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W:\Depurazione - Responsabile\Gara edili conduzione 2025\DOC. TECNICI gara 2024\Documenti tecnici gara 2025 modificati\"/>
    </mc:Choice>
  </mc:AlternateContent>
  <xr:revisionPtr revIDLastSave="0" documentId="13_ncr:1_{02047264-4AF2-4BF5-B670-8A112D628E64}" xr6:coauthVersionLast="47" xr6:coauthVersionMax="47" xr10:uidLastSave="{00000000-0000-0000-0000-000000000000}"/>
  <bookViews>
    <workbookView xWindow="-120" yWindow="-120" windowWidth="29040" windowHeight="15840" tabRatio="601" firstSheet="11" activeTab="14" xr2:uid="{00000000-000D-0000-FFFF-FFFF00000000}"/>
  </bookViews>
  <sheets>
    <sheet name="AM-opere edili MATERIALI" sheetId="1" r:id="rId1"/>
    <sheet name="AO-opere edili COMPIUTE" sheetId="33" r:id="rId2"/>
    <sheet name="BO-opere di finitura" sheetId="6" r:id="rId3"/>
    <sheet name="CM-opere complementari MAT" sheetId="7" r:id="rId4"/>
    <sheet name="CO-opere complementari COMPIUTE" sheetId="8" r:id="rId5"/>
    <sheet name="DMA-opere acquedotto MATERIALI" sheetId="9" r:id="rId6"/>
    <sheet name="DMF-opere fognatura MATERIALI" sheetId="21" r:id="rId7"/>
    <sheet name="DMS-opere stradali MATERIALI" sheetId="42" r:id="rId8"/>
    <sheet name="DOA-opere acquedotto COMPIUTE" sheetId="27" r:id="rId9"/>
    <sheet name="DOF-opere fognatura COMPIUTE" sheetId="28" r:id="rId10"/>
    <sheet name="DOS-opere stradali COMPIUTE" sheetId="43" r:id="rId11"/>
    <sheet name="DOV-opere a verde" sheetId="30" r:id="rId12"/>
    <sheet name="E-impianti elettrici" sheetId="44" r:id="rId13"/>
    <sheet name="I-impianti speciali" sheetId="41" r:id="rId14"/>
    <sheet name="M-MANODOPERA" sheetId="16" r:id="rId15"/>
    <sheet name="N-NOLEGGI" sheetId="17" r:id="rId16"/>
    <sheet name="S-SICUREZZA" sheetId="18" r:id="rId17"/>
  </sheets>
  <definedNames>
    <definedName name="_xlnm._FilterDatabase" localSheetId="12" hidden="1">'E-impianti elettrici'!$B$1:$B$1851</definedName>
    <definedName name="_xlnm.Print_Area" localSheetId="0">'AM-opere edili MATERIALI'!$A$1:$F$121</definedName>
    <definedName name="_xlnm.Print_Area" localSheetId="1">'AO-opere edili COMPIUTE'!$A$1:$F$769</definedName>
    <definedName name="_xlnm.Print_Area" localSheetId="2">'BO-opere di finitura'!$A$1:$F$140</definedName>
    <definedName name="_xlnm.Print_Area" localSheetId="3">'CM-opere complementari MAT'!$A$2:$F$164</definedName>
    <definedName name="_xlnm.Print_Area" localSheetId="4">'CO-opere complementari COMPIUTE'!$A$2:$F$235</definedName>
    <definedName name="_xlnm.Print_Area" localSheetId="5">'DMA-opere acquedotto MATERIALI'!$A$1:$F$1988</definedName>
    <definedName name="_xlnm.Print_Area" localSheetId="6">'DMF-opere fognatura MATERIALI'!$A$1:$F$1169</definedName>
    <definedName name="_xlnm.Print_Area" localSheetId="7">'DMS-opere stradali MATERIALI'!$A$1:$F$85</definedName>
    <definedName name="_xlnm.Print_Area" localSheetId="8">'DOA-opere acquedotto COMPIUTE'!$A$1:$F$356</definedName>
    <definedName name="_xlnm.Print_Area" localSheetId="9">'DOF-opere fognatura COMPIUTE'!$A$1:$F$470</definedName>
    <definedName name="_xlnm.Print_Area" localSheetId="10">'DOS-opere stradali COMPIUTE'!$A$1:$F$198</definedName>
    <definedName name="_xlnm.Print_Area" localSheetId="11">'DOV-opere a verde'!$A$1:$F$114</definedName>
    <definedName name="_xlnm.Print_Area" localSheetId="12">'E-impianti elettrici'!$A$1:$F$1819</definedName>
    <definedName name="_xlnm.Print_Area" localSheetId="13">'I-impianti speciali'!$A$1:$F$35</definedName>
    <definedName name="_xlnm.Print_Area" localSheetId="14">'M-MANODOPERA'!$A$1:$F$34</definedName>
    <definedName name="_xlnm.Print_Area" localSheetId="15">'N-NOLEGGI'!$A$1:$F$240</definedName>
    <definedName name="_xlnm.Print_Area" localSheetId="16">'S-SICUREZZA'!$A$1:$F$353</definedName>
    <definedName name="_xlnm.Print_Titles" localSheetId="0">'AM-opere edili MATERIALI'!$1:$1</definedName>
    <definedName name="_xlnm.Print_Titles" localSheetId="1">'AO-opere edili COMPIUTE'!$1:$1</definedName>
    <definedName name="_xlnm.Print_Titles" localSheetId="2">'BO-opere di finitura'!$1:$1</definedName>
    <definedName name="_xlnm.Print_Titles" localSheetId="3">'CM-opere complementari MAT'!$1:$1</definedName>
    <definedName name="_xlnm.Print_Titles" localSheetId="5">'DMA-opere acquedotto MATERIALI'!$1:$1</definedName>
    <definedName name="_xlnm.Print_Titles" localSheetId="6">'DMF-opere fognatura MATERIALI'!$1:$1</definedName>
    <definedName name="_xlnm.Print_Titles" localSheetId="7">'DMS-opere stradali MATERIALI'!$1:$1</definedName>
    <definedName name="_xlnm.Print_Titles" localSheetId="8">'DOA-opere acquedotto COMPIUTE'!$1:$1</definedName>
    <definedName name="_xlnm.Print_Titles" localSheetId="9">'DOF-opere fognatura COMPIUTE'!$1:$1</definedName>
    <definedName name="_xlnm.Print_Titles" localSheetId="10">'DOS-opere stradali COMPIUTE'!$1:$1</definedName>
    <definedName name="_xlnm.Print_Titles" localSheetId="11">'DOV-opere a verde'!$1:$1</definedName>
    <definedName name="_xlnm.Print_Titles" localSheetId="12">'E-impianti elettrici'!$1:$1</definedName>
    <definedName name="_xlnm.Print_Titles" localSheetId="13">'I-impianti speciali'!$1:$1</definedName>
    <definedName name="_xlnm.Print_Titles" localSheetId="14">'M-MANODOPERA'!$1:$1</definedName>
    <definedName name="_xlnm.Print_Titles" localSheetId="15">'N-NOLEGGI'!$1:$1</definedName>
    <definedName name="_xlnm.Print_Titles" localSheetId="16">'S-SICUREZZA'!$1:$1</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 i="41" l="1"/>
  <c r="E26" i="41"/>
  <c r="E27" i="41"/>
  <c r="E28" i="41"/>
  <c r="E29" i="41"/>
  <c r="E30" i="41"/>
  <c r="E31" i="41"/>
  <c r="E32" i="41"/>
  <c r="E33" i="41"/>
  <c r="E25" i="41"/>
  <c r="E16" i="41"/>
  <c r="E17" i="41"/>
  <c r="E18" i="41"/>
  <c r="E19" i="41"/>
  <c r="E20" i="41"/>
  <c r="E21" i="41"/>
  <c r="E22" i="41"/>
  <c r="E23" i="41"/>
  <c r="E15" i="41"/>
  <c r="E7" i="41"/>
  <c r="E8" i="41"/>
  <c r="E9" i="41"/>
  <c r="E10" i="41"/>
  <c r="E11" i="41"/>
  <c r="E12" i="41"/>
  <c r="E13" i="41"/>
  <c r="E6" i="41"/>
  <c r="E4" i="41"/>
  <c r="E1607" i="44"/>
  <c r="E1608" i="44"/>
  <c r="E1609" i="44"/>
  <c r="E1610" i="44"/>
  <c r="E1611" i="44"/>
  <c r="E1612" i="44"/>
  <c r="E1613" i="44"/>
  <c r="E1614" i="44"/>
  <c r="E1615" i="44"/>
  <c r="E1616" i="44"/>
  <c r="E1617" i="44"/>
  <c r="E1618" i="44"/>
  <c r="E1619" i="44"/>
  <c r="E1620" i="44"/>
  <c r="E1621" i="44"/>
  <c r="E1622" i="44"/>
  <c r="E1623" i="44"/>
  <c r="E1624" i="44"/>
  <c r="E1625" i="44"/>
  <c r="E1626" i="44"/>
  <c r="E1627" i="44"/>
  <c r="E1628" i="44"/>
  <c r="E1629" i="44"/>
  <c r="E1630" i="44"/>
  <c r="E1631" i="44"/>
  <c r="E1633" i="44"/>
  <c r="E1634" i="44"/>
  <c r="E1635" i="44"/>
  <c r="E1636" i="44"/>
  <c r="E1637" i="44"/>
  <c r="E1638" i="44"/>
  <c r="E1639" i="44"/>
  <c r="E1640" i="44"/>
  <c r="E1641" i="44"/>
  <c r="E1642" i="44"/>
  <c r="E1643" i="44"/>
  <c r="E1644" i="44"/>
  <c r="E1645" i="44"/>
  <c r="E1646" i="44"/>
  <c r="E1647" i="44"/>
  <c r="E1648" i="44"/>
  <c r="E1649" i="44"/>
  <c r="E1650" i="44"/>
  <c r="E1651" i="44"/>
  <c r="E1652" i="44"/>
  <c r="E1653" i="44"/>
  <c r="E1654" i="44"/>
  <c r="E1655" i="44"/>
  <c r="E1656" i="44"/>
  <c r="E1657" i="44"/>
  <c r="E1658" i="44"/>
  <c r="E1659" i="44"/>
  <c r="E1660" i="44"/>
  <c r="E1662" i="44"/>
  <c r="E1663" i="44"/>
  <c r="E1664" i="44"/>
  <c r="E1665" i="44"/>
  <c r="E1666" i="44"/>
  <c r="E1667" i="44"/>
  <c r="E1668" i="44"/>
  <c r="E1669" i="44"/>
  <c r="E1670" i="44"/>
  <c r="E1671" i="44"/>
  <c r="E1672" i="44"/>
  <c r="E1673" i="44"/>
  <c r="E1674" i="44"/>
  <c r="E1675" i="44"/>
  <c r="E1676" i="44"/>
  <c r="E1677" i="44"/>
  <c r="E1678" i="44"/>
  <c r="E1679" i="44"/>
  <c r="E1680" i="44"/>
  <c r="E1681" i="44"/>
  <c r="E1682" i="44"/>
  <c r="E1683" i="44"/>
  <c r="E1684" i="44"/>
  <c r="E1685" i="44"/>
  <c r="E1687" i="44"/>
  <c r="E1688" i="44"/>
  <c r="E1689" i="44"/>
  <c r="E1690" i="44"/>
  <c r="E1691" i="44"/>
  <c r="E1692" i="44"/>
  <c r="E1693" i="44"/>
  <c r="E1694" i="44"/>
  <c r="E1695" i="44"/>
  <c r="E1696" i="44"/>
  <c r="E1697" i="44"/>
  <c r="E1698" i="44"/>
  <c r="E1699" i="44"/>
  <c r="E1700" i="44"/>
  <c r="E1701" i="44"/>
  <c r="E1702" i="44"/>
  <c r="E1703" i="44"/>
  <c r="E1704" i="44"/>
  <c r="E1705" i="44"/>
  <c r="E1706" i="44"/>
  <c r="E1707" i="44"/>
  <c r="E1708" i="44"/>
  <c r="E1709" i="44"/>
  <c r="E1710" i="44"/>
  <c r="E1711" i="44"/>
  <c r="E1712" i="44"/>
  <c r="E1713" i="44"/>
  <c r="E1714" i="44"/>
  <c r="E1715" i="44"/>
  <c r="E1716" i="44"/>
  <c r="E1717" i="44"/>
  <c r="E1718" i="44"/>
  <c r="E1719" i="44"/>
  <c r="E1720" i="44"/>
  <c r="E1721" i="44"/>
  <c r="E1722" i="44"/>
  <c r="E1724" i="44"/>
  <c r="E1725" i="44"/>
  <c r="E1726" i="44"/>
  <c r="E1727" i="44"/>
  <c r="E1728" i="44"/>
  <c r="E1729" i="44"/>
  <c r="E1730" i="44"/>
  <c r="E1731" i="44"/>
  <c r="E1732" i="44"/>
  <c r="E1733" i="44"/>
  <c r="E1734" i="44"/>
  <c r="E1735" i="44"/>
  <c r="E1736" i="44"/>
  <c r="E1737" i="44"/>
  <c r="E1738" i="44"/>
  <c r="E1739" i="44"/>
  <c r="E1740" i="44"/>
  <c r="E1741" i="44"/>
  <c r="E1742" i="44"/>
  <c r="E1743" i="44"/>
  <c r="E1744" i="44"/>
  <c r="E1745" i="44"/>
  <c r="E1746" i="44"/>
  <c r="E1747" i="44"/>
  <c r="E1748" i="44"/>
  <c r="E1749" i="44"/>
  <c r="E1750" i="44"/>
  <c r="E1751" i="44"/>
  <c r="E1752" i="44"/>
  <c r="E1753" i="44"/>
  <c r="E1754" i="44"/>
  <c r="E1755" i="44"/>
  <c r="E1756" i="44"/>
  <c r="E1757" i="44"/>
  <c r="E1758" i="44"/>
  <c r="E1759" i="44"/>
  <c r="E1760" i="44"/>
  <c r="E1761" i="44"/>
  <c r="E1762" i="44"/>
  <c r="E1763" i="44"/>
  <c r="E1764" i="44"/>
  <c r="E1765" i="44"/>
  <c r="E1766" i="44"/>
  <c r="E1767" i="44"/>
  <c r="E1768" i="44"/>
  <c r="E1769" i="44"/>
  <c r="E1770" i="44"/>
  <c r="E1771" i="44"/>
  <c r="E1772" i="44"/>
  <c r="E1773" i="44"/>
  <c r="E1774" i="44"/>
  <c r="E1775" i="44"/>
  <c r="E1776" i="44"/>
  <c r="E1777" i="44"/>
  <c r="E1778" i="44"/>
  <c r="E1779" i="44"/>
  <c r="E1781" i="44"/>
  <c r="E1782" i="44"/>
  <c r="E1783" i="44"/>
  <c r="E1784" i="44"/>
  <c r="E1785" i="44"/>
  <c r="E1786" i="44"/>
  <c r="E1787" i="44"/>
  <c r="E1788" i="44"/>
  <c r="E1789" i="44"/>
  <c r="E1790" i="44"/>
  <c r="E1792" i="44"/>
  <c r="E1793" i="44"/>
  <c r="E1794" i="44"/>
  <c r="E1795" i="44"/>
  <c r="E1796" i="44"/>
  <c r="E1797" i="44"/>
  <c r="E1798" i="44"/>
  <c r="E1799" i="44"/>
  <c r="E1800" i="44"/>
  <c r="E1801" i="44"/>
  <c r="E1802" i="44"/>
  <c r="E1803" i="44"/>
  <c r="E1804" i="44"/>
  <c r="E1805" i="44"/>
  <c r="E1806" i="44"/>
  <c r="E1807" i="44"/>
  <c r="E1808" i="44"/>
  <c r="E1809" i="44"/>
  <c r="E1810" i="44"/>
  <c r="E1811" i="44"/>
  <c r="E1812" i="44"/>
  <c r="E1813" i="44"/>
  <c r="E1814" i="44"/>
  <c r="E1815" i="44"/>
  <c r="E1816" i="44"/>
  <c r="E1817" i="44"/>
  <c r="E1818" i="44"/>
  <c r="E1819" i="44"/>
  <c r="E1820" i="44"/>
  <c r="E1821" i="44"/>
  <c r="E1823" i="44"/>
  <c r="E1824" i="44"/>
  <c r="E1826" i="44"/>
  <c r="E1827" i="44"/>
  <c r="E1828" i="44"/>
  <c r="E1829" i="44"/>
  <c r="E1830" i="44"/>
  <c r="E1831" i="44"/>
  <c r="E1832" i="44"/>
  <c r="E1833" i="44"/>
  <c r="E1834" i="44"/>
  <c r="E1835" i="44"/>
  <c r="E1836" i="44"/>
  <c r="E1837" i="44"/>
  <c r="E1838" i="44"/>
  <c r="E1839" i="44"/>
  <c r="E1840" i="44"/>
  <c r="E1841" i="44"/>
  <c r="E1842" i="44"/>
  <c r="E1843" i="44"/>
  <c r="E1844" i="44"/>
  <c r="E1845" i="44"/>
  <c r="E1846" i="44"/>
  <c r="E1847" i="44"/>
  <c r="E1848" i="44"/>
  <c r="E1849" i="44"/>
  <c r="E1850" i="44"/>
  <c r="E1851" i="44"/>
  <c r="E1852" i="44"/>
  <c r="E1606" i="44"/>
  <c r="E83" i="43" l="1"/>
  <c r="E84" i="43"/>
  <c r="F84" i="43"/>
  <c r="F83" i="43"/>
  <c r="F82" i="43"/>
  <c r="E82" i="43" s="1"/>
  <c r="E231" i="17"/>
  <c r="E232" i="17"/>
  <c r="E233" i="17"/>
  <c r="E234" i="17"/>
  <c r="E235" i="17"/>
  <c r="E236" i="17"/>
  <c r="E237" i="17"/>
  <c r="E238" i="17"/>
  <c r="E239" i="17"/>
  <c r="E240" i="17"/>
  <c r="E230" i="17"/>
  <c r="E192" i="17"/>
  <c r="E193" i="17"/>
  <c r="E194" i="17"/>
  <c r="E195" i="17"/>
  <c r="E196" i="17"/>
  <c r="E197" i="17"/>
  <c r="E198" i="17"/>
  <c r="E199" i="17"/>
  <c r="E200" i="17"/>
  <c r="E201" i="17"/>
  <c r="E202" i="17"/>
  <c r="E203" i="17"/>
  <c r="E204" i="17"/>
  <c r="E205" i="17"/>
  <c r="E206" i="17"/>
  <c r="E207" i="17"/>
  <c r="E208" i="17"/>
  <c r="E209" i="17"/>
  <c r="E210" i="17"/>
  <c r="E211" i="17"/>
  <c r="E212" i="17"/>
  <c r="E213" i="17"/>
  <c r="E214" i="17"/>
  <c r="E215" i="17"/>
  <c r="E216" i="17"/>
  <c r="E217" i="17"/>
  <c r="E218" i="17"/>
  <c r="E219" i="17"/>
  <c r="E220" i="17"/>
  <c r="E221" i="17"/>
  <c r="E222" i="17"/>
  <c r="E223" i="17"/>
  <c r="E224" i="17"/>
  <c r="E225" i="17"/>
  <c r="E226" i="17"/>
  <c r="E227" i="17"/>
  <c r="E228" i="17"/>
  <c r="E191" i="17"/>
  <c r="E166" i="17"/>
  <c r="E167" i="17"/>
  <c r="E168" i="17"/>
  <c r="E169" i="17"/>
  <c r="E170" i="17"/>
  <c r="E171" i="17"/>
  <c r="E172" i="17"/>
  <c r="E173" i="17"/>
  <c r="E174" i="17"/>
  <c r="E175" i="17"/>
  <c r="E176" i="17"/>
  <c r="E177" i="17"/>
  <c r="E178" i="17"/>
  <c r="E179" i="17"/>
  <c r="E180" i="17"/>
  <c r="E181" i="17"/>
  <c r="E182" i="17"/>
  <c r="E183" i="17"/>
  <c r="E184" i="17"/>
  <c r="E185" i="17"/>
  <c r="E186" i="17"/>
  <c r="E187" i="17"/>
  <c r="E188" i="17"/>
  <c r="E189" i="17"/>
  <c r="E165" i="17"/>
  <c r="E152" i="17"/>
  <c r="E153" i="17"/>
  <c r="E154" i="17"/>
  <c r="E155" i="17"/>
  <c r="E156" i="17"/>
  <c r="E157" i="17"/>
  <c r="E158" i="17"/>
  <c r="E159" i="17"/>
  <c r="E160" i="17"/>
  <c r="E161" i="17"/>
  <c r="E162" i="17"/>
  <c r="E163" i="17"/>
  <c r="E151" i="17"/>
  <c r="E125" i="17"/>
  <c r="E126" i="17"/>
  <c r="E127" i="17"/>
  <c r="E128" i="17"/>
  <c r="E129" i="17"/>
  <c r="E130" i="17"/>
  <c r="E131" i="17"/>
  <c r="E132" i="17"/>
  <c r="E133" i="17"/>
  <c r="E134" i="17"/>
  <c r="E135" i="17"/>
  <c r="E136" i="17"/>
  <c r="E137" i="17"/>
  <c r="E138" i="17"/>
  <c r="E139" i="17"/>
  <c r="E140" i="17"/>
  <c r="E141" i="17"/>
  <c r="E142" i="17"/>
  <c r="E143" i="17"/>
  <c r="E144" i="17"/>
  <c r="E145" i="17"/>
  <c r="E146" i="17"/>
  <c r="E147" i="17"/>
  <c r="E148" i="17"/>
  <c r="E149" i="17"/>
  <c r="E124" i="17"/>
  <c r="E115" i="17"/>
  <c r="E116" i="17"/>
  <c r="E117" i="17"/>
  <c r="E118" i="17"/>
  <c r="E119" i="17"/>
  <c r="E120" i="17"/>
  <c r="E121" i="17"/>
  <c r="E122" i="17"/>
  <c r="E114" i="17"/>
  <c r="E5" i="17"/>
  <c r="E6" i="17"/>
  <c r="E7" i="17"/>
  <c r="E8" i="17"/>
  <c r="E9" i="17"/>
  <c r="E10" i="17"/>
  <c r="E11" i="17"/>
  <c r="E12" i="17"/>
  <c r="E13" i="17"/>
  <c r="E14" i="17"/>
  <c r="E15" i="17"/>
  <c r="E16" i="17"/>
  <c r="E17" i="17"/>
  <c r="E18" i="17"/>
  <c r="E19" i="17"/>
  <c r="E20" i="17"/>
  <c r="E21" i="17"/>
  <c r="E22" i="17"/>
  <c r="E23" i="17"/>
  <c r="E24" i="17"/>
  <c r="E25" i="17"/>
  <c r="E26" i="17"/>
  <c r="E27" i="17"/>
  <c r="E28" i="17"/>
  <c r="E29" i="17"/>
  <c r="E30" i="17"/>
  <c r="E31" i="17"/>
  <c r="E32" i="17"/>
  <c r="E33" i="17"/>
  <c r="E34" i="17"/>
  <c r="E35" i="17"/>
  <c r="E36" i="17"/>
  <c r="E37" i="17"/>
  <c r="E38" i="17"/>
  <c r="E39" i="17"/>
  <c r="E40" i="17"/>
  <c r="E41" i="17"/>
  <c r="E42" i="17"/>
  <c r="E43" i="17"/>
  <c r="E44" i="17"/>
  <c r="E45" i="17"/>
  <c r="E46" i="17"/>
  <c r="E47" i="17"/>
  <c r="E48" i="17"/>
  <c r="E49" i="17"/>
  <c r="E50" i="17"/>
  <c r="E51" i="17"/>
  <c r="E52" i="17"/>
  <c r="E53" i="17"/>
  <c r="E54" i="17"/>
  <c r="E55" i="17"/>
  <c r="E56" i="17"/>
  <c r="E57" i="17"/>
  <c r="E58" i="17"/>
  <c r="E59" i="17"/>
  <c r="E60" i="17"/>
  <c r="E61" i="17"/>
  <c r="E62" i="17"/>
  <c r="E63" i="17"/>
  <c r="E64" i="17"/>
  <c r="E65" i="17"/>
  <c r="E66" i="17"/>
  <c r="E67" i="17"/>
  <c r="E68" i="17"/>
  <c r="E69" i="17"/>
  <c r="E70" i="17"/>
  <c r="E71" i="17"/>
  <c r="E72" i="17"/>
  <c r="E73" i="17"/>
  <c r="E74" i="17"/>
  <c r="E75" i="17"/>
  <c r="E76" i="17"/>
  <c r="E77" i="17"/>
  <c r="E78" i="17"/>
  <c r="E79" i="17"/>
  <c r="E80" i="17"/>
  <c r="E81" i="17"/>
  <c r="E82" i="17"/>
  <c r="E83" i="17"/>
  <c r="E84" i="17"/>
  <c r="E85" i="17"/>
  <c r="E86" i="17"/>
  <c r="E87" i="17"/>
  <c r="E88" i="17"/>
  <c r="E89" i="17"/>
  <c r="E90" i="17"/>
  <c r="E91" i="17"/>
  <c r="E92" i="17"/>
  <c r="E93" i="17"/>
  <c r="E94" i="17"/>
  <c r="E95" i="17"/>
  <c r="E96" i="17"/>
  <c r="E97" i="17"/>
  <c r="E98" i="17"/>
  <c r="E99" i="17"/>
  <c r="E100" i="17"/>
  <c r="E101" i="17"/>
  <c r="E102" i="17"/>
  <c r="E103" i="17"/>
  <c r="E104" i="17"/>
  <c r="E105" i="17"/>
  <c r="E106" i="17"/>
  <c r="E107" i="17"/>
  <c r="E108" i="17"/>
  <c r="E109" i="17"/>
  <c r="E110" i="17"/>
  <c r="E111" i="17"/>
  <c r="E112" i="17"/>
  <c r="E4" i="17"/>
  <c r="E18" i="16"/>
  <c r="E19" i="16"/>
  <c r="E20" i="16"/>
  <c r="E21" i="16"/>
  <c r="E22" i="16"/>
  <c r="E23" i="16"/>
  <c r="E24" i="16"/>
  <c r="E25" i="16"/>
  <c r="E26" i="16"/>
  <c r="E27" i="16"/>
  <c r="E28" i="16"/>
  <c r="E29" i="16"/>
  <c r="E30" i="16"/>
  <c r="E31" i="16"/>
  <c r="E32" i="16"/>
  <c r="E33" i="16"/>
  <c r="E34" i="16"/>
  <c r="E17" i="16"/>
  <c r="E5" i="16"/>
  <c r="E6" i="16"/>
  <c r="E7" i="16"/>
  <c r="E8" i="16"/>
  <c r="E9" i="16"/>
  <c r="E10" i="16"/>
  <c r="E11" i="16"/>
  <c r="E12" i="16"/>
  <c r="E13" i="16"/>
  <c r="E14" i="16"/>
  <c r="E15" i="16"/>
  <c r="E4" i="16"/>
  <c r="E1559" i="44"/>
  <c r="E1560" i="44"/>
  <c r="E1561" i="44"/>
  <c r="E1562" i="44"/>
  <c r="E1563" i="44"/>
  <c r="E1564" i="44"/>
  <c r="E1565" i="44"/>
  <c r="E1566" i="44"/>
  <c r="E1567" i="44"/>
  <c r="E1568" i="44"/>
  <c r="E1569" i="44"/>
  <c r="E1570" i="44"/>
  <c r="E1571" i="44"/>
  <c r="E1572" i="44"/>
  <c r="E1573" i="44"/>
  <c r="E1574" i="44"/>
  <c r="E1575" i="44"/>
  <c r="E1576" i="44"/>
  <c r="E1577" i="44"/>
  <c r="E1578" i="44"/>
  <c r="E1579" i="44"/>
  <c r="E1580" i="44"/>
  <c r="E1581" i="44"/>
  <c r="E1582" i="44"/>
  <c r="E1583" i="44"/>
  <c r="E1584" i="44"/>
  <c r="E1585" i="44"/>
  <c r="E1586" i="44"/>
  <c r="E1587" i="44"/>
  <c r="E1588" i="44"/>
  <c r="E1589" i="44"/>
  <c r="E1590" i="44"/>
  <c r="E1591" i="44"/>
  <c r="E1592" i="44"/>
  <c r="E1593" i="44"/>
  <c r="E1594" i="44"/>
  <c r="E1595" i="44"/>
  <c r="E1596" i="44"/>
  <c r="E1597" i="44"/>
  <c r="E1598" i="44"/>
  <c r="E1599" i="44"/>
  <c r="E1600" i="44"/>
  <c r="E1601" i="44"/>
  <c r="E1602" i="44"/>
  <c r="E1603" i="44"/>
  <c r="E1604" i="44"/>
  <c r="E1558" i="44"/>
  <c r="E682" i="44"/>
  <c r="E683" i="44"/>
  <c r="E684" i="44"/>
  <c r="E685" i="44"/>
  <c r="E686" i="44"/>
  <c r="E687" i="44"/>
  <c r="E688" i="44"/>
  <c r="E689" i="44"/>
  <c r="E690" i="44"/>
  <c r="E691" i="44"/>
  <c r="E692" i="44"/>
  <c r="E693" i="44"/>
  <c r="E694" i="44"/>
  <c r="E695" i="44"/>
  <c r="E696" i="44"/>
  <c r="E697" i="44"/>
  <c r="E698" i="44"/>
  <c r="E699" i="44"/>
  <c r="E700" i="44"/>
  <c r="E701" i="44"/>
  <c r="E702" i="44"/>
  <c r="E703" i="44"/>
  <c r="E704" i="44"/>
  <c r="E705" i="44"/>
  <c r="E706" i="44"/>
  <c r="E707" i="44"/>
  <c r="E708" i="44"/>
  <c r="E709" i="44"/>
  <c r="E710" i="44"/>
  <c r="E711" i="44"/>
  <c r="E712" i="44"/>
  <c r="E713" i="44"/>
  <c r="E714" i="44"/>
  <c r="E715" i="44"/>
  <c r="E716" i="44"/>
  <c r="E717" i="44"/>
  <c r="E718" i="44"/>
  <c r="E719" i="44"/>
  <c r="E720" i="44"/>
  <c r="E721" i="44"/>
  <c r="E722" i="44"/>
  <c r="E723" i="44"/>
  <c r="E724" i="44"/>
  <c r="E725" i="44"/>
  <c r="E726" i="44"/>
  <c r="E727" i="44"/>
  <c r="E728" i="44"/>
  <c r="E729" i="44"/>
  <c r="E730" i="44"/>
  <c r="E731" i="44"/>
  <c r="E732" i="44"/>
  <c r="E733" i="44"/>
  <c r="E734" i="44"/>
  <c r="E735" i="44"/>
  <c r="E736" i="44"/>
  <c r="E737" i="44"/>
  <c r="E738" i="44"/>
  <c r="E739" i="44"/>
  <c r="E740" i="44"/>
  <c r="E741" i="44"/>
  <c r="E742" i="44"/>
  <c r="E743" i="44"/>
  <c r="E744" i="44"/>
  <c r="E745" i="44"/>
  <c r="E746" i="44"/>
  <c r="E747" i="44"/>
  <c r="E748" i="44"/>
  <c r="E749" i="44"/>
  <c r="E750" i="44"/>
  <c r="E751" i="44"/>
  <c r="E752" i="44"/>
  <c r="E753" i="44"/>
  <c r="E754" i="44"/>
  <c r="E755" i="44"/>
  <c r="E756" i="44"/>
  <c r="E757" i="44"/>
  <c r="E758" i="44"/>
  <c r="E759" i="44"/>
  <c r="E760" i="44"/>
  <c r="E761" i="44"/>
  <c r="E762" i="44"/>
  <c r="E763" i="44"/>
  <c r="E764" i="44"/>
  <c r="E765" i="44"/>
  <c r="E766" i="44"/>
  <c r="E767" i="44"/>
  <c r="E768" i="44"/>
  <c r="E769" i="44"/>
  <c r="E770" i="44"/>
  <c r="E771" i="44"/>
  <c r="E772" i="44"/>
  <c r="E773" i="44"/>
  <c r="E774" i="44"/>
  <c r="E775" i="44"/>
  <c r="E776" i="44"/>
  <c r="E777" i="44"/>
  <c r="E778" i="44"/>
  <c r="E779" i="44"/>
  <c r="E780" i="44"/>
  <c r="E781" i="44"/>
  <c r="E782" i="44"/>
  <c r="E783" i="44"/>
  <c r="E784" i="44"/>
  <c r="E785" i="44"/>
  <c r="E786" i="44"/>
  <c r="E787" i="44"/>
  <c r="E788" i="44"/>
  <c r="E789" i="44"/>
  <c r="E790" i="44"/>
  <c r="E791" i="44"/>
  <c r="E792" i="44"/>
  <c r="E793" i="44"/>
  <c r="E794" i="44"/>
  <c r="E795" i="44"/>
  <c r="E796" i="44"/>
  <c r="E797" i="44"/>
  <c r="E798" i="44"/>
  <c r="E799" i="44"/>
  <c r="E800" i="44"/>
  <c r="E801" i="44"/>
  <c r="E802" i="44"/>
  <c r="E803" i="44"/>
  <c r="E804" i="44"/>
  <c r="E805" i="44"/>
  <c r="E806" i="44"/>
  <c r="E807" i="44"/>
  <c r="E808" i="44"/>
  <c r="E809" i="44"/>
  <c r="E810" i="44"/>
  <c r="E811" i="44"/>
  <c r="E812" i="44"/>
  <c r="E813" i="44"/>
  <c r="E814" i="44"/>
  <c r="E815" i="44"/>
  <c r="E816" i="44"/>
  <c r="E817" i="44"/>
  <c r="E818" i="44"/>
  <c r="E819" i="44"/>
  <c r="E820" i="44"/>
  <c r="E821" i="44"/>
  <c r="E822" i="44"/>
  <c r="E823" i="44"/>
  <c r="E824" i="44"/>
  <c r="E825" i="44"/>
  <c r="E826" i="44"/>
  <c r="E827" i="44"/>
  <c r="E828" i="44"/>
  <c r="E829" i="44"/>
  <c r="E830" i="44"/>
  <c r="E831" i="44"/>
  <c r="E832" i="44"/>
  <c r="E833" i="44"/>
  <c r="E834" i="44"/>
  <c r="E835" i="44"/>
  <c r="E836" i="44"/>
  <c r="E837" i="44"/>
  <c r="E838" i="44"/>
  <c r="E839" i="44"/>
  <c r="E840" i="44"/>
  <c r="E841" i="44"/>
  <c r="E842" i="44"/>
  <c r="E843" i="44"/>
  <c r="E844" i="44"/>
  <c r="E845" i="44"/>
  <c r="E846" i="44"/>
  <c r="E847" i="44"/>
  <c r="E848" i="44"/>
  <c r="E849" i="44"/>
  <c r="E850" i="44"/>
  <c r="E851" i="44"/>
  <c r="E852" i="44"/>
  <c r="E853" i="44"/>
  <c r="E854" i="44"/>
  <c r="E855" i="44"/>
  <c r="E856" i="44"/>
  <c r="E857" i="44"/>
  <c r="E858" i="44"/>
  <c r="E859" i="44"/>
  <c r="E860" i="44"/>
  <c r="E861" i="44"/>
  <c r="E862" i="44"/>
  <c r="E863" i="44"/>
  <c r="E864" i="44"/>
  <c r="E865" i="44"/>
  <c r="E866" i="44"/>
  <c r="E867" i="44"/>
  <c r="E868" i="44"/>
  <c r="E869" i="44"/>
  <c r="E870" i="44"/>
  <c r="E871" i="44"/>
  <c r="E872" i="44"/>
  <c r="E873" i="44"/>
  <c r="E874" i="44"/>
  <c r="E875" i="44"/>
  <c r="E876" i="44"/>
  <c r="E877" i="44"/>
  <c r="E878" i="44"/>
  <c r="E879" i="44"/>
  <c r="E880" i="44"/>
  <c r="E881" i="44"/>
  <c r="E882" i="44"/>
  <c r="E883" i="44"/>
  <c r="E884" i="44"/>
  <c r="E885" i="44"/>
  <c r="E886" i="44"/>
  <c r="E887" i="44"/>
  <c r="E888" i="44"/>
  <c r="E889" i="44"/>
  <c r="E890" i="44"/>
  <c r="E891" i="44"/>
  <c r="E892" i="44"/>
  <c r="E893" i="44"/>
  <c r="E894" i="44"/>
  <c r="E895" i="44"/>
  <c r="E896" i="44"/>
  <c r="E897" i="44"/>
  <c r="E898" i="44"/>
  <c r="E899" i="44"/>
  <c r="E900" i="44"/>
  <c r="E901" i="44"/>
  <c r="E902" i="44"/>
  <c r="E903" i="44"/>
  <c r="E904" i="44"/>
  <c r="E905" i="44"/>
  <c r="E906" i="44"/>
  <c r="E907" i="44"/>
  <c r="E908" i="44"/>
  <c r="E909" i="44"/>
  <c r="E910" i="44"/>
  <c r="E911" i="44"/>
  <c r="E912" i="44"/>
  <c r="E913" i="44"/>
  <c r="E914" i="44"/>
  <c r="E915" i="44"/>
  <c r="E916" i="44"/>
  <c r="E917" i="44"/>
  <c r="E918" i="44"/>
  <c r="E919" i="44"/>
  <c r="E920" i="44"/>
  <c r="E921" i="44"/>
  <c r="E922" i="44"/>
  <c r="E923" i="44"/>
  <c r="E924" i="44"/>
  <c r="E925" i="44"/>
  <c r="E926" i="44"/>
  <c r="E927" i="44"/>
  <c r="E928" i="44"/>
  <c r="E929" i="44"/>
  <c r="E930" i="44"/>
  <c r="E931" i="44"/>
  <c r="E932" i="44"/>
  <c r="E933" i="44"/>
  <c r="E934" i="44"/>
  <c r="E935" i="44"/>
  <c r="E936" i="44"/>
  <c r="E937" i="44"/>
  <c r="E938" i="44"/>
  <c r="E939" i="44"/>
  <c r="E940" i="44"/>
  <c r="E941" i="44"/>
  <c r="E942" i="44"/>
  <c r="E943" i="44"/>
  <c r="E944" i="44"/>
  <c r="E945" i="44"/>
  <c r="E946" i="44"/>
  <c r="E947" i="44"/>
  <c r="E948" i="44"/>
  <c r="E949" i="44"/>
  <c r="E950" i="44"/>
  <c r="E951" i="44"/>
  <c r="E952" i="44"/>
  <c r="E953" i="44"/>
  <c r="E954" i="44"/>
  <c r="E955" i="44"/>
  <c r="E956" i="44"/>
  <c r="E957" i="44"/>
  <c r="E958" i="44"/>
  <c r="E959" i="44"/>
  <c r="E960" i="44"/>
  <c r="E961" i="44"/>
  <c r="E962" i="44"/>
  <c r="E963" i="44"/>
  <c r="E964" i="44"/>
  <c r="E965" i="44"/>
  <c r="E966" i="44"/>
  <c r="E967" i="44"/>
  <c r="E968" i="44"/>
  <c r="E969" i="44"/>
  <c r="E970" i="44"/>
  <c r="E971" i="44"/>
  <c r="E972" i="44"/>
  <c r="E973" i="44"/>
  <c r="E974" i="44"/>
  <c r="E975" i="44"/>
  <c r="E976" i="44"/>
  <c r="E977" i="44"/>
  <c r="E978" i="44"/>
  <c r="E979" i="44"/>
  <c r="E980" i="44"/>
  <c r="E981" i="44"/>
  <c r="E982" i="44"/>
  <c r="E983" i="44"/>
  <c r="E984" i="44"/>
  <c r="E985" i="44"/>
  <c r="E986" i="44"/>
  <c r="E987" i="44"/>
  <c r="E988" i="44"/>
  <c r="E989" i="44"/>
  <c r="E990" i="44"/>
  <c r="E991" i="44"/>
  <c r="E992" i="44"/>
  <c r="E993" i="44"/>
  <c r="E994" i="44"/>
  <c r="E995" i="44"/>
  <c r="E996" i="44"/>
  <c r="E997" i="44"/>
  <c r="E998" i="44"/>
  <c r="E999" i="44"/>
  <c r="E1000" i="44"/>
  <c r="E1001" i="44"/>
  <c r="E1002" i="44"/>
  <c r="E1003" i="44"/>
  <c r="E1004" i="44"/>
  <c r="E1005" i="44"/>
  <c r="E1006" i="44"/>
  <c r="E1007" i="44"/>
  <c r="E1008" i="44"/>
  <c r="E1009" i="44"/>
  <c r="E1010" i="44"/>
  <c r="E1011" i="44"/>
  <c r="E1012" i="44"/>
  <c r="E1013" i="44"/>
  <c r="E1014" i="44"/>
  <c r="E1015" i="44"/>
  <c r="E1016" i="44"/>
  <c r="E1017" i="44"/>
  <c r="E1018" i="44"/>
  <c r="E1019" i="44"/>
  <c r="E1020" i="44"/>
  <c r="E1021" i="44"/>
  <c r="E1022" i="44"/>
  <c r="E1023" i="44"/>
  <c r="E1024" i="44"/>
  <c r="E1025" i="44"/>
  <c r="E1026" i="44"/>
  <c r="E1027" i="44"/>
  <c r="E1028" i="44"/>
  <c r="E1029" i="44"/>
  <c r="E1030" i="44"/>
  <c r="E1031" i="44"/>
  <c r="E1032" i="44"/>
  <c r="E1033" i="44"/>
  <c r="E1034" i="44"/>
  <c r="E1035" i="44"/>
  <c r="E1036" i="44"/>
  <c r="E1037" i="44"/>
  <c r="E1038" i="44"/>
  <c r="E1039" i="44"/>
  <c r="E1040" i="44"/>
  <c r="E1041" i="44"/>
  <c r="E1042" i="44"/>
  <c r="E1043" i="44"/>
  <c r="E1044" i="44"/>
  <c r="E1045" i="44"/>
  <c r="E1046" i="44"/>
  <c r="E1047" i="44"/>
  <c r="E1048" i="44"/>
  <c r="E1049" i="44"/>
  <c r="E1050" i="44"/>
  <c r="E1051" i="44"/>
  <c r="E1052" i="44"/>
  <c r="E1053" i="44"/>
  <c r="E1054" i="44"/>
  <c r="E1055" i="44"/>
  <c r="E1056" i="44"/>
  <c r="E1057" i="44"/>
  <c r="E1058" i="44"/>
  <c r="E1059" i="44"/>
  <c r="E1060" i="44"/>
  <c r="E1061" i="44"/>
  <c r="E1062" i="44"/>
  <c r="E1063" i="44"/>
  <c r="E1064" i="44"/>
  <c r="E1065" i="44"/>
  <c r="E1066" i="44"/>
  <c r="E1067" i="44"/>
  <c r="E1068" i="44"/>
  <c r="E1069" i="44"/>
  <c r="E1070" i="44"/>
  <c r="E1071" i="44"/>
  <c r="E1072" i="44"/>
  <c r="E1073" i="44"/>
  <c r="E1074" i="44"/>
  <c r="E1075" i="44"/>
  <c r="E1076" i="44"/>
  <c r="E1077" i="44"/>
  <c r="E1078" i="44"/>
  <c r="E1079" i="44"/>
  <c r="E1080" i="44"/>
  <c r="E1081" i="44"/>
  <c r="E1082" i="44"/>
  <c r="E1083" i="44"/>
  <c r="E1084" i="44"/>
  <c r="E1085" i="44"/>
  <c r="E1086" i="44"/>
  <c r="E1087" i="44"/>
  <c r="E1088" i="44"/>
  <c r="E1089" i="44"/>
  <c r="E1090" i="44"/>
  <c r="E1091" i="44"/>
  <c r="E1092" i="44"/>
  <c r="E1093" i="44"/>
  <c r="E1094" i="44"/>
  <c r="E1095" i="44"/>
  <c r="E1096" i="44"/>
  <c r="E1097" i="44"/>
  <c r="E1098" i="44"/>
  <c r="E1099" i="44"/>
  <c r="E1100" i="44"/>
  <c r="E1101" i="44"/>
  <c r="E1102" i="44"/>
  <c r="E1103" i="44"/>
  <c r="E1104" i="44"/>
  <c r="E1105" i="44"/>
  <c r="E1106" i="44"/>
  <c r="E1107" i="44"/>
  <c r="E1108" i="44"/>
  <c r="E1109" i="44"/>
  <c r="E1110" i="44"/>
  <c r="E1111" i="44"/>
  <c r="E1112" i="44"/>
  <c r="E1113" i="44"/>
  <c r="E1114" i="44"/>
  <c r="E1115" i="44"/>
  <c r="E1116" i="44"/>
  <c r="E1117" i="44"/>
  <c r="E1118" i="44"/>
  <c r="E1119" i="44"/>
  <c r="E1120" i="44"/>
  <c r="E1121" i="44"/>
  <c r="E1122" i="44"/>
  <c r="E1123" i="44"/>
  <c r="E1124" i="44"/>
  <c r="E1125" i="44"/>
  <c r="E1126" i="44"/>
  <c r="E1127" i="44"/>
  <c r="E1128" i="44"/>
  <c r="E1129" i="44"/>
  <c r="E1130" i="44"/>
  <c r="E1131" i="44"/>
  <c r="E1132" i="44"/>
  <c r="E1133" i="44"/>
  <c r="E1134" i="44"/>
  <c r="E1135" i="44"/>
  <c r="E1136" i="44"/>
  <c r="E1137" i="44"/>
  <c r="E1138" i="44"/>
  <c r="E1139" i="44"/>
  <c r="E1140" i="44"/>
  <c r="E1141" i="44"/>
  <c r="E1142" i="44"/>
  <c r="E1143" i="44"/>
  <c r="E1144" i="44"/>
  <c r="E1145" i="44"/>
  <c r="E1146" i="44"/>
  <c r="E1147" i="44"/>
  <c r="E1148" i="44"/>
  <c r="E1149" i="44"/>
  <c r="E1150" i="44"/>
  <c r="E1151" i="44"/>
  <c r="E1152" i="44"/>
  <c r="E1153" i="44"/>
  <c r="E1154" i="44"/>
  <c r="E1155" i="44"/>
  <c r="E1156" i="44"/>
  <c r="E1157" i="44"/>
  <c r="E1158" i="44"/>
  <c r="E1159" i="44"/>
  <c r="E1160" i="44"/>
  <c r="E1161" i="44"/>
  <c r="E1162" i="44"/>
  <c r="E1163" i="44"/>
  <c r="E1164" i="44"/>
  <c r="E1165" i="44"/>
  <c r="E1166" i="44"/>
  <c r="E1167" i="44"/>
  <c r="E1168" i="44"/>
  <c r="E1169" i="44"/>
  <c r="E1170" i="44"/>
  <c r="E1171" i="44"/>
  <c r="E1172" i="44"/>
  <c r="E1173" i="44"/>
  <c r="E1174" i="44"/>
  <c r="E1175" i="44"/>
  <c r="E1176" i="44"/>
  <c r="E1177" i="44"/>
  <c r="E1178" i="44"/>
  <c r="E1179" i="44"/>
  <c r="E1180" i="44"/>
  <c r="E1181" i="44"/>
  <c r="E1182" i="44"/>
  <c r="E1183" i="44"/>
  <c r="E1184" i="44"/>
  <c r="E1185" i="44"/>
  <c r="E1186" i="44"/>
  <c r="E1187" i="44"/>
  <c r="E1188" i="44"/>
  <c r="E1189" i="44"/>
  <c r="E1190" i="44"/>
  <c r="E1191" i="44"/>
  <c r="E1192" i="44"/>
  <c r="E1193" i="44"/>
  <c r="E1194" i="44"/>
  <c r="E1195" i="44"/>
  <c r="E1196" i="44"/>
  <c r="E1197" i="44"/>
  <c r="E1198" i="44"/>
  <c r="E1199" i="44"/>
  <c r="E1200" i="44"/>
  <c r="E1201" i="44"/>
  <c r="E1202" i="44"/>
  <c r="E1203" i="44"/>
  <c r="E1204" i="44"/>
  <c r="E1205" i="44"/>
  <c r="E1206" i="44"/>
  <c r="E1207" i="44"/>
  <c r="E1208" i="44"/>
  <c r="E1209" i="44"/>
  <c r="E1210" i="44"/>
  <c r="E1211" i="44"/>
  <c r="E1212" i="44"/>
  <c r="E1213" i="44"/>
  <c r="E1214" i="44"/>
  <c r="E1215" i="44"/>
  <c r="E1216" i="44"/>
  <c r="E1217" i="44"/>
  <c r="E1218" i="44"/>
  <c r="E1219" i="44"/>
  <c r="E1220" i="44"/>
  <c r="E1221" i="44"/>
  <c r="E1222" i="44"/>
  <c r="E1223" i="44"/>
  <c r="E1224" i="44"/>
  <c r="E1225" i="44"/>
  <c r="E1226" i="44"/>
  <c r="E1227" i="44"/>
  <c r="E1228" i="44"/>
  <c r="E1229" i="44"/>
  <c r="E1230" i="44"/>
  <c r="E1231" i="44"/>
  <c r="E1232" i="44"/>
  <c r="E1233" i="44"/>
  <c r="E1234" i="44"/>
  <c r="E1235" i="44"/>
  <c r="E1236" i="44"/>
  <c r="E1237" i="44"/>
  <c r="E1238" i="44"/>
  <c r="E1239" i="44"/>
  <c r="E1240" i="44"/>
  <c r="E1241" i="44"/>
  <c r="E1242" i="44"/>
  <c r="E1243" i="44"/>
  <c r="E1244" i="44"/>
  <c r="E1245" i="44"/>
  <c r="E1246" i="44"/>
  <c r="E1247" i="44"/>
  <c r="E1248" i="44"/>
  <c r="E1249" i="44"/>
  <c r="E1250" i="44"/>
  <c r="E1251" i="44"/>
  <c r="E1252" i="44"/>
  <c r="E1253" i="44"/>
  <c r="E1254" i="44"/>
  <c r="E1255" i="44"/>
  <c r="E1256" i="44"/>
  <c r="E1257" i="44"/>
  <c r="E1258" i="44"/>
  <c r="E1259" i="44"/>
  <c r="E1260" i="44"/>
  <c r="E1261" i="44"/>
  <c r="E1262" i="44"/>
  <c r="E1263" i="44"/>
  <c r="E1264" i="44"/>
  <c r="E1265" i="44"/>
  <c r="E1266" i="44"/>
  <c r="E1267" i="44"/>
  <c r="E1268" i="44"/>
  <c r="E1269" i="44"/>
  <c r="E1270" i="44"/>
  <c r="E1271" i="44"/>
  <c r="E1272" i="44"/>
  <c r="E1273" i="44"/>
  <c r="E1274" i="44"/>
  <c r="E1275" i="44"/>
  <c r="E1276" i="44"/>
  <c r="E1277" i="44"/>
  <c r="E1278" i="44"/>
  <c r="E1279" i="44"/>
  <c r="E1280" i="44"/>
  <c r="E1281" i="44"/>
  <c r="E1282" i="44"/>
  <c r="E1283" i="44"/>
  <c r="E1284" i="44"/>
  <c r="E1285" i="44"/>
  <c r="E1286" i="44"/>
  <c r="E1287" i="44"/>
  <c r="E1288" i="44"/>
  <c r="E1289" i="44"/>
  <c r="E1290" i="44"/>
  <c r="E1291" i="44"/>
  <c r="E1292" i="44"/>
  <c r="E1293" i="44"/>
  <c r="E1294" i="44"/>
  <c r="E1295" i="44"/>
  <c r="E1296" i="44"/>
  <c r="E1297" i="44"/>
  <c r="E1298" i="44"/>
  <c r="E1299" i="44"/>
  <c r="E1300" i="44"/>
  <c r="E1301" i="44"/>
  <c r="E1302" i="44"/>
  <c r="E1303" i="44"/>
  <c r="E1304" i="44"/>
  <c r="E1305" i="44"/>
  <c r="E1306" i="44"/>
  <c r="E1307" i="44"/>
  <c r="E1308" i="44"/>
  <c r="E1309" i="44"/>
  <c r="E1310" i="44"/>
  <c r="E1311" i="44"/>
  <c r="E1312" i="44"/>
  <c r="E1313" i="44"/>
  <c r="E1314" i="44"/>
  <c r="E1315" i="44"/>
  <c r="E1316" i="44"/>
  <c r="E1317" i="44"/>
  <c r="E1318" i="44"/>
  <c r="E1319" i="44"/>
  <c r="E1320" i="44"/>
  <c r="E1321" i="44"/>
  <c r="E1322" i="44"/>
  <c r="E1323" i="44"/>
  <c r="E1324" i="44"/>
  <c r="E1325" i="44"/>
  <c r="E1326" i="44"/>
  <c r="E1327" i="44"/>
  <c r="E1328" i="44"/>
  <c r="E1329" i="44"/>
  <c r="E1330" i="44"/>
  <c r="E1331" i="44"/>
  <c r="E1332" i="44"/>
  <c r="E1333" i="44"/>
  <c r="E1334" i="44"/>
  <c r="E1335" i="44"/>
  <c r="E1336" i="44"/>
  <c r="E1337" i="44"/>
  <c r="E1338" i="44"/>
  <c r="E1339" i="44"/>
  <c r="E1340" i="44"/>
  <c r="E1341" i="44"/>
  <c r="E1342" i="44"/>
  <c r="E1343" i="44"/>
  <c r="E1344" i="44"/>
  <c r="E1345" i="44"/>
  <c r="E1346" i="44"/>
  <c r="E1347" i="44"/>
  <c r="E1348" i="44"/>
  <c r="E1349" i="44"/>
  <c r="E1350" i="44"/>
  <c r="E1351" i="44"/>
  <c r="E1352" i="44"/>
  <c r="E1353" i="44"/>
  <c r="E1354" i="44"/>
  <c r="E1355" i="44"/>
  <c r="E1356" i="44"/>
  <c r="E1357" i="44"/>
  <c r="E1358" i="44"/>
  <c r="E1359" i="44"/>
  <c r="E1360" i="44"/>
  <c r="E1361" i="44"/>
  <c r="E1362" i="44"/>
  <c r="E1363" i="44"/>
  <c r="E1364" i="44"/>
  <c r="E1365" i="44"/>
  <c r="E1366" i="44"/>
  <c r="E1367" i="44"/>
  <c r="E1368" i="44"/>
  <c r="E1369" i="44"/>
  <c r="E1370" i="44"/>
  <c r="E1371" i="44"/>
  <c r="E1372" i="44"/>
  <c r="E1373" i="44"/>
  <c r="E1374" i="44"/>
  <c r="E1375" i="44"/>
  <c r="E1376" i="44"/>
  <c r="E1377" i="44"/>
  <c r="E1378" i="44"/>
  <c r="E1379" i="44"/>
  <c r="E1380" i="44"/>
  <c r="E1381" i="44"/>
  <c r="E1382" i="44"/>
  <c r="E1383" i="44"/>
  <c r="E1384" i="44"/>
  <c r="E1385" i="44"/>
  <c r="E1386" i="44"/>
  <c r="E1387" i="44"/>
  <c r="E1388" i="44"/>
  <c r="E1389" i="44"/>
  <c r="E1390" i="44"/>
  <c r="E1391" i="44"/>
  <c r="E1392" i="44"/>
  <c r="E1393" i="44"/>
  <c r="E1394" i="44"/>
  <c r="E1395" i="44"/>
  <c r="E1396" i="44"/>
  <c r="E1397" i="44"/>
  <c r="E1398" i="44"/>
  <c r="E1399" i="44"/>
  <c r="E1400" i="44"/>
  <c r="E1401" i="44"/>
  <c r="E1402" i="44"/>
  <c r="E1403" i="44"/>
  <c r="E1404" i="44"/>
  <c r="E1405" i="44"/>
  <c r="E1406" i="44"/>
  <c r="E1407" i="44"/>
  <c r="E1408" i="44"/>
  <c r="E1409" i="44"/>
  <c r="E1410" i="44"/>
  <c r="E1411" i="44"/>
  <c r="E1412" i="44"/>
  <c r="E1413" i="44"/>
  <c r="E1414" i="44"/>
  <c r="E1415" i="44"/>
  <c r="E1416" i="44"/>
  <c r="E1417" i="44"/>
  <c r="E1418" i="44"/>
  <c r="E1419" i="44"/>
  <c r="E1420" i="44"/>
  <c r="E1421" i="44"/>
  <c r="E1422" i="44"/>
  <c r="E1423" i="44"/>
  <c r="E1424" i="44"/>
  <c r="E1425" i="44"/>
  <c r="E1426" i="44"/>
  <c r="E1427" i="44"/>
  <c r="E1428" i="44"/>
  <c r="E1429" i="44"/>
  <c r="E1430" i="44"/>
  <c r="E1431" i="44"/>
  <c r="E1432" i="44"/>
  <c r="E1433" i="44"/>
  <c r="E1434" i="44"/>
  <c r="E1435" i="44"/>
  <c r="E1436" i="44"/>
  <c r="E1437" i="44"/>
  <c r="E1438" i="44"/>
  <c r="E1439" i="44"/>
  <c r="E1440" i="44"/>
  <c r="E1441" i="44"/>
  <c r="E1442" i="44"/>
  <c r="E1443" i="44"/>
  <c r="E1444" i="44"/>
  <c r="E1445" i="44"/>
  <c r="E1446" i="44"/>
  <c r="E1447" i="44"/>
  <c r="E1448" i="44"/>
  <c r="E1449" i="44"/>
  <c r="E1450" i="44"/>
  <c r="E1451" i="44"/>
  <c r="E1452" i="44"/>
  <c r="E1453" i="44"/>
  <c r="E1454" i="44"/>
  <c r="E1455" i="44"/>
  <c r="E1456" i="44"/>
  <c r="E1457" i="44"/>
  <c r="E1458" i="44"/>
  <c r="E1459" i="44"/>
  <c r="E1460" i="44"/>
  <c r="E1461" i="44"/>
  <c r="E1462" i="44"/>
  <c r="E1463" i="44"/>
  <c r="E1464" i="44"/>
  <c r="E1465" i="44"/>
  <c r="E1466" i="44"/>
  <c r="E1467" i="44"/>
  <c r="E1468" i="44"/>
  <c r="E1469" i="44"/>
  <c r="E1470" i="44"/>
  <c r="E1471" i="44"/>
  <c r="E1472" i="44"/>
  <c r="E1473" i="44"/>
  <c r="E1474" i="44"/>
  <c r="E1475" i="44"/>
  <c r="E1476" i="44"/>
  <c r="E1477" i="44"/>
  <c r="E1478" i="44"/>
  <c r="E1479" i="44"/>
  <c r="E1480" i="44"/>
  <c r="E1481" i="44"/>
  <c r="E1482" i="44"/>
  <c r="E1483" i="44"/>
  <c r="E1484" i="44"/>
  <c r="E1485" i="44"/>
  <c r="E1486" i="44"/>
  <c r="E1487" i="44"/>
  <c r="E1488" i="44"/>
  <c r="E1489" i="44"/>
  <c r="E1490" i="44"/>
  <c r="E1491" i="44"/>
  <c r="E1492" i="44"/>
  <c r="E1493" i="44"/>
  <c r="E1494" i="44"/>
  <c r="E1495" i="44"/>
  <c r="E1496" i="44"/>
  <c r="E1497" i="44"/>
  <c r="E1498" i="44"/>
  <c r="E1499" i="44"/>
  <c r="E1500" i="44"/>
  <c r="E1501" i="44"/>
  <c r="E1502" i="44"/>
  <c r="E1503" i="44"/>
  <c r="E1504" i="44"/>
  <c r="E1505" i="44"/>
  <c r="E1506" i="44"/>
  <c r="E1507" i="44"/>
  <c r="E1508" i="44"/>
  <c r="E1509" i="44"/>
  <c r="E1510" i="44"/>
  <c r="E1511" i="44"/>
  <c r="E1512" i="44"/>
  <c r="E1513" i="44"/>
  <c r="E1514" i="44"/>
  <c r="E1515" i="44"/>
  <c r="E1516" i="44"/>
  <c r="E1517" i="44"/>
  <c r="E1518" i="44"/>
  <c r="E1519" i="44"/>
  <c r="E1520" i="44"/>
  <c r="E1521" i="44"/>
  <c r="E1522" i="44"/>
  <c r="E1523" i="44"/>
  <c r="E1524" i="44"/>
  <c r="E1525" i="44"/>
  <c r="E1526" i="44"/>
  <c r="E1527" i="44"/>
  <c r="E1528" i="44"/>
  <c r="E1529" i="44"/>
  <c r="E1530" i="44"/>
  <c r="E1531" i="44"/>
  <c r="E1532" i="44"/>
  <c r="E1533" i="44"/>
  <c r="E1534" i="44"/>
  <c r="E1535" i="44"/>
  <c r="E1536" i="44"/>
  <c r="E1537" i="44"/>
  <c r="E1538" i="44"/>
  <c r="E1539" i="44"/>
  <c r="E1540" i="44"/>
  <c r="E1541" i="44"/>
  <c r="E1542" i="44"/>
  <c r="E1543" i="44"/>
  <c r="E1544" i="44"/>
  <c r="E1545" i="44"/>
  <c r="E1546" i="44"/>
  <c r="E1547" i="44"/>
  <c r="E1548" i="44"/>
  <c r="E1549" i="44"/>
  <c r="E1550" i="44"/>
  <c r="E1551" i="44"/>
  <c r="E1552" i="44"/>
  <c r="E1553" i="44"/>
  <c r="E1554" i="44"/>
  <c r="E1555" i="44"/>
  <c r="E1556" i="44"/>
  <c r="E681" i="44"/>
  <c r="E611" i="44"/>
  <c r="E612" i="44"/>
  <c r="E613" i="44"/>
  <c r="E614" i="44"/>
  <c r="E615" i="44"/>
  <c r="E616" i="44"/>
  <c r="E617" i="44"/>
  <c r="E618" i="44"/>
  <c r="E619" i="44"/>
  <c r="E620" i="44"/>
  <c r="E621" i="44"/>
  <c r="E622" i="44"/>
  <c r="E623" i="44"/>
  <c r="E624" i="44"/>
  <c r="E625" i="44"/>
  <c r="E626" i="44"/>
  <c r="E627" i="44"/>
  <c r="E628" i="44"/>
  <c r="E629" i="44"/>
  <c r="E630" i="44"/>
  <c r="E631" i="44"/>
  <c r="E632" i="44"/>
  <c r="E633" i="44"/>
  <c r="E634" i="44"/>
  <c r="E635" i="44"/>
  <c r="E636" i="44"/>
  <c r="E637" i="44"/>
  <c r="E638" i="44"/>
  <c r="E639" i="44"/>
  <c r="E640" i="44"/>
  <c r="E641" i="44"/>
  <c r="E642" i="44"/>
  <c r="E643" i="44"/>
  <c r="E644" i="44"/>
  <c r="E645" i="44"/>
  <c r="E646" i="44"/>
  <c r="E647" i="44"/>
  <c r="E648" i="44"/>
  <c r="E649" i="44"/>
  <c r="E650" i="44"/>
  <c r="E651" i="44"/>
  <c r="E652" i="44"/>
  <c r="E653" i="44"/>
  <c r="E654" i="44"/>
  <c r="E655" i="44"/>
  <c r="E656" i="44"/>
  <c r="E657" i="44"/>
  <c r="E658" i="44"/>
  <c r="E659" i="44"/>
  <c r="E660" i="44"/>
  <c r="E661" i="44"/>
  <c r="E662" i="44"/>
  <c r="E663" i="44"/>
  <c r="E664" i="44"/>
  <c r="E665" i="44"/>
  <c r="E666" i="44"/>
  <c r="E667" i="44"/>
  <c r="E668" i="44"/>
  <c r="E669" i="44"/>
  <c r="E670" i="44"/>
  <c r="E671" i="44"/>
  <c r="E672" i="44"/>
  <c r="E673" i="44"/>
  <c r="E674" i="44"/>
  <c r="E675" i="44"/>
  <c r="E676" i="44"/>
  <c r="E677" i="44"/>
  <c r="E678" i="44"/>
  <c r="E679" i="44"/>
  <c r="E610" i="44"/>
  <c r="E357" i="44"/>
  <c r="E358" i="44"/>
  <c r="E359" i="44"/>
  <c r="E360" i="44"/>
  <c r="E361" i="44"/>
  <c r="E362" i="44"/>
  <c r="E363" i="44"/>
  <c r="E364" i="44"/>
  <c r="E365" i="44"/>
  <c r="E366" i="44"/>
  <c r="E367" i="44"/>
  <c r="E368" i="44"/>
  <c r="E369" i="44"/>
  <c r="E370" i="44"/>
  <c r="E371" i="44"/>
  <c r="E372" i="44"/>
  <c r="E373" i="44"/>
  <c r="E374" i="44"/>
  <c r="E375" i="44"/>
  <c r="E376" i="44"/>
  <c r="E377" i="44"/>
  <c r="E378" i="44"/>
  <c r="E379" i="44"/>
  <c r="E380" i="44"/>
  <c r="E381" i="44"/>
  <c r="E382" i="44"/>
  <c r="E383" i="44"/>
  <c r="E384" i="44"/>
  <c r="E385" i="44"/>
  <c r="E386" i="44"/>
  <c r="E387" i="44"/>
  <c r="E388" i="44"/>
  <c r="E389" i="44"/>
  <c r="E390" i="44"/>
  <c r="E391" i="44"/>
  <c r="E392" i="44"/>
  <c r="E393" i="44"/>
  <c r="E394" i="44"/>
  <c r="E395" i="44"/>
  <c r="E396" i="44"/>
  <c r="E397" i="44"/>
  <c r="E398" i="44"/>
  <c r="E399" i="44"/>
  <c r="E400" i="44"/>
  <c r="E401" i="44"/>
  <c r="E402" i="44"/>
  <c r="E403" i="44"/>
  <c r="E404" i="44"/>
  <c r="E405" i="44"/>
  <c r="E406" i="44"/>
  <c r="E407" i="44"/>
  <c r="E408" i="44"/>
  <c r="E409" i="44"/>
  <c r="E410" i="44"/>
  <c r="E411" i="44"/>
  <c r="E412" i="44"/>
  <c r="E413" i="44"/>
  <c r="E414" i="44"/>
  <c r="E415" i="44"/>
  <c r="E416" i="44"/>
  <c r="E417" i="44"/>
  <c r="E418" i="44"/>
  <c r="E419" i="44"/>
  <c r="E420" i="44"/>
  <c r="E421" i="44"/>
  <c r="E422" i="44"/>
  <c r="E423" i="44"/>
  <c r="E424" i="44"/>
  <c r="E425" i="44"/>
  <c r="E426" i="44"/>
  <c r="E427" i="44"/>
  <c r="E428" i="44"/>
  <c r="E429" i="44"/>
  <c r="E430" i="44"/>
  <c r="E431" i="44"/>
  <c r="E432" i="44"/>
  <c r="E433" i="44"/>
  <c r="E434" i="44"/>
  <c r="E435" i="44"/>
  <c r="E436" i="44"/>
  <c r="E437" i="44"/>
  <c r="E438" i="44"/>
  <c r="E439" i="44"/>
  <c r="E440" i="44"/>
  <c r="E441" i="44"/>
  <c r="E442" i="44"/>
  <c r="E443" i="44"/>
  <c r="E444" i="44"/>
  <c r="E445" i="44"/>
  <c r="E446" i="44"/>
  <c r="E447" i="44"/>
  <c r="E448" i="44"/>
  <c r="E449" i="44"/>
  <c r="E450" i="44"/>
  <c r="E451" i="44"/>
  <c r="E452" i="44"/>
  <c r="E453" i="44"/>
  <c r="E454" i="44"/>
  <c r="E455" i="44"/>
  <c r="E456" i="44"/>
  <c r="E457" i="44"/>
  <c r="E458" i="44"/>
  <c r="E459" i="44"/>
  <c r="E460" i="44"/>
  <c r="E461" i="44"/>
  <c r="E462" i="44"/>
  <c r="E463" i="44"/>
  <c r="E464" i="44"/>
  <c r="E465" i="44"/>
  <c r="E466" i="44"/>
  <c r="E467" i="44"/>
  <c r="E468" i="44"/>
  <c r="E469" i="44"/>
  <c r="E470" i="44"/>
  <c r="E471" i="44"/>
  <c r="E472" i="44"/>
  <c r="E473" i="44"/>
  <c r="E474" i="44"/>
  <c r="E475" i="44"/>
  <c r="E476" i="44"/>
  <c r="E477" i="44"/>
  <c r="E478" i="44"/>
  <c r="E479" i="44"/>
  <c r="E480" i="44"/>
  <c r="E481" i="44"/>
  <c r="E482" i="44"/>
  <c r="E483" i="44"/>
  <c r="E484" i="44"/>
  <c r="E485" i="44"/>
  <c r="E486" i="44"/>
  <c r="E487" i="44"/>
  <c r="E488" i="44"/>
  <c r="E489" i="44"/>
  <c r="E490" i="44"/>
  <c r="E491" i="44"/>
  <c r="E492" i="44"/>
  <c r="E493" i="44"/>
  <c r="E494" i="44"/>
  <c r="E495" i="44"/>
  <c r="E496" i="44"/>
  <c r="E497" i="44"/>
  <c r="E498" i="44"/>
  <c r="E499" i="44"/>
  <c r="E500" i="44"/>
  <c r="E501" i="44"/>
  <c r="E502" i="44"/>
  <c r="E503" i="44"/>
  <c r="E504" i="44"/>
  <c r="E505" i="44"/>
  <c r="E506" i="44"/>
  <c r="E507" i="44"/>
  <c r="E508" i="44"/>
  <c r="E509" i="44"/>
  <c r="E510" i="44"/>
  <c r="E511" i="44"/>
  <c r="E512" i="44"/>
  <c r="E513" i="44"/>
  <c r="E514" i="44"/>
  <c r="E515" i="44"/>
  <c r="E516" i="44"/>
  <c r="E517" i="44"/>
  <c r="E518" i="44"/>
  <c r="E519" i="44"/>
  <c r="E520" i="44"/>
  <c r="E521" i="44"/>
  <c r="E522" i="44"/>
  <c r="E523" i="44"/>
  <c r="E524" i="44"/>
  <c r="E525" i="44"/>
  <c r="E526" i="44"/>
  <c r="E527" i="44"/>
  <c r="E528" i="44"/>
  <c r="E529" i="44"/>
  <c r="E530" i="44"/>
  <c r="E531" i="44"/>
  <c r="E532" i="44"/>
  <c r="E533" i="44"/>
  <c r="E534" i="44"/>
  <c r="E535" i="44"/>
  <c r="E536" i="44"/>
  <c r="E537" i="44"/>
  <c r="E538" i="44"/>
  <c r="E539" i="44"/>
  <c r="E540" i="44"/>
  <c r="E541" i="44"/>
  <c r="E542" i="44"/>
  <c r="E543" i="44"/>
  <c r="E544" i="44"/>
  <c r="E545" i="44"/>
  <c r="E546" i="44"/>
  <c r="E547" i="44"/>
  <c r="E548" i="44"/>
  <c r="E549" i="44"/>
  <c r="E550" i="44"/>
  <c r="E551" i="44"/>
  <c r="E552" i="44"/>
  <c r="E553" i="44"/>
  <c r="E554" i="44"/>
  <c r="E555" i="44"/>
  <c r="E556" i="44"/>
  <c r="E557" i="44"/>
  <c r="E558" i="44"/>
  <c r="E559" i="44"/>
  <c r="E560" i="44"/>
  <c r="E561" i="44"/>
  <c r="E562" i="44"/>
  <c r="E563" i="44"/>
  <c r="E564" i="44"/>
  <c r="E565" i="44"/>
  <c r="E566" i="44"/>
  <c r="E567" i="44"/>
  <c r="E568" i="44"/>
  <c r="E569" i="44"/>
  <c r="E570" i="44"/>
  <c r="E571" i="44"/>
  <c r="E572" i="44"/>
  <c r="E573" i="44"/>
  <c r="E574" i="44"/>
  <c r="E575" i="44"/>
  <c r="E576" i="44"/>
  <c r="E577" i="44"/>
  <c r="E578" i="44"/>
  <c r="E579" i="44"/>
  <c r="E580" i="44"/>
  <c r="E581" i="44"/>
  <c r="E582" i="44"/>
  <c r="E583" i="44"/>
  <c r="E584" i="44"/>
  <c r="E585" i="44"/>
  <c r="E586" i="44"/>
  <c r="E587" i="44"/>
  <c r="E588" i="44"/>
  <c r="E589" i="44"/>
  <c r="E590" i="44"/>
  <c r="E591" i="44"/>
  <c r="E592" i="44"/>
  <c r="E593" i="44"/>
  <c r="E594" i="44"/>
  <c r="E595" i="44"/>
  <c r="E596" i="44"/>
  <c r="E597" i="44"/>
  <c r="E598" i="44"/>
  <c r="E599" i="44"/>
  <c r="E600" i="44"/>
  <c r="E601" i="44"/>
  <c r="E602" i="44"/>
  <c r="E603" i="44"/>
  <c r="E604" i="44"/>
  <c r="E605" i="44"/>
  <c r="E606" i="44"/>
  <c r="E607" i="44"/>
  <c r="E608" i="44"/>
  <c r="E356" i="44"/>
  <c r="E113" i="44"/>
  <c r="E114" i="44"/>
  <c r="E115" i="44"/>
  <c r="E116" i="44"/>
  <c r="E117" i="44"/>
  <c r="E118" i="44"/>
  <c r="E119" i="44"/>
  <c r="E120" i="44"/>
  <c r="E121" i="44"/>
  <c r="E122" i="44"/>
  <c r="E123" i="44"/>
  <c r="E124" i="44"/>
  <c r="E125" i="44"/>
  <c r="E126" i="44"/>
  <c r="E127" i="44"/>
  <c r="E128" i="44"/>
  <c r="E129" i="44"/>
  <c r="E130" i="44"/>
  <c r="E131" i="44"/>
  <c r="E132" i="44"/>
  <c r="E133" i="44"/>
  <c r="E134" i="44"/>
  <c r="E135" i="44"/>
  <c r="E136" i="44"/>
  <c r="E137" i="44"/>
  <c r="E138" i="44"/>
  <c r="E139" i="44"/>
  <c r="E140" i="44"/>
  <c r="E141" i="44"/>
  <c r="E142" i="44"/>
  <c r="E143" i="44"/>
  <c r="E144" i="44"/>
  <c r="E145" i="44"/>
  <c r="E146" i="44"/>
  <c r="E147" i="44"/>
  <c r="E148" i="44"/>
  <c r="E149" i="44"/>
  <c r="E150" i="44"/>
  <c r="E151" i="44"/>
  <c r="E152" i="44"/>
  <c r="E153" i="44"/>
  <c r="E154" i="44"/>
  <c r="E155" i="44"/>
  <c r="E156" i="44"/>
  <c r="E157" i="44"/>
  <c r="E158" i="44"/>
  <c r="E159" i="44"/>
  <c r="E160" i="44"/>
  <c r="E161" i="44"/>
  <c r="E162" i="44"/>
  <c r="E163" i="44"/>
  <c r="E164" i="44"/>
  <c r="E165" i="44"/>
  <c r="E166" i="44"/>
  <c r="E167" i="44"/>
  <c r="E168" i="44"/>
  <c r="E169" i="44"/>
  <c r="E170" i="44"/>
  <c r="E171" i="44"/>
  <c r="E172" i="44"/>
  <c r="E173" i="44"/>
  <c r="E174" i="44"/>
  <c r="E175" i="44"/>
  <c r="E176" i="44"/>
  <c r="E177" i="44"/>
  <c r="E178" i="44"/>
  <c r="E179" i="44"/>
  <c r="E180" i="44"/>
  <c r="E181" i="44"/>
  <c r="E182" i="44"/>
  <c r="E183" i="44"/>
  <c r="E184" i="44"/>
  <c r="E185" i="44"/>
  <c r="E186" i="44"/>
  <c r="E187" i="44"/>
  <c r="E188" i="44"/>
  <c r="E189" i="44"/>
  <c r="E190" i="44"/>
  <c r="E191" i="44"/>
  <c r="E192" i="44"/>
  <c r="E193" i="44"/>
  <c r="E194" i="44"/>
  <c r="E195" i="44"/>
  <c r="E196" i="44"/>
  <c r="E197" i="44"/>
  <c r="E198" i="44"/>
  <c r="E199" i="44"/>
  <c r="E200" i="44"/>
  <c r="E201" i="44"/>
  <c r="E202" i="44"/>
  <c r="E203" i="44"/>
  <c r="E204" i="44"/>
  <c r="E205" i="44"/>
  <c r="E206" i="44"/>
  <c r="E207" i="44"/>
  <c r="E208" i="44"/>
  <c r="E209" i="44"/>
  <c r="E210" i="44"/>
  <c r="E211" i="44"/>
  <c r="E212" i="44"/>
  <c r="E213" i="44"/>
  <c r="E214" i="44"/>
  <c r="E215" i="44"/>
  <c r="E216" i="44"/>
  <c r="E217" i="44"/>
  <c r="E218" i="44"/>
  <c r="E219" i="44"/>
  <c r="E220" i="44"/>
  <c r="E221" i="44"/>
  <c r="E222" i="44"/>
  <c r="E223" i="44"/>
  <c r="E224" i="44"/>
  <c r="E225" i="44"/>
  <c r="E226" i="44"/>
  <c r="E227" i="44"/>
  <c r="E228" i="44"/>
  <c r="E229" i="44"/>
  <c r="E230" i="44"/>
  <c r="E231" i="44"/>
  <c r="E232" i="44"/>
  <c r="E233" i="44"/>
  <c r="E234" i="44"/>
  <c r="E235" i="44"/>
  <c r="E236" i="44"/>
  <c r="E237" i="44"/>
  <c r="E238" i="44"/>
  <c r="E239" i="44"/>
  <c r="E240" i="44"/>
  <c r="E241" i="44"/>
  <c r="E242" i="44"/>
  <c r="E243" i="44"/>
  <c r="E244" i="44"/>
  <c r="E245" i="44"/>
  <c r="E246" i="44"/>
  <c r="E247" i="44"/>
  <c r="E248" i="44"/>
  <c r="E249" i="44"/>
  <c r="E250" i="44"/>
  <c r="E251" i="44"/>
  <c r="E252" i="44"/>
  <c r="E253" i="44"/>
  <c r="E254" i="44"/>
  <c r="E255" i="44"/>
  <c r="E256" i="44"/>
  <c r="E257" i="44"/>
  <c r="E258" i="44"/>
  <c r="E259" i="44"/>
  <c r="E260" i="44"/>
  <c r="E261" i="44"/>
  <c r="E262" i="44"/>
  <c r="E263" i="44"/>
  <c r="E264" i="44"/>
  <c r="E265" i="44"/>
  <c r="E266" i="44"/>
  <c r="E267" i="44"/>
  <c r="E268" i="44"/>
  <c r="E269" i="44"/>
  <c r="E270" i="44"/>
  <c r="E271" i="44"/>
  <c r="E272" i="44"/>
  <c r="E273" i="44"/>
  <c r="E274" i="44"/>
  <c r="E275" i="44"/>
  <c r="E276" i="44"/>
  <c r="E277" i="44"/>
  <c r="E278" i="44"/>
  <c r="E279" i="44"/>
  <c r="E280" i="44"/>
  <c r="E281" i="44"/>
  <c r="E282" i="44"/>
  <c r="E283" i="44"/>
  <c r="E284" i="44"/>
  <c r="E285" i="44"/>
  <c r="E286" i="44"/>
  <c r="E287" i="44"/>
  <c r="E288" i="44"/>
  <c r="E289" i="44"/>
  <c r="E290" i="44"/>
  <c r="E291" i="44"/>
  <c r="E292" i="44"/>
  <c r="E293" i="44"/>
  <c r="E294" i="44"/>
  <c r="E295" i="44"/>
  <c r="E296" i="44"/>
  <c r="E297" i="44"/>
  <c r="E298" i="44"/>
  <c r="E299" i="44"/>
  <c r="E300" i="44"/>
  <c r="E301" i="44"/>
  <c r="E302" i="44"/>
  <c r="E303" i="44"/>
  <c r="E304" i="44"/>
  <c r="E305" i="44"/>
  <c r="E306" i="44"/>
  <c r="E307" i="44"/>
  <c r="E308" i="44"/>
  <c r="E309" i="44"/>
  <c r="E310" i="44"/>
  <c r="E311" i="44"/>
  <c r="E312" i="44"/>
  <c r="E313" i="44"/>
  <c r="E314" i="44"/>
  <c r="E315" i="44"/>
  <c r="E316" i="44"/>
  <c r="E317" i="44"/>
  <c r="E318" i="44"/>
  <c r="E319" i="44"/>
  <c r="E320" i="44"/>
  <c r="E321" i="44"/>
  <c r="E322" i="44"/>
  <c r="E323" i="44"/>
  <c r="E324" i="44"/>
  <c r="E325" i="44"/>
  <c r="E326" i="44"/>
  <c r="E327" i="44"/>
  <c r="E328" i="44"/>
  <c r="E329" i="44"/>
  <c r="E330" i="44"/>
  <c r="E331" i="44"/>
  <c r="E332" i="44"/>
  <c r="E333" i="44"/>
  <c r="E334" i="44"/>
  <c r="E335" i="44"/>
  <c r="E336" i="44"/>
  <c r="E337" i="44"/>
  <c r="E338" i="44"/>
  <c r="E339" i="44"/>
  <c r="E340" i="44"/>
  <c r="E341" i="44"/>
  <c r="E342" i="44"/>
  <c r="E343" i="44"/>
  <c r="E344" i="44"/>
  <c r="E345" i="44"/>
  <c r="E346" i="44"/>
  <c r="E347" i="44"/>
  <c r="E112" i="44"/>
  <c r="E31" i="44"/>
  <c r="E30" i="44"/>
  <c r="E29" i="44"/>
  <c r="E28" i="44"/>
  <c r="E27" i="44"/>
  <c r="E26" i="44"/>
  <c r="E25" i="44"/>
  <c r="E24" i="44"/>
  <c r="E23" i="44"/>
  <c r="E22" i="44"/>
  <c r="E21" i="44"/>
  <c r="E4" i="44"/>
  <c r="E5" i="44"/>
  <c r="E6" i="44"/>
  <c r="E7" i="44"/>
  <c r="E8" i="44"/>
  <c r="E9" i="44"/>
  <c r="E10" i="44"/>
  <c r="E11" i="44"/>
  <c r="E12" i="44"/>
  <c r="E13" i="44"/>
  <c r="E14" i="44"/>
  <c r="E15" i="44"/>
  <c r="E3" i="44"/>
  <c r="E79" i="30"/>
  <c r="E80" i="30"/>
  <c r="E81" i="30"/>
  <c r="E82" i="30"/>
  <c r="E83" i="30"/>
  <c r="E84" i="30"/>
  <c r="E85" i="30"/>
  <c r="E86" i="30"/>
  <c r="E87" i="30"/>
  <c r="E88" i="30"/>
  <c r="E89" i="30"/>
  <c r="E90" i="30"/>
  <c r="E91" i="30"/>
  <c r="E92" i="30"/>
  <c r="E93" i="30"/>
  <c r="E94" i="30"/>
  <c r="E95" i="30"/>
  <c r="E96" i="30"/>
  <c r="E97" i="30"/>
  <c r="E98" i="30"/>
  <c r="E99" i="30"/>
  <c r="E100" i="30"/>
  <c r="E101" i="30"/>
  <c r="E102" i="30"/>
  <c r="E103" i="30"/>
  <c r="E104" i="30"/>
  <c r="E105" i="30"/>
  <c r="E106" i="30"/>
  <c r="E107" i="30"/>
  <c r="E108" i="30"/>
  <c r="E109" i="30"/>
  <c r="E110" i="30"/>
  <c r="E111" i="30"/>
  <c r="E112" i="30"/>
  <c r="E113" i="30"/>
  <c r="E78" i="30"/>
  <c r="E28" i="30"/>
  <c r="E29" i="30"/>
  <c r="E30" i="30"/>
  <c r="E31" i="30"/>
  <c r="E32" i="30"/>
  <c r="E33" i="30"/>
  <c r="E34" i="30"/>
  <c r="E35" i="30"/>
  <c r="E36" i="30"/>
  <c r="E37" i="30"/>
  <c r="E38" i="30"/>
  <c r="E39" i="30"/>
  <c r="E40" i="30"/>
  <c r="E41" i="30"/>
  <c r="E42" i="30"/>
  <c r="E43" i="30"/>
  <c r="E44" i="30"/>
  <c r="E45" i="30"/>
  <c r="E46" i="30"/>
  <c r="E47" i="30"/>
  <c r="E48" i="30"/>
  <c r="E49" i="30"/>
  <c r="E50" i="30"/>
  <c r="E51" i="30"/>
  <c r="E52" i="30"/>
  <c r="E53" i="30"/>
  <c r="E54" i="30"/>
  <c r="E55" i="30"/>
  <c r="E56" i="30"/>
  <c r="E57" i="30"/>
  <c r="E58" i="30"/>
  <c r="E59" i="30"/>
  <c r="E60" i="30"/>
  <c r="E61" i="30"/>
  <c r="E62" i="30"/>
  <c r="E63" i="30"/>
  <c r="E64" i="30"/>
  <c r="E65" i="30"/>
  <c r="E66" i="30"/>
  <c r="E67" i="30"/>
  <c r="E68" i="30"/>
  <c r="E69" i="30"/>
  <c r="E70" i="30"/>
  <c r="E71" i="30"/>
  <c r="E72" i="30"/>
  <c r="E73" i="30"/>
  <c r="E74" i="30"/>
  <c r="E75" i="30"/>
  <c r="E76" i="30"/>
  <c r="E27" i="30"/>
  <c r="E19" i="30"/>
  <c r="E20" i="30"/>
  <c r="E21" i="30"/>
  <c r="E22" i="30"/>
  <c r="E23" i="30"/>
  <c r="E24" i="30"/>
  <c r="E25" i="30"/>
  <c r="E18" i="30"/>
  <c r="E5" i="30"/>
  <c r="E6" i="30"/>
  <c r="E7" i="30"/>
  <c r="E8" i="30"/>
  <c r="E9" i="30"/>
  <c r="E10" i="30"/>
  <c r="E11" i="30"/>
  <c r="E12" i="30"/>
  <c r="E13" i="30"/>
  <c r="E14" i="30"/>
  <c r="E15" i="30"/>
  <c r="E16" i="30"/>
  <c r="E4" i="30"/>
  <c r="E197" i="43"/>
  <c r="E198" i="43"/>
  <c r="E196" i="43"/>
  <c r="E178" i="43"/>
  <c r="E179" i="43"/>
  <c r="E180" i="43"/>
  <c r="E181" i="43"/>
  <c r="E182" i="43"/>
  <c r="E183" i="43"/>
  <c r="E184" i="43"/>
  <c r="E185" i="43"/>
  <c r="E186" i="43"/>
  <c r="E187" i="43"/>
  <c r="E188" i="43"/>
  <c r="E189" i="43"/>
  <c r="E190" i="43"/>
  <c r="E191" i="43"/>
  <c r="E192" i="43"/>
  <c r="E177" i="43"/>
  <c r="E148" i="43"/>
  <c r="E149" i="43"/>
  <c r="E150" i="43"/>
  <c r="E151" i="43"/>
  <c r="E152" i="43"/>
  <c r="E153" i="43"/>
  <c r="E154" i="43"/>
  <c r="E155" i="43"/>
  <c r="E156" i="43"/>
  <c r="E157" i="43"/>
  <c r="E158" i="43"/>
  <c r="E159" i="43"/>
  <c r="E160" i="43"/>
  <c r="E161" i="43"/>
  <c r="E162" i="43"/>
  <c r="E163" i="43"/>
  <c r="E164" i="43"/>
  <c r="E165" i="43"/>
  <c r="E166" i="43"/>
  <c r="E167" i="43"/>
  <c r="E168" i="43"/>
  <c r="E169" i="43"/>
  <c r="E170" i="43"/>
  <c r="E171" i="43"/>
  <c r="E172" i="43"/>
  <c r="E173" i="43"/>
  <c r="E174" i="43"/>
  <c r="E175" i="43"/>
  <c r="E147" i="43"/>
  <c r="E113" i="43"/>
  <c r="E114" i="43"/>
  <c r="E115" i="43"/>
  <c r="E116" i="43"/>
  <c r="E117" i="43"/>
  <c r="E118" i="43"/>
  <c r="E119" i="43"/>
  <c r="E120" i="43"/>
  <c r="E121" i="43"/>
  <c r="E122" i="43"/>
  <c r="E123" i="43"/>
  <c r="E124" i="43"/>
  <c r="E125" i="43"/>
  <c r="E126" i="43"/>
  <c r="E127" i="43"/>
  <c r="E128" i="43"/>
  <c r="E129" i="43"/>
  <c r="E130" i="43"/>
  <c r="E131" i="43"/>
  <c r="E132" i="43"/>
  <c r="E133" i="43"/>
  <c r="E112" i="43"/>
  <c r="E53" i="43"/>
  <c r="E54" i="43"/>
  <c r="E55" i="43"/>
  <c r="E56" i="43"/>
  <c r="E57" i="43"/>
  <c r="E58" i="43"/>
  <c r="E59" i="43"/>
  <c r="E60" i="43"/>
  <c r="E61" i="43"/>
  <c r="E62" i="43"/>
  <c r="E63" i="43"/>
  <c r="E64" i="43"/>
  <c r="E65" i="43"/>
  <c r="E66" i="43"/>
  <c r="E67" i="43"/>
  <c r="E68" i="43"/>
  <c r="E69" i="43"/>
  <c r="E70" i="43"/>
  <c r="E71" i="43"/>
  <c r="E72" i="43"/>
  <c r="E73" i="43"/>
  <c r="E74" i="43"/>
  <c r="E75" i="43"/>
  <c r="E76" i="43"/>
  <c r="E77" i="43"/>
  <c r="E78" i="43"/>
  <c r="E79" i="43"/>
  <c r="E80" i="43"/>
  <c r="E81" i="43"/>
  <c r="E52" i="43"/>
  <c r="E28" i="43"/>
  <c r="E29" i="43"/>
  <c r="E30" i="43"/>
  <c r="E31" i="43"/>
  <c r="E32" i="43"/>
  <c r="E33" i="43"/>
  <c r="E34" i="43"/>
  <c r="E35" i="43"/>
  <c r="E36" i="43"/>
  <c r="E37" i="43"/>
  <c r="E38" i="43"/>
  <c r="E39" i="43"/>
  <c r="E40" i="43"/>
  <c r="E41" i="43"/>
  <c r="E42" i="43"/>
  <c r="E43" i="43"/>
  <c r="E44" i="43"/>
  <c r="E45" i="43"/>
  <c r="E46" i="43"/>
  <c r="E47" i="43"/>
  <c r="E48" i="43"/>
  <c r="E49" i="43"/>
  <c r="E50" i="43"/>
  <c r="E27" i="43"/>
  <c r="E10" i="43"/>
  <c r="E11" i="43"/>
  <c r="E12" i="43"/>
  <c r="E13" i="43"/>
  <c r="E14" i="43"/>
  <c r="E15" i="43"/>
  <c r="E16" i="43"/>
  <c r="E17" i="43"/>
  <c r="E18" i="43"/>
  <c r="E19" i="43"/>
  <c r="E20" i="43"/>
  <c r="E21" i="43"/>
  <c r="E22" i="43"/>
  <c r="E23" i="43"/>
  <c r="E24" i="43"/>
  <c r="E25" i="43"/>
  <c r="E9" i="43"/>
  <c r="E5" i="43"/>
  <c r="E6" i="43"/>
  <c r="E7" i="43"/>
  <c r="E4" i="43"/>
  <c r="E228" i="8"/>
  <c r="E229" i="8"/>
  <c r="E230" i="8"/>
  <c r="E231" i="8"/>
  <c r="E232" i="8"/>
  <c r="E233" i="8"/>
  <c r="E234" i="8"/>
  <c r="E235" i="8"/>
  <c r="E227" i="8"/>
  <c r="E72" i="8"/>
  <c r="E73" i="8"/>
  <c r="E74" i="8"/>
  <c r="E75" i="8"/>
  <c r="E76" i="8"/>
  <c r="E77" i="8"/>
  <c r="E78" i="8"/>
  <c r="E79" i="8"/>
  <c r="E80" i="8"/>
  <c r="E81" i="8"/>
  <c r="E82" i="8"/>
  <c r="E83" i="8"/>
  <c r="E84" i="8"/>
  <c r="E85" i="8"/>
  <c r="E86" i="8"/>
  <c r="E87" i="8"/>
  <c r="E88" i="8"/>
  <c r="E89" i="8"/>
  <c r="E90" i="8"/>
  <c r="E91" i="8"/>
  <c r="E92" i="8"/>
  <c r="E93" i="8"/>
  <c r="E94" i="8"/>
  <c r="E95" i="8"/>
  <c r="E96" i="8"/>
  <c r="E97" i="8"/>
  <c r="E98" i="8"/>
  <c r="E99" i="8"/>
  <c r="E100" i="8"/>
  <c r="E101" i="8"/>
  <c r="E102" i="8"/>
  <c r="E103" i="8"/>
  <c r="E104" i="8"/>
  <c r="E105" i="8"/>
  <c r="E106" i="8"/>
  <c r="E107" i="8"/>
  <c r="E108" i="8"/>
  <c r="E109" i="8"/>
  <c r="E110" i="8"/>
  <c r="E111" i="8"/>
  <c r="E112" i="8"/>
  <c r="E113" i="8"/>
  <c r="E114" i="8"/>
  <c r="E115" i="8"/>
  <c r="E116" i="8"/>
  <c r="E117" i="8"/>
  <c r="E118" i="8"/>
  <c r="E119" i="8"/>
  <c r="E120" i="8"/>
  <c r="E121" i="8"/>
  <c r="E122" i="8"/>
  <c r="E123" i="8"/>
  <c r="E124" i="8"/>
  <c r="E125" i="8"/>
  <c r="E126" i="8"/>
  <c r="E127" i="8"/>
  <c r="E128" i="8"/>
  <c r="E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218" i="8"/>
  <c r="E219" i="8"/>
  <c r="E220" i="8"/>
  <c r="E221" i="8"/>
  <c r="E222" i="8"/>
  <c r="E223" i="8"/>
  <c r="E224" i="8"/>
  <c r="E225" i="8"/>
  <c r="E71" i="8"/>
  <c r="E5" i="8"/>
  <c r="E6" i="8"/>
  <c r="E7" i="8"/>
  <c r="E8" i="8"/>
  <c r="E9" i="8"/>
  <c r="E10" i="8"/>
  <c r="E11" i="8"/>
  <c r="E12" i="8"/>
  <c r="E13" i="8"/>
  <c r="E14" i="8"/>
  <c r="E15" i="8"/>
  <c r="E16" i="8"/>
  <c r="E17" i="8"/>
  <c r="E18" i="8"/>
  <c r="E19" i="8"/>
  <c r="E20" i="8"/>
  <c r="E21" i="8"/>
  <c r="E22" i="8"/>
  <c r="E23" i="8"/>
  <c r="E24" i="8"/>
  <c r="E25" i="8"/>
  <c r="E26" i="8"/>
  <c r="E27" i="8"/>
  <c r="E28" i="8"/>
  <c r="E29" i="8"/>
  <c r="E30" i="8"/>
  <c r="E31" i="8"/>
  <c r="E32" i="8"/>
  <c r="E33" i="8"/>
  <c r="E34" i="8"/>
  <c r="E35" i="8"/>
  <c r="E36" i="8"/>
  <c r="E37" i="8"/>
  <c r="E38" i="8"/>
  <c r="E39" i="8"/>
  <c r="E40" i="8"/>
  <c r="E41" i="8"/>
  <c r="E42" i="8"/>
  <c r="E43" i="8"/>
  <c r="E44" i="8"/>
  <c r="E45" i="8"/>
  <c r="E46" i="8"/>
  <c r="E47" i="8"/>
  <c r="E48" i="8"/>
  <c r="E49" i="8"/>
  <c r="E50" i="8"/>
  <c r="E51" i="8"/>
  <c r="E52" i="8"/>
  <c r="E53" i="8"/>
  <c r="E54" i="8"/>
  <c r="E55" i="8"/>
  <c r="E56" i="8"/>
  <c r="E57" i="8"/>
  <c r="E58" i="8"/>
  <c r="E59" i="8"/>
  <c r="E60" i="8"/>
  <c r="E61" i="8"/>
  <c r="E62" i="8"/>
  <c r="E63" i="8"/>
  <c r="E64" i="8"/>
  <c r="E65" i="8"/>
  <c r="E66" i="8"/>
  <c r="E67" i="8"/>
  <c r="E68" i="8"/>
  <c r="E69" i="8"/>
  <c r="E4" i="8"/>
  <c r="E114" i="6"/>
  <c r="E115" i="6"/>
  <c r="E116" i="6"/>
  <c r="E117" i="6"/>
  <c r="E118" i="6"/>
  <c r="E119" i="6"/>
  <c r="E120" i="6"/>
  <c r="E121" i="6"/>
  <c r="E122" i="6"/>
  <c r="E123" i="6"/>
  <c r="E124" i="6"/>
  <c r="E125" i="6"/>
  <c r="E126" i="6"/>
  <c r="E127" i="6"/>
  <c r="E128" i="6"/>
  <c r="E129" i="6"/>
  <c r="E130" i="6"/>
  <c r="E131" i="6"/>
  <c r="E132" i="6"/>
  <c r="E133" i="6"/>
  <c r="E134" i="6"/>
  <c r="E135" i="6"/>
  <c r="E136" i="6"/>
  <c r="E137" i="6"/>
  <c r="E138" i="6"/>
  <c r="E139" i="6"/>
  <c r="E140" i="6"/>
  <c r="E113" i="6"/>
  <c r="E102" i="6"/>
  <c r="E103" i="6"/>
  <c r="E104" i="6"/>
  <c r="E105" i="6"/>
  <c r="E106" i="6"/>
  <c r="E107" i="6"/>
  <c r="E108" i="6"/>
  <c r="E109" i="6"/>
  <c r="E110" i="6"/>
  <c r="E101" i="6"/>
  <c r="E89" i="6"/>
  <c r="E90" i="6"/>
  <c r="E91" i="6"/>
  <c r="E92" i="6"/>
  <c r="E93" i="6"/>
  <c r="E94" i="6"/>
  <c r="E95" i="6"/>
  <c r="E96" i="6"/>
  <c r="E97" i="6"/>
  <c r="E98" i="6"/>
  <c r="E99" i="6"/>
  <c r="E88" i="6"/>
  <c r="E76" i="6"/>
  <c r="E77" i="6"/>
  <c r="E78" i="6"/>
  <c r="E79" i="6"/>
  <c r="E80" i="6"/>
  <c r="E81" i="6"/>
  <c r="E82" i="6"/>
  <c r="E83" i="6"/>
  <c r="E84" i="6"/>
  <c r="E85" i="6"/>
  <c r="E75" i="6"/>
  <c r="E60" i="6"/>
  <c r="E61" i="6"/>
  <c r="E62" i="6"/>
  <c r="E63" i="6"/>
  <c r="E64" i="6"/>
  <c r="E65" i="6"/>
  <c r="E66" i="6"/>
  <c r="E67" i="6"/>
  <c r="E68" i="6"/>
  <c r="E69" i="6"/>
  <c r="E70" i="6"/>
  <c r="E71" i="6"/>
  <c r="E72" i="6"/>
  <c r="E73" i="6"/>
  <c r="E59" i="6"/>
  <c r="E34" i="6"/>
  <c r="E35" i="6"/>
  <c r="E36" i="6"/>
  <c r="E37" i="6"/>
  <c r="E38" i="6"/>
  <c r="E39" i="6"/>
  <c r="E40" i="6"/>
  <c r="E41" i="6"/>
  <c r="E42" i="6"/>
  <c r="E43" i="6"/>
  <c r="E44" i="6"/>
  <c r="E45" i="6"/>
  <c r="E46" i="6"/>
  <c r="E47" i="6"/>
  <c r="E48" i="6"/>
  <c r="E49" i="6"/>
  <c r="E50" i="6"/>
  <c r="E51" i="6"/>
  <c r="E52" i="6"/>
  <c r="E53" i="6"/>
  <c r="E54" i="6"/>
  <c r="E55" i="6"/>
  <c r="E56" i="6"/>
  <c r="E57" i="6"/>
  <c r="E33" i="6"/>
  <c r="E5" i="6"/>
  <c r="E6" i="6"/>
  <c r="E7" i="6"/>
  <c r="E8" i="6"/>
  <c r="E9" i="6"/>
  <c r="E10" i="6"/>
  <c r="E11" i="6"/>
  <c r="E12" i="6"/>
  <c r="E13" i="6"/>
  <c r="E14" i="6"/>
  <c r="E15" i="6"/>
  <c r="E16" i="6"/>
  <c r="E17" i="6"/>
  <c r="E18" i="6"/>
  <c r="E19" i="6"/>
  <c r="E20" i="6"/>
  <c r="E21" i="6"/>
  <c r="E22" i="6"/>
  <c r="E23" i="6"/>
  <c r="E24" i="6"/>
  <c r="E25" i="6"/>
  <c r="E26" i="6"/>
  <c r="E27" i="6"/>
  <c r="E28" i="6"/>
  <c r="E29" i="6"/>
  <c r="E30" i="6"/>
  <c r="E4" i="6"/>
  <c r="E772" i="33"/>
  <c r="E773" i="33"/>
  <c r="E774" i="33"/>
  <c r="E775" i="33"/>
  <c r="E771" i="33"/>
  <c r="E751" i="33"/>
  <c r="E752" i="33"/>
  <c r="E753" i="33"/>
  <c r="E754" i="33"/>
  <c r="E755" i="33"/>
  <c r="E756" i="33"/>
  <c r="E757" i="33"/>
  <c r="E758" i="33"/>
  <c r="E759" i="33"/>
  <c r="E760" i="33"/>
  <c r="E761" i="33"/>
  <c r="E750" i="33"/>
  <c r="E739" i="33"/>
  <c r="E740" i="33"/>
  <c r="E741" i="33"/>
  <c r="E742" i="33"/>
  <c r="E743" i="33"/>
  <c r="E744" i="33"/>
  <c r="E745" i="33"/>
  <c r="E746" i="33"/>
  <c r="E747" i="33"/>
  <c r="E748" i="33"/>
  <c r="E738" i="33"/>
  <c r="E726" i="33"/>
  <c r="E727" i="33"/>
  <c r="E728" i="33"/>
  <c r="E729" i="33"/>
  <c r="E730" i="33"/>
  <c r="E731" i="33"/>
  <c r="E732" i="33"/>
  <c r="E733" i="33"/>
  <c r="E734" i="33"/>
  <c r="E735" i="33"/>
  <c r="E736" i="33"/>
  <c r="E725" i="33"/>
  <c r="E723" i="33"/>
  <c r="E722" i="33"/>
  <c r="E691" i="33"/>
  <c r="E692" i="33"/>
  <c r="E693" i="33"/>
  <c r="E694" i="33"/>
  <c r="E695" i="33"/>
  <c r="E696" i="33"/>
  <c r="E697" i="33"/>
  <c r="E698" i="33"/>
  <c r="E699" i="33"/>
  <c r="E700" i="33"/>
  <c r="E701" i="33"/>
  <c r="E702" i="33"/>
  <c r="E703" i="33"/>
  <c r="E704" i="33"/>
  <c r="E705" i="33"/>
  <c r="E706" i="33"/>
  <c r="E707" i="33"/>
  <c r="E708" i="33"/>
  <c r="E709" i="33"/>
  <c r="E710" i="33"/>
  <c r="E711" i="33"/>
  <c r="E712" i="33"/>
  <c r="E713" i="33"/>
  <c r="E714" i="33"/>
  <c r="E715" i="33"/>
  <c r="E716" i="33"/>
  <c r="E717" i="33"/>
  <c r="E718" i="33"/>
  <c r="E719" i="33"/>
  <c r="E720" i="33"/>
  <c r="E690" i="33"/>
  <c r="E687" i="33"/>
  <c r="E688" i="33"/>
  <c r="E686" i="33"/>
  <c r="E675" i="33"/>
  <c r="E676" i="33"/>
  <c r="E677" i="33"/>
  <c r="E678" i="33"/>
  <c r="E679" i="33"/>
  <c r="E680" i="33"/>
  <c r="E681" i="33"/>
  <c r="E682" i="33"/>
  <c r="E683" i="33"/>
  <c r="E674" i="33"/>
  <c r="E668" i="33"/>
  <c r="E669" i="33"/>
  <c r="E670" i="33"/>
  <c r="E671" i="33"/>
  <c r="E672" i="33"/>
  <c r="E667" i="33"/>
  <c r="E658" i="33"/>
  <c r="E659" i="33"/>
  <c r="E660" i="33"/>
  <c r="E661" i="33"/>
  <c r="E662" i="33"/>
  <c r="E663" i="33"/>
  <c r="E664" i="33"/>
  <c r="E665" i="33"/>
  <c r="E657" i="33"/>
  <c r="E626" i="33"/>
  <c r="E627" i="33"/>
  <c r="E628" i="33"/>
  <c r="E629" i="33"/>
  <c r="E630" i="33"/>
  <c r="E631" i="33"/>
  <c r="E632" i="33"/>
  <c r="E633" i="33"/>
  <c r="E634" i="33"/>
  <c r="E635" i="33"/>
  <c r="E636" i="33"/>
  <c r="E637" i="33"/>
  <c r="E638" i="33"/>
  <c r="E639" i="33"/>
  <c r="E640" i="33"/>
  <c r="E641" i="33"/>
  <c r="E642" i="33"/>
  <c r="E643" i="33"/>
  <c r="E644" i="33"/>
  <c r="E645" i="33"/>
  <c r="E646" i="33"/>
  <c r="E647" i="33"/>
  <c r="E648" i="33"/>
  <c r="E649" i="33"/>
  <c r="E650" i="33"/>
  <c r="E651" i="33"/>
  <c r="E652" i="33"/>
  <c r="E653" i="33"/>
  <c r="E654" i="33"/>
  <c r="E655" i="33"/>
  <c r="E625" i="33"/>
  <c r="E557" i="33"/>
  <c r="E558" i="33"/>
  <c r="E559" i="33"/>
  <c r="E560" i="33"/>
  <c r="E561" i="33"/>
  <c r="E562" i="33"/>
  <c r="E563" i="33"/>
  <c r="E564" i="33"/>
  <c r="E565" i="33"/>
  <c r="E566" i="33"/>
  <c r="E567" i="33"/>
  <c r="E568" i="33"/>
  <c r="E569" i="33"/>
  <c r="E570" i="33"/>
  <c r="E571" i="33"/>
  <c r="E572" i="33"/>
  <c r="E573" i="33"/>
  <c r="E574" i="33"/>
  <c r="E575" i="33"/>
  <c r="E576" i="33"/>
  <c r="E577" i="33"/>
  <c r="E578" i="33"/>
  <c r="E579" i="33"/>
  <c r="E580" i="33"/>
  <c r="E581" i="33"/>
  <c r="E582" i="33"/>
  <c r="E583" i="33"/>
  <c r="E584" i="33"/>
  <c r="E585" i="33"/>
  <c r="E586" i="33"/>
  <c r="E587" i="33"/>
  <c r="E588" i="33"/>
  <c r="E589" i="33"/>
  <c r="E590" i="33"/>
  <c r="E591" i="33"/>
  <c r="E592" i="33"/>
  <c r="E593" i="33"/>
  <c r="E594" i="33"/>
  <c r="E595" i="33"/>
  <c r="E596" i="33"/>
  <c r="E597" i="33"/>
  <c r="E598" i="33"/>
  <c r="E599" i="33"/>
  <c r="E600" i="33"/>
  <c r="E601" i="33"/>
  <c r="E602" i="33"/>
  <c r="E603" i="33"/>
  <c r="E604" i="33"/>
  <c r="E605" i="33"/>
  <c r="E606" i="33"/>
  <c r="E607" i="33"/>
  <c r="E608" i="33"/>
  <c r="E609" i="33"/>
  <c r="E610" i="33"/>
  <c r="E611" i="33"/>
  <c r="E612" i="33"/>
  <c r="E613" i="33"/>
  <c r="E614" i="33"/>
  <c r="E615" i="33"/>
  <c r="E616" i="33"/>
  <c r="E617" i="33"/>
  <c r="E618" i="33"/>
  <c r="E619" i="33"/>
  <c r="E620" i="33"/>
  <c r="E621" i="33"/>
  <c r="E622" i="33"/>
  <c r="E623" i="33"/>
  <c r="E556" i="33"/>
  <c r="E550" i="33"/>
  <c r="E551" i="33"/>
  <c r="E552" i="33"/>
  <c r="E553" i="33"/>
  <c r="E554" i="33"/>
  <c r="E549" i="33"/>
  <c r="E536" i="33"/>
  <c r="E537" i="33"/>
  <c r="E538" i="33"/>
  <c r="E539" i="33"/>
  <c r="E540" i="33"/>
  <c r="E541" i="33"/>
  <c r="E542" i="33"/>
  <c r="E535" i="33"/>
  <c r="E530" i="33"/>
  <c r="E531" i="33"/>
  <c r="E532" i="33"/>
  <c r="E533" i="33"/>
  <c r="E529" i="33"/>
  <c r="E516" i="33"/>
  <c r="E517" i="33"/>
  <c r="E518" i="33"/>
  <c r="E519" i="33"/>
  <c r="E520" i="33"/>
  <c r="E521" i="33"/>
  <c r="E522" i="33"/>
  <c r="E523" i="33"/>
  <c r="E524" i="33"/>
  <c r="E525" i="33"/>
  <c r="E526" i="33"/>
  <c r="E527" i="33"/>
  <c r="E515" i="33"/>
  <c r="E476" i="33"/>
  <c r="E477" i="33"/>
  <c r="E478" i="33"/>
  <c r="E479" i="33"/>
  <c r="E480" i="33"/>
  <c r="E481" i="33"/>
  <c r="E482" i="33"/>
  <c r="E483" i="33"/>
  <c r="E484" i="33"/>
  <c r="E485" i="33"/>
  <c r="E486" i="33"/>
  <c r="E487" i="33"/>
  <c r="E488" i="33"/>
  <c r="E489" i="33"/>
  <c r="E490" i="33"/>
  <c r="E491" i="33"/>
  <c r="E492" i="33"/>
  <c r="E493" i="33"/>
  <c r="E494" i="33"/>
  <c r="E475" i="33"/>
  <c r="E468" i="33"/>
  <c r="E469" i="33"/>
  <c r="E470" i="33"/>
  <c r="E471" i="33"/>
  <c r="E472" i="33"/>
  <c r="E467" i="33"/>
  <c r="E456" i="33"/>
  <c r="E457" i="33"/>
  <c r="E458" i="33"/>
  <c r="E459" i="33"/>
  <c r="E460" i="33"/>
  <c r="E461" i="33"/>
  <c r="E462" i="33"/>
  <c r="E463" i="33"/>
  <c r="E464" i="33"/>
  <c r="E465" i="33"/>
  <c r="E455" i="33"/>
  <c r="E426" i="33"/>
  <c r="E427" i="33"/>
  <c r="E428" i="33"/>
  <c r="E425" i="33"/>
  <c r="E422" i="33"/>
  <c r="E423" i="33"/>
  <c r="E421" i="33"/>
  <c r="E416" i="33"/>
  <c r="E417" i="33"/>
  <c r="E418" i="33"/>
  <c r="E419" i="33"/>
  <c r="E415" i="33"/>
  <c r="E393" i="33"/>
  <c r="E394" i="33"/>
  <c r="E395" i="33"/>
  <c r="E396" i="33"/>
  <c r="E397" i="33"/>
  <c r="E398" i="33"/>
  <c r="E399" i="33"/>
  <c r="E400" i="33"/>
  <c r="E401" i="33"/>
  <c r="E402" i="33"/>
  <c r="E403" i="33"/>
  <c r="E404" i="33"/>
  <c r="E405" i="33"/>
  <c r="E406" i="33"/>
  <c r="E407" i="33"/>
  <c r="E408" i="33"/>
  <c r="E409" i="33"/>
  <c r="E410" i="33"/>
  <c r="E411" i="33"/>
  <c r="E412" i="33"/>
  <c r="E413" i="33"/>
  <c r="E392" i="33"/>
  <c r="E366" i="33"/>
  <c r="E367" i="33"/>
  <c r="E368" i="33"/>
  <c r="E369" i="33"/>
  <c r="E370" i="33"/>
  <c r="E371" i="33"/>
  <c r="E372" i="33"/>
  <c r="E373" i="33"/>
  <c r="E374" i="33"/>
  <c r="E375" i="33"/>
  <c r="E376" i="33"/>
  <c r="E377" i="33"/>
  <c r="E378" i="33"/>
  <c r="E379" i="33"/>
  <c r="E380" i="33"/>
  <c r="E381" i="33"/>
  <c r="E382" i="33"/>
  <c r="E383" i="33"/>
  <c r="E384" i="33"/>
  <c r="E385" i="33"/>
  <c r="E386" i="33"/>
  <c r="E387" i="33"/>
  <c r="E388" i="33"/>
  <c r="E389" i="33"/>
  <c r="E390" i="33"/>
  <c r="E365" i="33"/>
  <c r="E360" i="33"/>
  <c r="E361" i="33"/>
  <c r="E362" i="33"/>
  <c r="E363" i="33"/>
  <c r="E359" i="33"/>
  <c r="E349" i="33"/>
  <c r="E350" i="33"/>
  <c r="E351" i="33"/>
  <c r="E352" i="33"/>
  <c r="E353" i="33"/>
  <c r="E354" i="33"/>
  <c r="E355" i="33"/>
  <c r="E356" i="33"/>
  <c r="E357" i="33"/>
  <c r="E348" i="33"/>
  <c r="E341" i="33"/>
  <c r="E342" i="33"/>
  <c r="E343" i="33"/>
  <c r="E344" i="33"/>
  <c r="E345" i="33"/>
  <c r="E346" i="33"/>
  <c r="E340" i="33"/>
  <c r="E332" i="33"/>
  <c r="E333" i="33"/>
  <c r="E334" i="33"/>
  <c r="E335" i="33"/>
  <c r="E336" i="33"/>
  <c r="E337" i="33"/>
  <c r="E338" i="33"/>
  <c r="E331" i="33"/>
  <c r="E324" i="33"/>
  <c r="E325" i="33"/>
  <c r="E326" i="33"/>
  <c r="E327" i="33"/>
  <c r="E328" i="33"/>
  <c r="E329" i="33"/>
  <c r="E323" i="33"/>
  <c r="E321" i="33"/>
  <c r="E320" i="33"/>
  <c r="E316" i="33"/>
  <c r="E317" i="33"/>
  <c r="E318" i="33"/>
  <c r="E315" i="33"/>
  <c r="E286" i="33"/>
  <c r="E287" i="33"/>
  <c r="E288" i="33"/>
  <c r="E289" i="33"/>
  <c r="E290" i="33"/>
  <c r="E291" i="33"/>
  <c r="E292" i="33"/>
  <c r="E293" i="33"/>
  <c r="E294" i="33"/>
  <c r="E295" i="33"/>
  <c r="E296" i="33"/>
  <c r="E297" i="33"/>
  <c r="E298" i="33"/>
  <c r="E299" i="33"/>
  <c r="E285" i="33"/>
  <c r="E262" i="33"/>
  <c r="E263" i="33"/>
  <c r="E264" i="33"/>
  <c r="E265" i="33"/>
  <c r="E266" i="33"/>
  <c r="E267" i="33"/>
  <c r="E268" i="33"/>
  <c r="E269" i="33"/>
  <c r="E270" i="33"/>
  <c r="E271" i="33"/>
  <c r="E272" i="33"/>
  <c r="E273" i="33"/>
  <c r="E274" i="33"/>
  <c r="E275" i="33"/>
  <c r="E276" i="33"/>
  <c r="E277" i="33"/>
  <c r="E278" i="33"/>
  <c r="E279" i="33"/>
  <c r="E280" i="33"/>
  <c r="E281" i="33"/>
  <c r="E282" i="33"/>
  <c r="E283" i="33"/>
  <c r="E261" i="33"/>
  <c r="E252" i="33"/>
  <c r="E253" i="33"/>
  <c r="E254" i="33"/>
  <c r="E255" i="33"/>
  <c r="E256" i="33"/>
  <c r="E257" i="33"/>
  <c r="E258" i="33"/>
  <c r="E259" i="33"/>
  <c r="E251" i="33"/>
  <c r="E196" i="33"/>
  <c r="E197" i="33"/>
  <c r="E198" i="33"/>
  <c r="E199" i="33"/>
  <c r="E200" i="33"/>
  <c r="E201" i="33"/>
  <c r="E202" i="33"/>
  <c r="E203" i="33"/>
  <c r="E204" i="33"/>
  <c r="E205" i="33"/>
  <c r="E206" i="33"/>
  <c r="E207" i="33"/>
  <c r="E208" i="33"/>
  <c r="E195" i="33"/>
  <c r="E186" i="33"/>
  <c r="E187" i="33"/>
  <c r="E188" i="33"/>
  <c r="E189" i="33"/>
  <c r="E190" i="33"/>
  <c r="E191" i="33"/>
  <c r="E192" i="33"/>
  <c r="E193" i="33"/>
  <c r="E185" i="33"/>
  <c r="E87" i="33"/>
  <c r="E88" i="33"/>
  <c r="E89" i="33"/>
  <c r="E90" i="33"/>
  <c r="E91" i="33"/>
  <c r="E92" i="33"/>
  <c r="E93" i="33"/>
  <c r="E94" i="33"/>
  <c r="E95" i="33"/>
  <c r="E96" i="33"/>
  <c r="E97" i="33"/>
  <c r="E98" i="33"/>
  <c r="E99" i="33"/>
  <c r="E100" i="33"/>
  <c r="E101" i="33"/>
  <c r="E102" i="33"/>
  <c r="E103" i="33"/>
  <c r="E104" i="33"/>
  <c r="E105" i="33"/>
  <c r="E106" i="33"/>
  <c r="E107" i="33"/>
  <c r="E108" i="33"/>
  <c r="E109" i="33"/>
  <c r="E110" i="33"/>
  <c r="E111" i="33"/>
  <c r="E112" i="33"/>
  <c r="E113" i="33"/>
  <c r="E114" i="33"/>
  <c r="E115" i="33"/>
  <c r="E116" i="33"/>
  <c r="E117" i="33"/>
  <c r="E118" i="33"/>
  <c r="E119" i="33"/>
  <c r="E120" i="33"/>
  <c r="E121" i="33"/>
  <c r="E122" i="33"/>
  <c r="E123" i="33"/>
  <c r="E124" i="33"/>
  <c r="E125" i="33"/>
  <c r="E126" i="33"/>
  <c r="E127" i="33"/>
  <c r="E128" i="33"/>
  <c r="E129" i="33"/>
  <c r="E130" i="33"/>
  <c r="E131" i="33"/>
  <c r="E132" i="33"/>
  <c r="E133" i="33"/>
  <c r="E134" i="33"/>
  <c r="E135" i="33"/>
  <c r="E136" i="33"/>
  <c r="E137" i="33"/>
  <c r="E138" i="33"/>
  <c r="E139" i="33"/>
  <c r="E140" i="33"/>
  <c r="E141" i="33"/>
  <c r="E142" i="33"/>
  <c r="E143" i="33"/>
  <c r="E144" i="33"/>
  <c r="E145" i="33"/>
  <c r="E146" i="33"/>
  <c r="E147" i="33"/>
  <c r="E148" i="33"/>
  <c r="E149" i="33"/>
  <c r="E150" i="33"/>
  <c r="E151" i="33"/>
  <c r="E152" i="33"/>
  <c r="E153" i="33"/>
  <c r="E154" i="33"/>
  <c r="E155" i="33"/>
  <c r="E156" i="33"/>
  <c r="E157" i="33"/>
  <c r="E158" i="33"/>
  <c r="E159" i="33"/>
  <c r="E160" i="33"/>
  <c r="E161" i="33"/>
  <c r="E162" i="33"/>
  <c r="E163" i="33"/>
  <c r="E164" i="33"/>
  <c r="E165" i="33"/>
  <c r="E166" i="33"/>
  <c r="E167" i="33"/>
  <c r="E168" i="33"/>
  <c r="E169" i="33"/>
  <c r="E170" i="33"/>
  <c r="E171" i="33"/>
  <c r="E172" i="33"/>
  <c r="E86" i="33"/>
  <c r="E5" i="33"/>
  <c r="E6" i="33"/>
  <c r="E7" i="33"/>
  <c r="E8" i="33"/>
  <c r="E9" i="33"/>
  <c r="E10" i="33"/>
  <c r="E11" i="33"/>
  <c r="E12" i="33"/>
  <c r="E13" i="33"/>
  <c r="E14" i="33"/>
  <c r="E15" i="33"/>
  <c r="E16" i="33"/>
  <c r="E17" i="33"/>
  <c r="E18" i="33"/>
  <c r="E19" i="33"/>
  <c r="E20" i="33"/>
  <c r="E21" i="33"/>
  <c r="E22" i="33"/>
  <c r="E23" i="33"/>
  <c r="E24" i="33"/>
  <c r="E25" i="33"/>
  <c r="E26" i="33"/>
  <c r="E27" i="33"/>
  <c r="E28" i="33"/>
  <c r="E29" i="33"/>
  <c r="E30" i="33"/>
  <c r="E31" i="33"/>
  <c r="E32" i="33"/>
  <c r="E33" i="33"/>
  <c r="E34" i="33"/>
  <c r="E35" i="33"/>
  <c r="E36" i="33"/>
  <c r="E37" i="33"/>
  <c r="E38" i="33"/>
  <c r="E39" i="33"/>
  <c r="E40" i="33"/>
  <c r="E41" i="33"/>
  <c r="E42" i="33"/>
  <c r="E43" i="33"/>
  <c r="E44" i="33"/>
  <c r="E45" i="33"/>
  <c r="E46" i="33"/>
  <c r="E47" i="33"/>
  <c r="E48" i="33"/>
  <c r="E49" i="33"/>
  <c r="E50" i="33"/>
  <c r="E51" i="33"/>
  <c r="E52" i="33"/>
  <c r="E53" i="33"/>
  <c r="E54" i="33"/>
  <c r="E55" i="33"/>
  <c r="E56" i="33"/>
  <c r="E57" i="33"/>
  <c r="E58" i="33"/>
  <c r="E59" i="33"/>
  <c r="E60" i="33"/>
  <c r="E61" i="33"/>
  <c r="E62" i="33"/>
  <c r="E63" i="33"/>
  <c r="E64" i="33"/>
  <c r="E65" i="33"/>
  <c r="E66" i="33"/>
  <c r="E67" i="33"/>
  <c r="E68" i="33"/>
  <c r="E69" i="33"/>
  <c r="E70" i="33"/>
  <c r="E71" i="33"/>
  <c r="E72" i="33"/>
  <c r="E73" i="33"/>
  <c r="E74" i="33"/>
  <c r="E75" i="33"/>
  <c r="E76" i="33"/>
  <c r="E77" i="33"/>
  <c r="E78" i="33"/>
  <c r="E79" i="33"/>
  <c r="E80" i="33"/>
  <c r="E81" i="33"/>
  <c r="E82" i="33"/>
  <c r="E83" i="33"/>
  <c r="E84" i="33"/>
  <c r="E4" i="33"/>
  <c r="H331" i="18" l="1"/>
  <c r="H330" i="18"/>
  <c r="H328" i="18"/>
  <c r="H326" i="18"/>
  <c r="H325" i="18"/>
  <c r="H324" i="18"/>
  <c r="H323" i="18"/>
  <c r="H313" i="18"/>
  <c r="H310" i="18"/>
  <c r="H307" i="18"/>
  <c r="H306" i="18"/>
  <c r="H297" i="18"/>
  <c r="H296" i="18"/>
  <c r="H295" i="18"/>
  <c r="H294" i="18"/>
  <c r="H290" i="18"/>
  <c r="H289" i="18"/>
  <c r="H288" i="18"/>
  <c r="H287" i="18"/>
  <c r="H286" i="18"/>
  <c r="H285" i="18"/>
  <c r="H284" i="18"/>
  <c r="H283" i="18"/>
  <c r="H282" i="18"/>
  <c r="H281" i="18"/>
  <c r="H280" i="18"/>
  <c r="H278" i="18"/>
  <c r="H277" i="18"/>
  <c r="H276" i="18"/>
  <c r="H275" i="18"/>
  <c r="H274" i="18"/>
  <c r="H273" i="18"/>
  <c r="H272" i="18"/>
  <c r="H271" i="18"/>
  <c r="H268" i="18"/>
  <c r="H267" i="18"/>
  <c r="H266" i="18"/>
  <c r="H265" i="18"/>
  <c r="H264" i="18"/>
  <c r="H263" i="18"/>
  <c r="H262" i="18"/>
  <c r="H261" i="18"/>
  <c r="H260" i="18"/>
  <c r="H259" i="18"/>
  <c r="H258" i="18"/>
  <c r="H257" i="18"/>
  <c r="H256" i="18"/>
  <c r="H255" i="18"/>
  <c r="H254" i="18"/>
  <c r="H253" i="18"/>
  <c r="H252" i="18"/>
  <c r="H251" i="18"/>
  <c r="H250" i="18"/>
  <c r="H249" i="18"/>
  <c r="H248" i="18"/>
  <c r="H247" i="18"/>
  <c r="H246" i="18"/>
  <c r="H245" i="18"/>
  <c r="H244" i="18"/>
  <c r="H243" i="18"/>
  <c r="H242" i="18"/>
  <c r="H241" i="18"/>
  <c r="H230" i="18"/>
  <c r="H229" i="18"/>
  <c r="H228" i="18"/>
  <c r="H227" i="18"/>
  <c r="H226" i="18"/>
  <c r="H225" i="18"/>
  <c r="H224" i="18"/>
  <c r="H223" i="18"/>
  <c r="H222" i="18"/>
  <c r="H221" i="18"/>
  <c r="H220" i="18"/>
  <c r="H219" i="18"/>
  <c r="H218" i="18"/>
  <c r="H217" i="18"/>
  <c r="H216" i="18"/>
  <c r="H215" i="18"/>
  <c r="H209" i="18"/>
  <c r="H208" i="18"/>
  <c r="H207" i="18"/>
  <c r="H206" i="18"/>
  <c r="H204" i="18"/>
  <c r="H203" i="18"/>
  <c r="H202" i="18"/>
  <c r="H201" i="18"/>
  <c r="H200" i="18"/>
  <c r="H199" i="18"/>
  <c r="H198" i="18"/>
  <c r="H197" i="18"/>
  <c r="H196" i="18"/>
  <c r="H195" i="18"/>
  <c r="H194" i="18"/>
  <c r="H193" i="18"/>
  <c r="H192" i="18"/>
  <c r="H190" i="18"/>
  <c r="H189" i="18"/>
  <c r="H188" i="18"/>
  <c r="H181" i="18"/>
  <c r="H179" i="18"/>
  <c r="H177" i="18"/>
  <c r="H175" i="18"/>
  <c r="H173" i="18"/>
  <c r="H171" i="18"/>
  <c r="H170" i="18"/>
  <c r="H166" i="18"/>
  <c r="H165" i="18"/>
  <c r="H163" i="18"/>
  <c r="H162" i="18"/>
  <c r="H160" i="18"/>
  <c r="H159" i="18"/>
  <c r="H158" i="18"/>
  <c r="H154" i="18"/>
  <c r="H149" i="18"/>
  <c r="H148" i="18"/>
  <c r="H147" i="18"/>
  <c r="H145" i="18"/>
  <c r="H144" i="18"/>
  <c r="H143" i="18"/>
  <c r="H142" i="18"/>
  <c r="H141" i="18"/>
  <c r="H140" i="18"/>
  <c r="H139" i="18"/>
  <c r="H138" i="18"/>
  <c r="H136" i="18"/>
  <c r="H134" i="18"/>
  <c r="H133" i="18"/>
  <c r="H131" i="18"/>
  <c r="H129" i="18"/>
  <c r="H124" i="18"/>
  <c r="H123" i="18"/>
  <c r="H121" i="18"/>
  <c r="H120" i="18"/>
  <c r="H119" i="18"/>
  <c r="H118" i="18"/>
  <c r="H117" i="18"/>
  <c r="H116" i="18"/>
  <c r="H115" i="18"/>
  <c r="H114" i="18"/>
  <c r="H113" i="18"/>
  <c r="H112" i="18"/>
  <c r="H111" i="18"/>
  <c r="H110" i="18"/>
  <c r="H109" i="18"/>
  <c r="H108" i="18"/>
  <c r="H107" i="18"/>
  <c r="H106" i="18"/>
  <c r="H105" i="18"/>
  <c r="H104" i="18"/>
  <c r="H103" i="18"/>
  <c r="H102" i="18"/>
  <c r="H101" i="18"/>
  <c r="H100" i="18"/>
  <c r="H99" i="18"/>
  <c r="H98" i="18"/>
  <c r="H97" i="18"/>
  <c r="H96" i="18"/>
  <c r="H94" i="18"/>
  <c r="H93" i="18"/>
  <c r="H92" i="18"/>
  <c r="H87" i="18"/>
  <c r="H85" i="18"/>
  <c r="H84" i="18"/>
  <c r="H83" i="18"/>
  <c r="H82" i="18"/>
  <c r="H81" i="18"/>
  <c r="H80" i="18"/>
  <c r="H79" i="18"/>
  <c r="H78" i="18"/>
  <c r="H77" i="18"/>
  <c r="H76" i="18"/>
  <c r="H75" i="18"/>
  <c r="H74" i="18"/>
  <c r="H73" i="18"/>
  <c r="H72" i="18"/>
  <c r="H71" i="18"/>
  <c r="H70" i="18"/>
  <c r="H69" i="18"/>
  <c r="H68" i="18"/>
  <c r="H67" i="18"/>
  <c r="H66" i="18"/>
  <c r="H65" i="18"/>
  <c r="H64" i="18"/>
  <c r="H63" i="18"/>
  <c r="H62" i="18"/>
  <c r="H61" i="18"/>
  <c r="H60" i="18"/>
  <c r="H59" i="18"/>
  <c r="H58" i="18"/>
  <c r="H57" i="18"/>
  <c r="H56" i="18"/>
  <c r="H55" i="18"/>
  <c r="H54" i="18"/>
  <c r="H53" i="18"/>
  <c r="H52" i="18"/>
  <c r="H51" i="18"/>
  <c r="H50" i="18"/>
  <c r="H49" i="18"/>
  <c r="H48" i="18"/>
  <c r="H47" i="18"/>
  <c r="H46" i="18"/>
  <c r="H45" i="18"/>
  <c r="H44" i="18"/>
  <c r="H43" i="18"/>
  <c r="H42" i="18"/>
  <c r="H41" i="18"/>
  <c r="H38" i="18"/>
  <c r="H37" i="18"/>
  <c r="H36" i="18"/>
  <c r="H35" i="18"/>
  <c r="H34" i="18"/>
  <c r="H33" i="18"/>
  <c r="H32" i="18"/>
  <c r="H30" i="18"/>
  <c r="H29" i="18"/>
  <c r="H28" i="18"/>
  <c r="H27" i="18"/>
  <c r="H26" i="18"/>
  <c r="H24" i="18"/>
  <c r="H23" i="18"/>
  <c r="H21" i="18"/>
  <c r="H20" i="18"/>
  <c r="H19" i="18"/>
  <c r="H18" i="18"/>
  <c r="H17" i="18"/>
  <c r="H16" i="18"/>
  <c r="H15" i="18"/>
  <c r="H14" i="18"/>
  <c r="H12" i="18"/>
  <c r="H10" i="18"/>
  <c r="H9" i="18"/>
  <c r="H6" i="18"/>
  <c r="H4" i="18"/>
</calcChain>
</file>

<file path=xl/sharedStrings.xml><?xml version="1.0" encoding="utf-8"?>
<sst xmlns="http://schemas.openxmlformats.org/spreadsheetml/2006/main" count="25237" uniqueCount="16695">
  <si>
    <t>Tariffa</t>
  </si>
  <si>
    <t>Descr. Estesa</t>
  </si>
  <si>
    <t>m</t>
  </si>
  <si>
    <t>cad</t>
  </si>
  <si>
    <t>U.M.</t>
  </si>
  <si>
    <t>kg</t>
  </si>
  <si>
    <t>m3</t>
  </si>
  <si>
    <t>AM.01.001.001</t>
  </si>
  <si>
    <t>AM.01.001.002</t>
  </si>
  <si>
    <t>Calcestruzzo speciale autocompattante (SCC) a prestazione garantita, in accordo alla UNI EN 206-1 e UNI 11040, per strutture di fondazione (plinti, pali, travi rovesce, paratie, platee) e muri interrati a contatto con terreni non aggressivi, Dmax aggregati 16 mm, Cl 0,4; fornitura a piè d'opera, escluso ogni altro onere: in classe di esposizione ambientale XC2 (UNI 11104) Classe di resistenza a compressione minima C25/30</t>
  </si>
  <si>
    <t>Calcestruzzo speciale autocompattante (SCC) a prestazione garantita, in accordo alla UNI EN 206-1 e UNI 11040, per strutture di fondazione (plinti, pali, travi rovesce, paratie, platee) e muri interrati a contatto con terreni non aggressivi, Dmax aggregati 16 mm, Cl 0,4; fornitura a piè d'opera, escluso ogni altro onere: in classe di esposizione ambientale XC2 (UNI 11104) Classe di resistenza a compressione minima C28/35</t>
  </si>
  <si>
    <t>Calcestruzzo speciale autocompattante (SCC) a prestazione garantita, in accordo alla UNI EN 206-1 e UNI 11040, per strutture di fondazione (plinti, pali, travi rovesce, paratie, platee) e muri interrati a contatto con terreni non aggressivi, Dmax aggregati 16 mm, Cl 0,4; fornitura a piè d'opera, escluso ogni altro onere: in classe di esposizione ambientale XC2 (UNI 11104) Classe di resistenza a compressione minima C30/37</t>
  </si>
  <si>
    <t>Calcestruzzo speciale autocompattante (SCC) a prestazione garantita, in accordo alla UNI EN 206-1 e UNI 11040, per strutture di fondazione (plinti, pali, travi rovesce, paratie, platee) e muri interrati a contatto con terreni non aggressivi, Dmax aggregati 16 mm, Cl 0,4; fornitura a piè d'opera, escluso ogni altro onere: in classe di esposizione ambientale XC2 (UNI 11104) Classe di resistenza a compressione minima C32/40</t>
  </si>
  <si>
    <t>Calcestruzzo speciale autocompattante (SCC) a prestazione garantita, in accordo alla UNI EN 206-1 e UNI 11040, per strutture di fondazione (plinti, pali, travi rovesce, paratie, platee) e muri interrati a contatto con terreni non aggressivi, Dmax aggregati 16 mm, Cl 0,4; fornitura a piè d'opera, escluso ogni altro onere: in classe di esposizione ambientale XC2 (UNI 11104) Classe di resistenza a compressione minima C35/45</t>
  </si>
  <si>
    <t>Calcestruzzo speciale autocompattante (SCC) a prestazione garantita, in accordo alla UNI EN 206-1 e UNI 11040, per strutture di elevazione (pilastri, travi, solai in latero-cemento e a soletta piena, corpi scala e nuclei ascensore) di edifici che operano in servizio all'esterno esposte direttamente all'azione della pioggia, Dmax aggregati 16 mm, Cl 0,4; fornitura a piè d'opera, escluso ogni altro onere: in classe di esposizione ambientale XC4 (UNI 11104) Classe di resistenza a compressione minima C32/40</t>
  </si>
  <si>
    <t>Calcestruzzo speciale autocompattante (SCC) a prestazione garantita, in accordo alla UNI EN 206-1 e UNI 11040, per strutture di elevazione (pilastri, travi, solai in latero-cemento e a soletta piena, corpi scala e nuclei ascensore) di edifici che operano in servizio all'esterno esposte direttamente all'azione della pioggia, Dmax aggregati 16 mm, Cl 0,4; fornitura a piè d'opera, escluso ogni altro onere: in classe di esposizione ambientale XC4 (UNI 11104) Classe di resistenza a compressione minima C35/45</t>
  </si>
  <si>
    <t>Calcestruzzo speciale autocompattante (SCC) a prestazione garantita, in accordo alla UNI EN 206-1 e UNI 11040, per strutture di elevazione (pilastri, travi, solai in latero-cemento e a soletta piena, corpi scala e nuclei ascensore) di edifici che operano in servizio all'esterno esposte direttamente all'azione della pioggia, Dmax aggregati 16 mm, Cl 0,4; fornitura a piè d'opera, escluso ogni altro onere: in aeree a clima rigido, in classe di esposizione ambientale XC4+XF1 (UNI 11104), aggregati non gelivi F2 o MS25 Classe di resistenza a compressione minima C32/40</t>
  </si>
  <si>
    <t>Calcestruzzo speciale autocompattante (SCC) a prestazione garantita, in accordo alla UNI EN 206-1 e UNI 11040, per strutture di elevazione (pilastri, travi, solai in latero-cemento e a soletta piena, corpi scala e nuclei ascensore) di edifici che operano in servizio all'esterno esposte direttamente all'azione della pioggia, Dmax aggregati 16 mm, Cl 0,4; fornitura a piè d'opera, escluso ogni altro onere: in aeree a clima rigido, in classe di esposizione ambientale XC4+XF1 (UNI 11104), aggregati non gelivi F2 o MS25 Classe di resistenza a compressione minima C35/45</t>
  </si>
  <si>
    <t>ADDITIVI PER CALCESTRUZZO</t>
  </si>
  <si>
    <t>Reattivo a base di microsilica per alta durabilità, in sacchi da 15 kg</t>
  </si>
  <si>
    <t>Fluidificante: da 20 ÷ 25 kg ritardante</t>
  </si>
  <si>
    <t>Areante stabilizzante in bidoni da 20 ÷ 25 kg</t>
  </si>
  <si>
    <t>Antigelo senza cloruri, normale, in bidoni da 5 ÷ 7kg</t>
  </si>
  <si>
    <t>AM.01.002.002</t>
  </si>
  <si>
    <t>AM.01.002.003</t>
  </si>
  <si>
    <t>AM.01.002.004</t>
  </si>
  <si>
    <t>LEGANTI</t>
  </si>
  <si>
    <t>100 kg</t>
  </si>
  <si>
    <t>INERTI</t>
  </si>
  <si>
    <t>t</t>
  </si>
  <si>
    <t>AM.01.004.001</t>
  </si>
  <si>
    <t>AM.01.004.002</t>
  </si>
  <si>
    <t>AM.01.004.003</t>
  </si>
  <si>
    <t>AM.01.004.004</t>
  </si>
  <si>
    <t>AM.01.004.005</t>
  </si>
  <si>
    <t>MATERIALI METALLICI</t>
  </si>
  <si>
    <t>100 pz</t>
  </si>
  <si>
    <t>Demolizione parziale o totale di pavimento industriale eseguita con mezzi meccanici, compresa la demolizione del massetto di sottofondo, il battiscopa o zoccolino e la scarifica su terrapieno; compresi e compensati gli oneri per lo sgombero e l'avvicinamento al luogo di deposito provvisorio dei materiali di risulta</t>
  </si>
  <si>
    <t xml:space="preserve">AO.01. </t>
  </si>
  <si>
    <t>OPERE EDILI COMPIUTE - DEMOLIZIONI E RIMOZIONI</t>
  </si>
  <si>
    <t xml:space="preserve">AO.02. </t>
  </si>
  <si>
    <t>OPERE EDILI COMPIUTE - MOVIMENTI TERRE</t>
  </si>
  <si>
    <t>Scavo di sbancamento effettuato con mezzi meccanici compresa la rimozione di arbusti e ceppaie e trovanti di dimensione non superiore a 0,25 mc, la profilatura delle pareti, la regolarizzazione del fondo, il carico sugli automezzi ed il trasporto a rinterro o rilevato nell'ambito del cantiere fino ad una distanza massima di 1.500 m: in rocce sciolte (argilla, sabbia, ghiaia, terreno vegetale e simili)</t>
  </si>
  <si>
    <t>Scavo di sbancamento effettuato con mezzi meccanici compresa la rimozione di arbusti e ceppaie e trovanti di dimensione non superiore a 0,25 mc, la profilatura delle pareti, la regolarizzazione del fondo, il carico sugli automezzi ed il trasporto a rinterro o rilevato nell'ambito del cantiere fino ad una distanza massima di 1.500 m: in roccia alterata</t>
  </si>
  <si>
    <t>Scavo di sbancamento effettuato con mezzi meccanici compresa la rimozione di arbusti e ceppaie e trovanti di dimensione non superiore a 0,25 mc, la profilatura delle pareti, la regolarizzazione del fondo, il carico sugli automezzi ed il trasporto a rinterro o rilevato nell'ambito del cantiere fino ad una distanza massima di 1.500 m: in roccia compatta con uso di mine</t>
  </si>
  <si>
    <t>Scavo di sbancamento effettuato con mezzi meccanici compresa la rimozione di arbusti e ceppaie e trovanti di dimensione non superiore a 0,25 mc, la profilatura delle pareti, la regolarizzazione del fondo, il carico sugli automezzi ed il trasporto a rinterro o rilevato nell'ambito del cantiere fino ad una distanza massima di 1.500 m: in roccia compatta, senza uso di mine, con l'ausilio di mezzi di demolizione meccanica</t>
  </si>
  <si>
    <t>m2</t>
  </si>
  <si>
    <t>Compenso allo scavo se effettuato in ambienti sotterranei, chiusi e con luce artificiale</t>
  </si>
  <si>
    <t>Compenso allo scavo se effettuato in presenza di strutture archeologiche o di sepolture umane con l'onere del vaglio del terriccio e la custodia delle risultanze in apposite cassette</t>
  </si>
  <si>
    <t>AO.02.003.002</t>
  </si>
  <si>
    <t>AO.02.003.003</t>
  </si>
  <si>
    <t>Armatura di parete di scavo generale eseguita con tavolame accostato, puntelli, graffe, chioderia ecc., compreso il nolo, lo sfrido, la perdita parziale di materiali, il disarmo: - per altezza da 3,01 a 4,00 m</t>
  </si>
  <si>
    <t>Armatura di parete di scavo generale eseguita con tavolame accostato, puntelli, graffe, chioderia ecc., compreso il nolo, lo sfrido, la perdita parziale di materiali, il disarmo: - per altezza da 4,01 a 6,00 m</t>
  </si>
  <si>
    <t>Armatura di parete di scavo generale eseguita con tavolame accostato, puntelli, graffe, chioderia ecc., compreso il nolo, lo sfrido, la perdita parziale di materiali, il disarmo: - per altezza da 6,01 a 8,00 m</t>
  </si>
  <si>
    <t>Impiego di palancole metalliche di qualsiasi tipo. Compresi i tracciamenti, la preparazione degli accessi e dei piani di lavoro, il trasporto e l'allontanamento di tutte le attrezzature, l'infissione in terreni di qualsiasi natura e consistenza, l'estrazione, il noleggio delle palancole per i primi 30 giorni (o periodo inferiore), l'assistenza dell'impresa e quant'altro necessario per la formazione e l'utilizzo della palancolata. Per pesi: - fino a 70 kg/m</t>
  </si>
  <si>
    <t>Impiego di palancole metalliche di qualsiasi tipo. Compresi i tracciamenti, la preparazione degli accessi e dei piani di lavoro, il trasporto e l'allontanamento di tutte le attrezzature, l'infissione in terreni di qualsiasi natura e consistenza, l'estrazione, il noleggio delle palancole per i primi 30 giorni (o periodo inferiore), l'assistenza dell'impresa e quant'altro necessario per la formazione e l'utilizzo della palancolata. Per pesi: - da 71 a 100 kg/m</t>
  </si>
  <si>
    <t>Impiego di palancole metalliche di qualsiasi tipo. Compresi i tracciamenti, la preparazione degli accessi e dei piani di lavoro, il trasporto e l'allontanamento di tutte le attrezzature, l'infissione in terreni di qualsiasi natura e consistenza, l'estrazione, il noleggio delle palancole per i primi 30 giorni (o periodo inferiore), l'assistenza dell'impresa e quant'altro necessario per la formazione e l'utilizzo della palancolata. Per pesi: - da 101 a 150 kg/m</t>
  </si>
  <si>
    <t>Impiego di palancole metalliche di qualsiasi tipo. Compresi i tracciamenti, la preparazione degli accessi e dei piani di lavoro, il trasporto e l'allontanamento di tutte le attrezzature, l'infissione in terreni di qualsiasi natura e consistenza, l'estrazione, il noleggio delle palancole per i primi 30 giorni (o periodo inferiore), l'assistenza dell'impresa e quant'altro necessario per la formazione e l'utilizzo della palancolata. Per pesi: - da 151 a 210 kg/m</t>
  </si>
  <si>
    <t>Noleggio di palancole metalliche, per ogni giorno successivo ai primi 30 giorni di utilizzo, per ogni t.</t>
  </si>
  <si>
    <t>Impiego di palancole metalliche a perdere, di qualsiasi tipo. Compresi i tracciamenti, la preparazione degli accessi e dei piani di lavoro, il trasporto e l'allontanamento di tutte le attrezzature, l'infissione in terreni di qualsiasi natura e consistenza, il costo delle palancole a perdere, l'assistenza dell'impresa e qualsiasi altro onere.</t>
  </si>
  <si>
    <t xml:space="preserve">AO.03. </t>
  </si>
  <si>
    <t xml:space="preserve">AO.03.001. </t>
  </si>
  <si>
    <t>OPERE EDILI COMPIUTE - CALCESTRUZZI, CASSEFORME E ACCIAIO PER C.A.</t>
  </si>
  <si>
    <t xml:space="preserve">AO.03.002. </t>
  </si>
  <si>
    <t>%</t>
  </si>
  <si>
    <t xml:space="preserve">AO.03.003. </t>
  </si>
  <si>
    <t xml:space="preserve">AO.03.005. </t>
  </si>
  <si>
    <t xml:space="preserve">AO.03.006. </t>
  </si>
  <si>
    <t xml:space="preserve">AO.03.007. </t>
  </si>
  <si>
    <t>Giunto di costruzione e connessione realizzato con profilati in PVC speciale per realizzare giunti di ripresa e di dilatazione nei getti in cemento armato, assicurando la perfetta tenuta idraulica fino a 3 atm. - giunto di ripresa con profilo in PVC</t>
  </si>
  <si>
    <t>Giunto di costruzione e connessione realizzato con profilati in PVC speciale per realizzare giunti di ripresa e di dilatazione nei getti in cemento armato, assicurando la perfetta tenuta idraulica fino a 3 atm. - giunto di dilatazione di 2/4 cm con profilo in PVC</t>
  </si>
  <si>
    <t>Fornitura e posa di giunto di ripresa di getti in cemento armato realizzato con profili in materiale idroespansivo, in grado di assicurare la perfetta tenuta idraulica fino a 3 atm.</t>
  </si>
  <si>
    <t xml:space="preserve">AO.04. </t>
  </si>
  <si>
    <t xml:space="preserve">AO.04.001. </t>
  </si>
  <si>
    <t>Drenaggio dietro muri di sostegno, pareti contro terra, ecc., realizzato tramite riempimento di cavità con scheggioni di cava, compreso avvicinamento del materiale e sua stesura effettuati anche con l'ausilio di mezzi meccanici</t>
  </si>
  <si>
    <t xml:space="preserve">AO.04.002. </t>
  </si>
  <si>
    <t xml:space="preserve">OPERE EDILI COMPIUTE - OPERE DI SOTTOFONDO </t>
  </si>
  <si>
    <t xml:space="preserve">AO.04.003. </t>
  </si>
  <si>
    <t xml:space="preserve">AO.05. </t>
  </si>
  <si>
    <t xml:space="preserve">AO.05.001. </t>
  </si>
  <si>
    <t>OPERE EDILI COMPIUTE - SOLAI E COPERTURE</t>
  </si>
  <si>
    <t xml:space="preserve">AO.05.002. </t>
  </si>
  <si>
    <t xml:space="preserve">AO.06. </t>
  </si>
  <si>
    <t xml:space="preserve">AO.06.001. </t>
  </si>
  <si>
    <t>OPERE EDILI COMPIUTE - OPERE MURARIE</t>
  </si>
  <si>
    <t xml:space="preserve">AO.06.002. </t>
  </si>
  <si>
    <t xml:space="preserve">AO.06.003. </t>
  </si>
  <si>
    <t xml:space="preserve">AO.07. </t>
  </si>
  <si>
    <t xml:space="preserve">AO.07.001. </t>
  </si>
  <si>
    <t xml:space="preserve">AO.03.008. </t>
  </si>
  <si>
    <t>AO.04.002.002</t>
  </si>
  <si>
    <t>AO.03.007.001</t>
  </si>
  <si>
    <t>AO.04.001.003</t>
  </si>
  <si>
    <t>AO.04.001.002</t>
  </si>
  <si>
    <t>AO.04.001.001</t>
  </si>
  <si>
    <t>AO.06.001.002</t>
  </si>
  <si>
    <t>AO.06.001.001</t>
  </si>
  <si>
    <t xml:space="preserve">AO.08. </t>
  </si>
  <si>
    <t xml:space="preserve">AO.08.001. </t>
  </si>
  <si>
    <t>OPERE EDILI COMPIUTE - FONDAZIONI PROFONDE</t>
  </si>
  <si>
    <t xml:space="preserve">AO.07.002. </t>
  </si>
  <si>
    <t xml:space="preserve">AO.07.003. </t>
  </si>
  <si>
    <t>Palo infisso del tipo prefabbricato in conglomerato cementizio armato a forma troncoconica con resistenza caratteristica di almeno 50 N/mm, confezionato con cemento di alta resistenza e con armatura metallica longitudinale e spirale in acciaio del tipo B450 C. Il palo sarà fornito e posto in opera completo di puntazza metallica e sarà infisso fino al rifiuto con maglio del peso non inferiore ad una volta e mezza il peso proprio del palo; in terreni di qualsiasi natura e consistenza (terre, materiali sciolti o incoerenti, limi, alluvioni poco cementate) asciutti o bagnati. Sono altresì compresi i seguenti oneri: scapitozzatura della testa del palo in modo da scoprire le armature interne per il collegamento delle stesse alle armature delle strutture superiori, utilizzo dell'attrezzatura necessaria all'infissione, prove di carico e quant'altro necessario per dare il palo finito a perfetta regola d'arte: per pali di lunghezza fino a 8 m</t>
  </si>
  <si>
    <t>Palo infisso del tipo prefabbricato in conglomerato cementizio armato a forma troncoconica con resistenza caratteristica di almeno 50 N/mm, confezionato con cemento di alta resistenza e con armatura metallica longitudinale e spirale in acciaio del tipo B450 C. Il palo sarà fornito e posto in opera completo di puntazza metallica e sarà infisso fino al rifiuto con maglio del peso non inferiore ad una volta e mezza il peso proprio del palo; in terreni di qualsiasi natura e consistenza (terre, materiali sciolti o incoerenti, limi, alluvioni poco cementate) asciutti o bagnati. Sono altresì compresi i seguenti oneri: scapitozzatura della testa del palo in modo da scoprire le armature interne per il collegamento delle stesse alle armature delle strutture superiori, utilizzo dell'attrezzatura necessaria all'infissione, prove di carico e quant'altro necessario per dare il palo finito a perfetta regola d'arte: per pali di lunghezza fino a 9 m</t>
  </si>
  <si>
    <t>Palo infisso del tipo prefabbricato in conglomerato cementizio armato a forma troncoconica con resistenza caratteristica di almeno 50 N/mm, confezionato con cemento di alta resistenza e con armatura metallica longitudinale e spirale in acciaio del tipo B450 C. Il palo sarà fornito e posto in opera completo di puntazza metallica e sarà infisso fino al rifiuto con maglio del peso non inferiore ad una volta e mezza il peso proprio del palo; in terreni di qualsiasi natura e consistenza (terre, materiali sciolti o incoerenti, limi, alluvioni poco cementate) asciutti o bagnati. Sono altresì compresi i seguenti oneri: scapitozzatura della testa del palo in modo da scoprire le armature interne per il collegamento delle stesse alle armature delle strutture superiori, utilizzo dell'attrezzatura necessaria all'infissione, prove di carico e quant'altro necessario per dare il palo finito a perfetta regola d'arte: per pali di lunghezza fino a 10 m</t>
  </si>
  <si>
    <t>Palo infisso del tipo prefabbricato in conglomerato cementizio armato a forma troncoconica con resistenza caratteristica di almeno 50 N/mm, confezionato con cemento di alta resistenza e con armatura metallica longitudinale e spirale in acciaio del tipo B450 C. Il palo sarà fornito e posto in opera completo di puntazza metallica e sarà infisso fino al rifiuto con maglio del peso non inferiore ad una volta e mezza il peso proprio del palo; in terreni di qualsiasi natura e consistenza (terre, materiali sciolti o incoerenti, limi, alluvioni poco cementate) asciutti o bagnati. Sono altresì compresi i seguenti oneri: scapitozzatura della testa del palo in modo da scoprire le armature interne per il collegamento delle stesse alle armature delle strutture superiori, utilizzo dell'attrezzatura necessaria all'infissione, prove di carico e quant'altro necessario per dare il palo finito a perfetta regola d'arte: per pali di lunghezza fino a 11 m</t>
  </si>
  <si>
    <t>Palo infisso del tipo prefabbricato in conglomerato cementizio armato a forma troncoconica con resistenza caratteristica di almeno 50 N/mm, confezionato con cemento di alta resistenza e con armatura metallica longitudinale e spirale in acciaio del tipo B450 C. Il palo sarà fornito e posto in opera completo di puntazza metallica e sarà infisso fino al rifiuto con maglio del peso non inferiore ad una volta e mezza il peso proprio del palo; in terreni di qualsiasi natura e consistenza (terre, materiali sciolti o incoerenti, limi, alluvioni poco cementate) asciutti o bagnati. Sono altresì compresi i seguenti oneri: scapitozzatura della testa del palo in modo da scoprire le armature interne per il collegamento delle stesse alle armature delle strutture superiori, utilizzo dell'attrezzatura necessaria all'infissione, prove di carico e quant'altro necessario per dare il palo finito a perfetta regola d'arte: per pali di lunghezza fino a 12 m</t>
  </si>
  <si>
    <t>Palo infisso del tipo prefabbricato in conglomerato cementizio armato a forma troncoconica con resistenza caratteristica di almeno 50 N/mm, confezionato con cemento di alta resistenza e con armatura metallica longitudinale e spirale in acciaio del tipo B450 C. Il palo sarà fornito e posto in opera completo di puntazza metallica e sarà infisso fino al rifiuto con maglio del peso non inferiore ad una volta e mezza il peso proprio del palo; in terreni di qualsiasi natura e consistenza (terre, materiali sciolti o incoerenti, limi, alluvioni poco cementate) asciutti o bagnati. Sono altresì compresi i seguenti oneri: scapitozzatura della testa del palo in modo da scoprire le armature interne per il collegamento delle stesse alle armature delle strutture superiori, utilizzo dell'attrezzatura necessaria all'infissione, prove di carico e quant'altro necessario per dare il palo finito a perfetta regola d'arte: per pali di lunghezza oltre i 12 m</t>
  </si>
  <si>
    <t>Pali trivellati di grande diametro eseguiti con fusto in calcestruzzo armato C25/30 (Rck 30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inferiore a 6 N/mm: per diametro pari a 500 mm</t>
  </si>
  <si>
    <t>Pali trivellati di grande diametro eseguiti con fusto in calcestruzzo armato C25/30 (Rck 30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inferiore a 6 N/mm: per diametro pari a 600 mm</t>
  </si>
  <si>
    <t>Pali trivellati di grande diametro eseguiti con fusto in calcestruzzo armato C25/30 (Rck 30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inferiore a 6 N/mm: per diametro pari a 800 mm</t>
  </si>
  <si>
    <t>Pali trivellati di grande diametro eseguiti con fusto in calcestruzzo armato C25/30 (Rck 30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inferiore a 6 N/mm: per diametro pari a 1.000 mm</t>
  </si>
  <si>
    <t>Pali trivellati di grande diametro eseguiti con fusto in calcestruzzo armato C25/30 (Rck 30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inferiore a 6 N/mm: per diametro pari a 1.200 mm</t>
  </si>
  <si>
    <t>Pali trivellati di grande diametro eseguiti con fusto in calcestruzzo armato C25/30 (Rck 30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inferiore a 6 N/mm: per diametro pari a 1.500 mm</t>
  </si>
  <si>
    <t>Pali trivellati di grande diametro eseguiti con fusto in calcestruzzo armato C25/30 (Rck 30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inferiore a 6 N/mm: per diametro pari a 2.000 mm</t>
  </si>
  <si>
    <t>Pali trivellati di grande diametro eseguiti con fusto in calcestruzzo armato C25/30 (Rck 30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superiore a 6 N/mm: per diametro pari a 500 mm</t>
  </si>
  <si>
    <t>Pali trivellati di grande diametro eseguiti con fusto in calcestruzzo armato C25/30 (Rck 30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superiore a 6 N/mm: per diametro pari a 600 mm</t>
  </si>
  <si>
    <t>Pali trivellati di grande diametro eseguiti con fusto in calcestruzzo armato C25/30 (Rck 30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superiore a 6 N/mm: per diametro pari a 800 mm</t>
  </si>
  <si>
    <t>Pali trivellati di grande diametro eseguiti con fusto in calcestruzzo armato C25/30 (Rck 30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superiore a 6 N/mm: per diametro pari a 1.000 mm</t>
  </si>
  <si>
    <t>Pali trivellati di grande diametro eseguiti con fusto in calcestruzzo armato C25/30 (Rck 30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superiore a 6 N/mm: per diametro pari a 1.200 mm</t>
  </si>
  <si>
    <t>Pali trivellati di grande diametro eseguiti con fusto in calcestruzzo armato C25/30 (Rck 30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superiore a 6 N/mm: per diametro pari a 1.500 mm</t>
  </si>
  <si>
    <t>Pali trivellati di grande diametro eseguiti con fusto in calcestruzzo armato C25/30 (Rck 30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superiore a 6 N/mm: per diametro pari a 2.000 mm</t>
  </si>
  <si>
    <t>Sovrapprezzi ai pali trivellati di grande diametro: per impiego di tubo forma infisso con vibratore, per metro di palo fino alla profondità di 20 metri: per diametro pari a 500 mm</t>
  </si>
  <si>
    <t>Sovrapprezzi ai pali trivellati di grande diametro: per impiego di tubo forma infisso con vibratore, per metro di palo fino alla profondità di 20 metri: per diametro pari a 600 mm</t>
  </si>
  <si>
    <t>Sovrapprezzi ai pali trivellati di grande diametro: per impiego di tubo forma infisso con vibratore, per metro di palo fino alla profondità di 20 per impiego di tubo forma infisso con morse, per metro di palo fino alla profondità di 20 metri: per diametro pari a 1.200 mm</t>
  </si>
  <si>
    <t>Sovrapprezzo per esecuzione di pali trivellati con l'impiego dello scalpello per l'approfondimento o il passaggio in trovanti o in roccia di letto con resistenza alla compressione superiore a 50 N/mm, per ogni ora effettiva di impiego</t>
  </si>
  <si>
    <t>ora</t>
  </si>
  <si>
    <t>Scavo a vuoto per l'esecuzione del palo trivellato misurato dalla quota del piano effettivo di lavoro (piano di campagna) alla quota di sommità del palo effettivamente gettato: per diametro pari a 500 mm</t>
  </si>
  <si>
    <t>Scavo a vuoto per l'esecuzione del palo trivellato misurato dalla quota del piano effettivo di lavoro (piano di campagna) alla quota di sommità del palo effettivamente gettato: per diametro pari a 600 mm</t>
  </si>
  <si>
    <t>Scavo a vuoto per l'esecuzione del palo trivellato misurato dalla quota del piano effettivo di lavoro (piano di campagna) alla quota di sommità del palo effettivamente gettato: per diametro pari a 800 mm</t>
  </si>
  <si>
    <t>Scavo a vuoto per l'esecuzione del palo trivellato misurato dalla quota del piano effettivo di lavoro (piano di campagna) alla quota di sommità del palo effettivamente gettato: per diametro pari a 1.000 mm</t>
  </si>
  <si>
    <t>Scavo a vuoto per l'esecuzione del palo trivellato misurato dalla quota del piano effettivo di lavoro (piano di campagna) alla quota di sommità del palo effettivamente gettato: per diametro pari a 1.200 mm</t>
  </si>
  <si>
    <t>Scavo a vuoto per l'esecuzione del palo trivellato misurato dalla quota del piano effettivo di lavoro (piano di campagna) alla quota di sommità del palo effettivamente gettato: per diametro pari a 1.500 mm</t>
  </si>
  <si>
    <t>Scavo a vuoto per l'esecuzione del palo trivellato misurato dalla quota del piano effettivo di lavoro (piano di campagna) alla quota di sommità del palo effettivamente gettato: per diametro pari a 2.000 mm</t>
  </si>
  <si>
    <t>Compenso per l'impiego di fanghi bentonitici per scavi in materiale spingente, compresa la confezione degli stessi, ma escluso il dissabbiamento. Per mc di scavo teorico del palo</t>
  </si>
  <si>
    <t>Dissabbiamento dei fanghi bentonitici eseguito in appositi impianti, compreso il carico su autocarro del materiale di risulta. Per mc di fango dissabbiato</t>
  </si>
  <si>
    <t>Compenso per l'impiego di fanghi biodegradabili per scavi in materiale spingente, ad alta densità ottenuti da miscela di appositi polimeri e acqua, compreso il carico su autocarro del materiale di risulta. Per mc di scavo teorico del palo</t>
  </si>
  <si>
    <t>Controcamicia in lamierino a perdere in opera</t>
  </si>
  <si>
    <t>Gabbie di armatura costituite da barre di acciaio ad aderenza migliorata B450 C, fornite, lavorate e poste in opera compresa la saldatura degli stessi e l'eventuale legatura con filo di ferro cotto</t>
  </si>
  <si>
    <t>Micropalo, senza camicia, con inclinazione fino a 20 gradi, per ancoraggi o altro, eseguiti mediante l'utilizzazione di attrezzature adeguate al terreno da attraversare, compreso il successivo getto a pressione, nei fori così ricavati, in presenza di armatura metallica (da pagarsi a parte), di malta cementizia additivata, sino al volume effettivo di getto non inferiore a tre volte quello teorico del foro. Compreso ogni onere e magistero con esclusione dell'armatura metallica: in terreni incoerenti o sciolti (resistenza alla compressione &lt; 6 N/mm): per diametro esterno pari a 60 - 100 mm</t>
  </si>
  <si>
    <t>Micropalo, senza camicia, con inclinazione fino a 20 gradi, per ancoraggi o altro, eseguiti mediante l'utilizzazione di attrezzature adeguate al terreno da attraversare, compreso il successivo getto a pressione, nei fori così ricavati, in presenza di armatura metallica (da pagarsi a parte), di malta cementizia additivata, sino al volume effettivo di getto non inferiore a tre volte quello teorico del foro. Compreso ogni onere e magistero con esclusione dell'armatura metallica: in terreni incoerenti o sciolti (resistenza alla compressione &lt; 6 N/mm): per diametro esterno pari a 101 - 130 mm</t>
  </si>
  <si>
    <t>Micropalo, senza camicia, con inclinazione fino a 20 gradi, per ancoraggi o altro, eseguiti mediante l'utilizzazione di attrezzature adeguate al terreno da attraversare, compreso il successivo getto a pressione, nei fori così ricavati, in presenza di armatura metallica (da pagarsi a parte), di malta cementizia additivata, sino al volume effettivo di getto non inferiore a tre volte quello teorico del foro. Compreso ogni onere e magistero con esclusione dell'armatura metallica: in terreni incoerenti o sciolti (resistenza alla compressione &lt; 6 N/mm): per diametro esterno pari a 131 - 160 mm</t>
  </si>
  <si>
    <t>Micropalo, senza camicia, con inclinazione fino a 20 gradi, per ancoraggi o altro, eseguiti mediante l'utilizzazione di attrezzature adeguate al terreno da attraversare, compreso il successivo getto a pressione, nei fori così ricavati, in presenza di armatura metallica (da pagarsi a parte), di malta cementizia additivata, sino al volume effettivo di getto non inferiore a tre volte quello teorico del foro. Compreso ogni onere e magistero con esclusione dell'armatura metallica: in terreni incoerenti o sciolti (resistenza alla compressione &lt; 6 N/mm): per diametro esterno pari a 161 - 190 mm</t>
  </si>
  <si>
    <t>Micropalo, senza camicia, con inclinazione fino a 20 gradi, per ancoraggi o altro, eseguiti mediante l'utilizzazione di attrezzature adeguate al terreno da attraversare, compreso il successivo getto a pressione, nei fori così ricavati, in presenza di armatura metallica (da pagarsi a parte), di malta cementizia additivata, sino al volume effettivo di getto non inferiore a tre volte quello teorico del foro. Compreso ogni onere e magistero con esclusione dell'armatura metallica: in terreni incoerenti o sciolti (resistenza alla compressione &lt; 6 N/mm): per diametro esterno pari a 191 - 220 mm</t>
  </si>
  <si>
    <t>Micropalo, senza camicia, con inclinazione fino a 20 gradi, per ancoraggi o altro, eseguiti mediante l'utilizzazione di attrezzature adeguate al terreno da attraversare, compreso il successivo getto a pressione, nei fori così ricavati, in presenza di armatura metallica (da pagarsi a parte), di malta cementizia additivata, sino al volume effettivo di getto non inferiore a tre volte quello teorico del foro. Compreso ogni onere e magistero con esclusione dell'armatura metallica: in terreni incoerenti o sciolti (resistenza alla compressione &lt; 6 N/mm): per diametro esterno pari a 221 - 300 mm</t>
  </si>
  <si>
    <t>Micropalo, senza camicia, con inclinazione fino a 20 gradi, per ancoraggi o altro, eseguiti mediante l'utilizzazione di attrezzature adeguate al terreno da attraversare, compreso il successivo getto a pressione, nei fori così ricavati, in presenza di armatura metallica (da pagarsi a parte), di malta cementizia additivata, sino al volume effettivo di getto non inferiore a tre volte quello teorico del foro. Compreso ogni onere e magistero con esclusione dell'armatura metallica: in terreni poco coerenti, ghiaiosi (resistenza alla compressione 6 - 10 N/mm): per diametro esterno pari a 60 - 100 mm</t>
  </si>
  <si>
    <t>Micropalo, senza camicia, con inclinazione fino a 20 gradi, per ancoraggi o altro, eseguiti mediante l'utilizzazione di attrezzature adeguate al terreno da attraversare, compreso il successivo getto a pressione, nei fori così ricavati, in presenza di armatura metallica (da pagarsi a parte), di malta cementizia additivata, sino al volume effettivo di getto non inferiore a tre volte quello teorico del foro. Compreso ogni onere e magistero con esclusione dell'armatura metallica: in terreni poco coerenti, ghiaiosi (resistenza alla compressione 6 - 10 N/mm): per diametro esterno pari a 101 - 130 mm</t>
  </si>
  <si>
    <t>Micropalo, senza camicia, con inclinazione fino a 20 gradi, per ancoraggi o altro, eseguiti mediante l'utilizzazione di attrezzature adeguate al terreno da attraversare, compreso il successivo getto a pressione, nei fori così ricavati, in presenza di armatura metallica (da pagarsi a parte), di malta cementizia additivata, sino al volume effettivo di getto non inferiore a tre volte quello teorico del foro. Compreso ogni onere e magistero con esclusione dell'armatura metallica: in terreni poco coerenti, ghiaiosi (resistenza alla compressione 6 - 10 N/mm): per diametro esterno pari a 131 - 160 mm</t>
  </si>
  <si>
    <t>Micropalo, senza camicia, con inclinazione fino a 20 gradi, per ancoraggi o altro, eseguiti mediante l'utilizzazione di attrezzature adeguate al terreno da attraversare, compreso il successivo getto a pressione, nei fori così ricavati, in presenza di armatura metallica (da pagarsi a parte), di malta cementizia additivata, sino al volume effettivo di getto non inferiore a tre volte quello teorico del foro. Compreso ogni onere e magistero con esclusione dell'armatura metallica: in terreni poco coerenti, ghiaiosi (resistenza alla compressione 6 - 10 N/mm): per diametro esterno pari a 161 - 190 mm</t>
  </si>
  <si>
    <t>Micropalo, senza camicia, con inclinazione fino a 20 gradi, per ancoraggi o altro, eseguiti mediante l'utilizzazione di attrezzature adeguate al terreno da attraversare, compreso il successivo getto a pressione, nei fori così ricavati, in presenza di armatura metallica (da pagarsi a parte), di malta cementizia additivata, sino al volume effettivo di getto non inferiore a tre volte quello teorico del foro. Compreso ogni onere e magistero con esclusione dell'armatura metallica: in terreni poco coerenti, ghiaiosi (resistenza alla compressione 6 - 10 N/mm): per diametro esterno pari a 191 - 220 mm</t>
  </si>
  <si>
    <t>Micropalo, senza camicia, con inclinazione fino a 20 gradi, per ancoraggi o altro, eseguiti mediante l'utilizzazione di attrezzature adeguate al terreno da attraversare, compreso il successivo getto a pressione, nei fori così ricavati, in presenza di armatura metallica (da pagarsi a parte), di malta cementizia additivata, sino al volume effettivo di getto non inferiore a tre volte quello teorico del foro. Compreso ogni onere e magistero con esclusione dell'armatura metallica: in terreni poco coerenti, ghiaiosi (resistenza alla compressione 6 - 10 N/mm): per diametro esterno pari a 221 - 300 mm</t>
  </si>
  <si>
    <t>Micropalo, senza camicia, con inclinazione fino a 20 gradi, per ancoraggi o altro, eseguiti mediante l'utilizzazione di attrezzature adeguate al terreno da attraversare, compreso il successivo getto a pressione, nei fori così ricavati, in presenza di armatura metallica (da pagarsi a parte), di malta cementizia additivata, sino al volume effettivo di getto non inferiore a tre volte quello teorico del foro. Compreso ogni onere e magistero con esclusione dell'armatura metallica: in terreni rocciosi poco litoidi (resistenza alla compressione compresa fra 10,1 e 30 N/mm): per diametro esterno pari a 60 - 100 mm</t>
  </si>
  <si>
    <t>Micropalo, senza camicia, con inclinazione fino a 20 gradi, per ancoraggi o altro, eseguiti mediante l'utilizzazione di attrezzature adeguate al terreno da attraversare, compreso il successivo getto a pressione, nei fori così ricavati, in presenza di armatura metallica (da pagarsi a parte), di malta cementizia additivata, sino al volume effettivo di getto non inferiore a tre volte quello teorico del foro. Compreso ogni onere e magistero con esclusione dell'armatura metallica: in terreni rocciosi poco litoidi (resistenza alla compressione compresa fra 10,1 e 30 N/mm): per diametro esterno pari a 101 - 130 mm</t>
  </si>
  <si>
    <t>Micropalo, senza camicia, con inclinazione fino a 20 gradi, per ancoraggi o altro, eseguiti mediante l'utilizzazione di attrezzature adeguate al terreno da attraversare, compreso il successivo getto a pressione, nei fori così ricavati, in presenza di armatura metallica (da pagarsi a parte), di malta cementizia additivata, sino al volume effettivo di getto non inferiore a tre volte quello teorico del foro. Compreso ogni onere e magistero con esclusione dell'armatura metallica: in terreni rocciosi poco litoidi (resistenza alla compressione compresa fra 10,1 e 30 N/mm): per diametro esterno pari a 131 - 160 mm</t>
  </si>
  <si>
    <t>Micropalo, senza camicia, con inclinazione fino a 20 gradi, per ancoraggi o altro, eseguiti mediante l'utilizzazione di attrezzature adeguate al terreno da attraversare, compreso il successivo getto a pressione, nei fori così ricavati, in presenza di armatura metallica (da pagarsi a parte), di malta cementizia additivata, sino al volume effettivo di getto non inferiore a tre volte quello teorico del foro. Compreso ogni onere e magistero con esclusione dell'armatura metallica: in terreni rocciosi poco litoidi (resistenza alla compressione compresa fra 10,1 e 30 N/mm): per diametro esterno pari a 161 - 190 mm</t>
  </si>
  <si>
    <t>Micropalo, senza camicia, con inclinazione fino a 20 gradi, per ancoraggi o altro, eseguiti mediante l'utilizzazione di attrezzature adeguate al terreno da attraversare, compreso il successivo getto a pressione, nei fori così ricavati, in presenza di armatura metallica (da pagarsi a parte), di malta cementizia additivata, sino al volume effettivo di getto non inferiore a tre volte quello teorico del foro. Compreso ogni onere e magistero con esclusione dell'armatura metallica: in terreni rocciosi poco litoidi (resistenza alla compressione compresa fra 10,1 e 30 N/mm): per diametro esterno pari a 191 - 220 mm</t>
  </si>
  <si>
    <t>Micropalo, senza camicia, con inclinazione fino a 20 gradi, per ancoraggi o altro, eseguiti mediante l'utilizzazione di attrezzature adeguate al terreno da attraversare, compreso il successivo getto a pressione, nei fori così ricavati, in presenza di armatura metallica (da pagarsi a parte), di malta cementizia additivata, sino al volume effettivo di getto non inferiore a tre volte quello teorico del foro. Compreso ogni onere e magistero con esclusione dell'armatura metallica: in terreni rocciosi poco litoidi (resistenza alla compressione compresa fra 10,1 e 30 N/mm): per diametro esterno pari a 221 - 300 mm</t>
  </si>
  <si>
    <t>Iniezioni primarie di miscela di cemento normale ed acqua oltre ad eventuali additivi da pagarsi a parte per la quantità eccedente il volume pari a 5 volte il teorico, per ogni 100 kg di cemento iniettato: per quantità non superiori a 200 kg per palo</t>
  </si>
  <si>
    <t>Iniezioni primarie di miscela di cemento normale ed acqua oltre ad eventuali additivi da pagarsi a parte per la quantità eccedente il volume pari a 5 volte il teorico, per ogni 100 kg di cemento iniettato: per la parte eccedente 200 kg per palo fino a 500 kg per palo</t>
  </si>
  <si>
    <t>Iniezioni primarie di miscela di cemento normale ed acqua oltre ad eventuali additivi da pagarsi a parte per la quantità eccedente il volume pari a 5 volte il teorico, per ogni 100 kg di cemento iniettato: per la parte eccedente 500 kg per palo fino a 2.000 kg per palo</t>
  </si>
  <si>
    <t>Iniezioni primarie di miscela di cemento normale ed acqua oltre ad eventuali additivi da pagarsi a parte per la quantità eccedente il volume pari a 5 volte il teorico, per ogni 100 kg di cemento iniettato: oltre i 2.000 kg per palo</t>
  </si>
  <si>
    <t>Iniezioni di secondo tempo di miscela di cemento normale ed acqua oltre gli eventuali additivi da pagarsi a parte, da eseguirsi nei pali con armatura a valvole, per ogni 100 kg di cemento iniettato: per quantità non superiori a 200 kg per valvola</t>
  </si>
  <si>
    <t>Iniezioni di secondo tempo di miscela di cemento normale ed acqua oltre gli eventuali additivi da pagarsi a parte, da eseguirsi nei pali con armatura a valvole, per ogni 100 kg di cemento iniettato: per la parte eccedente 200 kg fino a 500 kg per valvola</t>
  </si>
  <si>
    <t>Iniezioni di secondo tempo di miscela di cemento normale ed acqua oltre gli eventuali additivi da pagarsi a parte, da eseguirsi nei pali con armatura a valvole, per ogni 100 kg di cemento iniettato: per la parte eccedente 500 kg fino a 1.000 kg per valvola</t>
  </si>
  <si>
    <t>Iniezioni di secondo tempo di miscela di cemento normale ed acqua oltre gli eventuali additivi da pagarsi a parte, da eseguirsi nei pali con armatura a valvole, per ogni 100 kg di cemento iniettato: oltre i 1.000 kg per valvola</t>
  </si>
  <si>
    <t>AM.01.</t>
  </si>
  <si>
    <t>TOTALE</t>
  </si>
  <si>
    <t>AO.07.002.009</t>
  </si>
  <si>
    <t>AO.07.002.010</t>
  </si>
  <si>
    <t>AO.07.002.012</t>
  </si>
  <si>
    <t>AO.07.002.013</t>
  </si>
  <si>
    <t>AO.07.002.014</t>
  </si>
  <si>
    <t>AO.07.002.015</t>
  </si>
  <si>
    <t>AO.07.002.016</t>
  </si>
  <si>
    <t>AO.07.003.005</t>
  </si>
  <si>
    <t>AO.07.003.006</t>
  </si>
  <si>
    <t>AO.07.003.009</t>
  </si>
  <si>
    <t>AO.07.003.010</t>
  </si>
  <si>
    <t xml:space="preserve">AO.03.009. </t>
  </si>
  <si>
    <t>Asportazione del calcestruzzo ammalorato da spigoli di elementi strutturali, architettonici, decorativi, con mezzi meccanici e/o mediante idroscarifica ad alta pressione fino a raggiungere lo strato sano e, comunque, non carbonatato; dimensione indicativo della scarifica fino a circa 70 mm per parte dallo spigolo; spazzolatura manuale fino al grado St2 o sabbiatura delle armature metalliche affioranti, fino al grado Sa 2,5 (secondo la norma ISO 8501-1), lavaggio delle superfici. Sono comprese eventuali prove chimiche per l'accertamento della profondità di carbonatazione; l'accatastamento, il carico e trasporto delle macerie ad impianti di stoccaggio, di recupero o a discarica; le opere provvisionali di protezione e di segnalazione. Esclusi: i ponteggi, gli oneri di smaltimento.</t>
  </si>
  <si>
    <t>Asportazione del calcestruzzo ammalorato dalle zone fortemente degradate con mezzi meccanici e/o mediante idroscarifica ad alta pressione fino a raggiungere lo strato sano e, comunque, non carbonatato; spessore indicativo della scarifica circa 7 mm; spazzolatura manuale fino al grado St2 o sabbiatura delle armature metalliche affioranti in punti localizzati , fino al grado Sa 2,5 (secondo la norma ISO 8501-1), lavaggio delle superfici. Sono comprese eventuali prove chimiche per l'accertamento della profondità di carbonatazione; l'accatastamento, il carico e trasporto delle macerie ad impianti di stoccaggio, di recupero o a discarica; le opere provvisionali di protezione e di segnalazione. Esclusi: i ponteggi, gli oneri di smaltimento.</t>
  </si>
  <si>
    <t>Asportazione del calcestruzzo ammalorato dalle zone fortemente degradate con mezzi meccanici e/o mediante idroscarifica ad alta pressione fino a raggiungere lo strato sano e, comunque, non carbonatato; spessore indicativo della scarifica circa 15 mm; spazzolatura manuale fino al grado St2 o sabbiatura delle armature metalliche affioranti in punti diffusi , fino al grado Sa 2,5 (secondo la norma ISO 8501-1),, lavaggio delle superfici. Sono comprese eventuali prove chimiche per l'accertamento della profondità di carbonatazione; l'accatastamento, il carico e trasporto delle macerie ad impianti di stoccaggio, di recupero o a discarica; le opere provvisionali di protezione e di segnalazione. Esclusi: i ponteggi, gli oneri di smaltimento.</t>
  </si>
  <si>
    <t>Asportazione in profondità del calcestruzzo ammalorato dalle zone fortemente degradate, con mezzi meccanici e/o mediante idroscarifica ad alta pressione fino a raggiungere lo strato sano e, comunque, non carbonatato; spessore indicativo fino a circa 40 mm; la messa in vista dei ferri, la sostituzione limitata di staffature corrose, lpazzolatura manuale fino al grado St2 o sabbiatura delle armature metalliche affioranti in punti diffusi , fino al grado Sa 2,5 (secondo la norma ISO 8501-1), il lavaggio delle superfici. Sono comprese le prove chimiche per l'accertamento della profondità di carbonatazione; l'accatastamento, il carico e trasporto delle macerie ad impianti di stoccaggio, di recupero o a discarica; le opere provvisionali di protezione e di segnalazione. Esclusi: i ponteggi, gli oneri di smaltimento.</t>
  </si>
  <si>
    <t xml:space="preserve">AO.08.002. </t>
  </si>
  <si>
    <t>Spalmatura di bitume ad alto punto di fusione in ragione di 1,2 kg/m - con bitume distillato</t>
  </si>
  <si>
    <t>Spalmatura di bitume ad alto punto di fusione in ragione di 1,2 kg/m - con bitume ossidato</t>
  </si>
  <si>
    <t>Imprimitura a base bituminosa, da applicare preventivamente ai piani di posa da impermeabilizzare, in ragione di 200 ÷ 3000 g/mq</t>
  </si>
  <si>
    <t>AO.08.001.001</t>
  </si>
  <si>
    <t xml:space="preserve">AO.08.003. </t>
  </si>
  <si>
    <t>Barriera al vapore con foglio in polietilene dello spessore di 0,3 mm, applicato a secco, compresi sormonti e assistenze murarie alla posa: - con foglio in polietilene dello spessore di 0,3 mm, applicato a secco e sigillato mediante nastro adesivo, comprese assistenze edili alla posa</t>
  </si>
  <si>
    <t>Barriera al vapore con foglio in polietilene dello spessore di 0,3 mm, applicato a secco, compresi sormonti e assistenze murarie alla posa: - con foglio in polietilene dello spessore di 0,3 mm, sigillato mediante nastro adesivo, su tessuto non tessuto di poliestere o polipropilene da 200 gr/m, comprese assistenze edili alla posa</t>
  </si>
  <si>
    <t xml:space="preserve">AO.08.005. </t>
  </si>
  <si>
    <t>Impermeabilizzazione di platee e pareti interrate con pannelli di bentonite di sodio naturale, costituiti da anima in cartone ondulato kraft e protezione esterna in carta kraft biodegradabile; compresi: fissaggi su preesistente sottofondo in cls, sormonti, risvolti e assistenze edili alla posa - spessore 4,6 mm, su superfici verticali</t>
  </si>
  <si>
    <t>Impermeabilizzazione di platee e pareti interrate con pannelli di bentonite di sodio naturale, costituiti da anima in cartone ondulato kraft e protezione esterna in carta kraft biodegradabile; compresi: fissaggi su preesistente sottofondo in cls, sormonti, risvolti e assistenze edili alla posa - spessore 4,8 mm, su superfici verticali</t>
  </si>
  <si>
    <t>Impermeabilizzazione di platee e pareti interrate con pannelli di bentonite di sodio naturale, costituiti da anima in cartone ondulato kraft e protezione esterna in carta kraft biodegradabile; compresi: fissaggi su preesistente sottofondo in cls, sormonti, risvolti e assistenze edili alla posa - spessore 4,8 mm resistente ai contaminanti, su superfici verticali</t>
  </si>
  <si>
    <t>Impermeabilizzazione di platee e pareti interrate con pannelli di bentonite di sodio naturale, costituiti da anima in cartone ondulato kraft e protezione esterna in carta kraft biodegradabile; compresi: fissaggi su preesistente sottofondo in cls, sormonti, risvolti e assistenze edili alla posa - spessore 4,6 mm, su superfici orizzontali</t>
  </si>
  <si>
    <t>Impermeabilizzazione di platee e pareti interrate con pannelli di bentonite di sodio naturale, costituiti da anima in cartone ondulato kraft e protezione esterna in carta kraft biodegradabile; compresi: fissaggi su preesistente sottofondo in cls, sormonti, risvolti e assistenze edili alla posa - spessore 4,8 mm, su superfici orizzontali</t>
  </si>
  <si>
    <t>Impermeabilizzazione di platee e pareti interrate con pannelli di bentonite di sodio naturale, costituiti da anima in cartone ondulato kraft e protezione esterna in carta kraft biodegradabile; compresi: fissaggi su preesistente sottofondo in cls, sormonti, risvolti e assistenze edili alla posa - spessore 4,8 mm resistente ai contaminanti, su superfici orizzontali</t>
  </si>
  <si>
    <t>Impermeabilizzazione di strutture in c.a. interrate con membrana a base di bentonite di sodio naturale; interposta tra due strati di geotessuto autoaggrappante in rotoli, spessore a secco 6,4 mm, compresi: fissaggi sormonti e assistenze edili alla posa: - su superfici verticali</t>
  </si>
  <si>
    <t>Impermeabilizzazione di strutture in c.a. interrate con membrana a base di bentonite di sodio naturale; interposta tra due strati di geotessuto autoaggrappante in rotoli, spessore a secco 6,4 mm, compresi: fissaggi sormonti e assistenze edili alla posa: - su superfici orizzontali</t>
  </si>
  <si>
    <t>Impermeabilizzazione di terreni in genere con materassino a base di bentonite di sodio interposta tra un tessuto e un non tessuto di poliestere agugliati tra loro; spessore 6 mm; compresi: formazione e sigillatura dei sormonti con bentonite sodica granulare sfusa, tagli, adattamenti, sfridi e assistenze edili alla posa</t>
  </si>
  <si>
    <t>Impermeabilizzazione dei giunti di ripresa con cordolo a base di bentonite di sodio naturale miscelata con gomma butilica; compreso fissaggio con chiodi e rete interposta: - sezione 11 x 11 mm</t>
  </si>
  <si>
    <t>Impermeabilizzazione dei giunti di ripresa con cordolo a base di bentonite di sodio naturale miscelata con gomma butilica; compreso fissaggio con chiodi e rete interposta: - sezione 15 x 18 mm</t>
  </si>
  <si>
    <t>Impermeabilizzazione dei giunti di ripresa con cordolo a base di bentonite di sodio naturale miscelata con gomma butilica; compreso fissaggio con chiodi e rete interposta: - sezione 25 x 20 mm</t>
  </si>
  <si>
    <t>AO.08.005.003</t>
  </si>
  <si>
    <t xml:space="preserve">AO.08.006. </t>
  </si>
  <si>
    <t>OPERE EDILI COMPIUTE - IMPERMEABILIZZAZIONI, SIGILLATURE E ISOLAMENTI</t>
  </si>
  <si>
    <t>Isolamento termico a parete o intercapedini perimetrali, realizzato con pannelli autoportanti in lana di vetro idrorepellente trattata con resine termoindurenti, rivestiti sulle due facce con velo di vetro; conduttività termica W/mK 0,033, conforme alla norma UNI EN 13162, reazione al fuoco in Euroclasse A1, con marcatura CE. Compresi: tagli e sigillature relative, adattamenti, fissaggi con qualsiasi mezzo su qualsiasi struttura, raccordi, assistenze murarie e piani di lavoro. Negli spessori: - 40 mm</t>
  </si>
  <si>
    <t>Isolamento termico a parete o intercapedini perimetrali, realizzato con lastre di polistirene espanso estruso a superficie liscia con pelle, prodotte con gas senza CFC e HCFC; conduttività termica W/mK 0,033, resistenza alla compressione kPa 100, reazione al fuoco Euroclasse E; conformi alla norma UNI EN 13164, con marcatura CE, bordo battentato.Compresi: tagli e sigillature relative, adattamenti, fissaggi con qualsiasi mezzo su qualsiasi struttura, raccordi, assistenze murarie e piani di lavoro. Negli spessori: - 30 mm</t>
  </si>
  <si>
    <t>Isolamento termico a parete o intercapedini perimetrali realizzato con pannelli rigidi in lana di roccia con resine termoindurenti, conduttività termica W/mK 0,034, conforme alla norma UNI EN 13162, reazione al fuoco in Euroclasse A1, con marcatura CE. Compresi: tagli e sigillature relative, adattamenti, fissaggi con qualsiasi mezzo su qualsiasi struttura, raccordi, assistenze murarie e piani di lavoro. Negli spessori: - 30 mm</t>
  </si>
  <si>
    <t xml:space="preserve">m </t>
  </si>
  <si>
    <t>Drenaggio realizzato con geocomposito costituito da struttura tridimensionale in filamenti di nylon interposta tra due tessuti non tessuti filtranti di tipo termosaldato in poliestere - poliammide. Compresi: tagli, adattamenti, sfridi, sormonti, fissaggi meccanici con tasselli ad espansione - spessore 4 mm, peso 650 g/m</t>
  </si>
  <si>
    <t>Drenaggio realizzato con geocomposito costituito da struttura tridimensionale in filamenti di nylon interposta tra due tessuti non tessuti filtranti di tipo termosaldato in poliestere - poliammide. Compresi: tagli, adattamenti, sfridi, sormonti, fissaggi meccanici con tasselli ad espansione - spessore 9 mm, peso 640 g/m</t>
  </si>
  <si>
    <t>Drenaggio realizzato con geocomposito costituito da struttura tridimensionale in filamenti di nylon interposta tra due tessuti non tessuti filtranti di tipo termosaldato in poliestere - poliammide. Compresi: tagli, adattamenti, sfridi, sormonti, fissaggi meccanici con tasselli ad espansione - spessore 10 mm, peso 950 g/m</t>
  </si>
  <si>
    <t>Drenaggio realizzato con geocomposito costituito da struttura tridimensionale in filamenti di nylon interposta tra due tessuti non tessuti filtranti di tipo termosaldato in poliestere - poliammide. Compresi: tagli, adattamenti, sfridi, sormonti, fissaggi meccanici con tasselli ad espansione - spessore 17 mm, peso 640 g/m</t>
  </si>
  <si>
    <t>Drenaggio realizzato con geocomposito costituito da struttura tridimensionale in filamenti di nylon interposta tra due tessuti non tessuti filtranti di tipo termosaldato in poliestere - poliammide. Compresi: tagli, adattamenti, sfridi, sormonti, fissaggi meccanici con tasselli ad espansione - spessore 22 mm, peso 950 g/m</t>
  </si>
  <si>
    <t>AO.02.005.004</t>
  </si>
  <si>
    <t>AO.02.003.004</t>
  </si>
  <si>
    <t>AO.04.002.004</t>
  </si>
  <si>
    <t>AO.06.001.004</t>
  </si>
  <si>
    <t>m2/cm</t>
  </si>
  <si>
    <t xml:space="preserve">BO.01. </t>
  </si>
  <si>
    <t xml:space="preserve">BO.01.001. </t>
  </si>
  <si>
    <t>OPERE DI FINITURA - INTONACI, RASATURE E FINITURE</t>
  </si>
  <si>
    <t>solo arricciatura eseguita a distanza di tempo, su preesistente intonaco rustico, per interni, su superfici orizzontali, compresi gli occorrenti ponteggi, fino a 4 m di altezza dei locali: malta per stabilitura di calce idrata o di cemento</t>
  </si>
  <si>
    <t>solo arricciatura eseguita a distanza di tempo, su preesistente intonaco rustico, per interni, su superfici orizzontali, compresi gli occorrenti ponteggi, fino a 4 m di altezza dei locali: malta per stabilitura di calce eminentemente idraulica</t>
  </si>
  <si>
    <t>intonaco completo a civile per interni su superfici orizzontali, compresi gli occorrenti ponteggi, fino a m 4 di altezza dei locali: rustico in malta di calce eminentemente idraulica o bastarda ed arricciatura in stabilitura di calce idrata</t>
  </si>
  <si>
    <t>intonaco completo a civile per interni su superfici orizzontali, compresi gli occorrenti ponteggi, fino a m 4 di altezza dei locali: rustico in malta di cemento ed arricciatura in stabilitura di cemento</t>
  </si>
  <si>
    <t>BO.01.001.011</t>
  </si>
  <si>
    <t>intonaco strollato per zoccolature in malta di cemento, escluso intonaco rustico di sottofondo, con malta di cemento</t>
  </si>
  <si>
    <t>BO.01.001.012</t>
  </si>
  <si>
    <t>intonaco isolante, a 100 kg di cemento 32,5 R e 200 kg di calce idrata per m3 di impasto; spessore 2 cm, compresi gli occorrenti ponteggi: impasto di vermiculite</t>
  </si>
  <si>
    <t>intonaco isolante, a 100 kg di cemento 32,5 R e 200 kg di calce idrata per m3 di impasto; spessore 2 cm, compresi gli occorrenti ponteggi: impasto di perlite</t>
  </si>
  <si>
    <t>BO.02.</t>
  </si>
  <si>
    <t>OPERE DI FINITURA - PAVIMENTI E RIVESTIMENTI</t>
  </si>
  <si>
    <t xml:space="preserve">BO.02.001. </t>
  </si>
  <si>
    <t>PAVIMENTI PER INTERNI ED ESTERNI</t>
  </si>
  <si>
    <t>BO.02.001.001</t>
  </si>
  <si>
    <t>pavimento in marmette di cemento, posato con boiacca di puro cemento tipo 32,5 R su letto di malta di legante idraulico e pulitura con segatura a posa ultimata: tinta unita, 20x20 cm spessore 20 mm.</t>
  </si>
  <si>
    <t>pavimento in piastrelle monocottura con superficie smaltata, posato a cassero con boiacca di puro cemento tipo 32,5 R su letto di malta di legante idraulico e pulitura con segatura a posa ultimata: piastrelle tipo ingelivo per esterni 10 x 20 cm</t>
  </si>
  <si>
    <t>pavimento in piastrelle monocottura con superficie smaltata, posato a cassero con boiacca di puro cemento tipo 32,5 R su letto di malta di legante idraulico e pulitura con segatura a posa ultimata: piastrelle 20 x 20 cm bianco</t>
  </si>
  <si>
    <t>pavimento in piastrelle monocottura con superficie smaltata, posato a cassero con boiacca di puro cemento tipo 32,5 R su letto di malta di legante idraulico e pulitura con segatura a posa ultimata: piastrelle 20 x 20 cm tinta unita colorata</t>
  </si>
  <si>
    <t>pavimento in piastrelle monocottura con superficie smaltata, posato a cassero con boiacca di puro cemento tipo 32,5 R su letto di malta di legante idraulico e pulitura con segatura a posa ultimata: piastrelle 30 x 30 o 33 x 33 cm tipo cotto, fiammato e granigliati</t>
  </si>
  <si>
    <t>pavimento in piastrelle monocottura con superficie smaltata, posato a cassero con boiacca di puro cemento tipo 32,5 R su letto di malta di legante idraulico e pulitura con segatura a posa ultimata: piastrelle 30 x 30 cm tinta unite</t>
  </si>
  <si>
    <t xml:space="preserve">BO.02.002. </t>
  </si>
  <si>
    <t>PAVIMENTI INDUSTRIALI</t>
  </si>
  <si>
    <t>pavimento in battuto di cemento costituito da sottofondo in calcestruzzo a 200 kg di cemento 32,5 R, spessore 8 cm, compresa formazione di giunti a grandi riquadri, cappa superiore in malta di cemento a 500 kg, spessore 2 cm e spolvero di cemento puro tipo 32,5 R, lisciata e bocciardata: pavimento completo, comprensivo di giunti in PVC</t>
  </si>
  <si>
    <t>pavimento in battuto di cemento costituito da sottofondo in calcestruzzo a 200 kg di cemento 32,5 R, spessore 8 cm, compresa formazione di giunti a grandi riquadri, cappa superiore in malta di cemento a 500 kg, spessore 2 cm e spolvero di cemento puro tipo 32,5 R, lisciata e bocciardata: sottofondo di calcestruzzo, comprensivo di giunti in PVC</t>
  </si>
  <si>
    <t>pavimento in battuto di cemento costituito da sottofondo in calcestruzzo a 200 kg di cemento 32,5 R, spessore 8 cm, compresa formazione di giunti a grandi riquadri, cappa superiore in malta di cemento a 500 kg, spessore 2 cm e spolvero di cemento puro tipo 32,5 R, lisciata e bocciardata: cappa e spolvero con cemento 32,5 R, lisciata e bocciardata</t>
  </si>
  <si>
    <t>BO.02.002.003</t>
  </si>
  <si>
    <t>BO.02.002.004</t>
  </si>
  <si>
    <t>BO.02.002.006</t>
  </si>
  <si>
    <t xml:space="preserve">BO.02.003. </t>
  </si>
  <si>
    <t>RIVESTIMENTI</t>
  </si>
  <si>
    <t>rivestimento interno, in piastrelle di monocottura, posati con collante (compreso), compreso sigillatura con cemento bianco dei giunti, compresi bordi smussati: sovrapprezzo per posa con stabilitura</t>
  </si>
  <si>
    <t>BO.03.</t>
  </si>
  <si>
    <t>OPERE DI FINITURA - OPERE DA VERNICIATORE</t>
  </si>
  <si>
    <t xml:space="preserve">BO.03.001. </t>
  </si>
  <si>
    <t>OPERE DA VERNICIATORE SU OPERE MURARIE</t>
  </si>
  <si>
    <t>BO.03.001.001</t>
  </si>
  <si>
    <t>pulitura di superficie mediante uso di stracci o scopinetti, al fine di togliere residui asportabili facilmente</t>
  </si>
  <si>
    <t>BO.03.001.002</t>
  </si>
  <si>
    <t>stuccatura saltuaria e parziale di superfici interne lisciate a gesso, onde eliminare eventuali piccole scalfitture, compresa la carteggiatura delle parti stuccate: stucco emulsionato</t>
  </si>
  <si>
    <t xml:space="preserve">BO.03.002. </t>
  </si>
  <si>
    <t>OPERE DA VERNICIATORE SU OPERE IN FERRO</t>
  </si>
  <si>
    <t>BO.03.002.001</t>
  </si>
  <si>
    <t>brossatura accurata manuale o meccanica con impiego di smerigliatrici, spazzole rotanti e molatrici, di superfici in avanzato grado di arrugginimento, o per la rimozione di scaglie di laminazione facilmente asportabili</t>
  </si>
  <si>
    <t>sabbiatura di superficie in ferro ossidato e con scaglie di calamina in fase di distacco: finitura commerciale grado Sa2, della Svenks Standard Sis 055900</t>
  </si>
  <si>
    <t>BO.03.002.003</t>
  </si>
  <si>
    <t>sgrassaggio di superfici nuove ferrose e non ferrose con impiego di solvente:</t>
  </si>
  <si>
    <t>BO.03.002.004</t>
  </si>
  <si>
    <t>raschiatura di vernici preesistenti in fase di stacco</t>
  </si>
  <si>
    <t>applicazione di pittura antiruggine di fondo, su superfici gi preparate; per ogni strato applicato: epossidica a due componenti (solo su superfici in ferro preparate mediante sabbiatura e su superfici in acciaio zincato)</t>
  </si>
  <si>
    <t>BO.03.002.006</t>
  </si>
  <si>
    <t>BO.04.</t>
  </si>
  <si>
    <t>OPERE DI FINITURA - OPERE IN PIETRA NATURALE</t>
  </si>
  <si>
    <t xml:space="preserve">BO.04.001. </t>
  </si>
  <si>
    <t>Bocchettone in gomma EPDM a flangia quadrata intaccata e codolo di altezza 200 mm, conico nella parte inferiore e cilindrico nella parte superiore: diametro 60 mm</t>
  </si>
  <si>
    <t>Bocchettone in gomma EPDM a flangia quadrata intaccata e codolo di altezza 200 mm, conico nella parte inferiore e cilindrico nella parte superiore: diametro 80 mm</t>
  </si>
  <si>
    <t>Bocchettone in gomma EPDM a flangia quadrata intaccata e codolo di altezza 200 mm, conico nella parte inferiore e cilindrico nella parte superiore: diametro 100 mm</t>
  </si>
  <si>
    <t>Bocchettone in gomma EPDM a flangia quadrata intaccata e codolo di altezza 200 mm, conico nella parte inferiore e cilindrico nella parte superiore: diametro 120 mm</t>
  </si>
  <si>
    <t>Bocchettone in gomma EPDM a flangia quadrata intaccata e codolo di altezza 200 mm, conico nella parte inferiore e cilindrico nella parte superiore: diametro 150 mm</t>
  </si>
  <si>
    <t>Bocchettone in gomma EPDM a flangia quadrata intaccata e codolo di altezza 200 mm, conico nella parte inferiore e cilindrico nella parte superiore: diametro 200 mm</t>
  </si>
  <si>
    <t>Bocchettone in gomma EPDM sifonato a flangia quadrata intaccata e codolo di altezza 200 mm, conico nella parte inferiore e cilindrico nella parte superiore, completo di cupola per la sifonatura e griglia parafoglia: diametro 80 mm</t>
  </si>
  <si>
    <t>Bocchettone in gomma EPDM sifonato a flangia quadrata intaccata e codolo di altezza 200 mm, conico nella parte inferiore e cilindrico nella parte superiore, completo di cupola per la sifonatura e griglia parafoglia: diametro 90 mm</t>
  </si>
  <si>
    <t>Bocchettone in gomma EPDM sifonato a flangia quadrata intaccata e codolo di altezza 200 mm, conico nella parte inferiore e cilindrico nella parte superiore, completo di cupola per la sifonatura e griglia parafoglia: diametro 100 mm</t>
  </si>
  <si>
    <t>Bocchettone in gomma EPDM sifonato a flangia quadrata intaccata e codolo di altezza 200 mm, conico nella parte inferiore e cilindrico nella parte superiore, completo di cupola per la sifonatura e griglia parafoglia: diametro 110 mm</t>
  </si>
  <si>
    <t>Bocchettone in gomma termoplastica a flangia tonda intaccata e codolo di altezza 170 mm: diametro 80 mm</t>
  </si>
  <si>
    <t>Bocchettone in gomma termoplastica a flangia tonda intaccata e codolo di altezza 170 mm: diametro 100 mm</t>
  </si>
  <si>
    <t>Bocchettone in gomma termoplastica a flangia tonda intaccata e codolo di altezza 170 mm: diametro 120 mm</t>
  </si>
  <si>
    <t>Bocchettone in gomma termoplastica a flangia tonda intaccata e codolo di altezza 170 mm: diametro 150 mm</t>
  </si>
  <si>
    <t>OPERE DA FABBRO</t>
  </si>
  <si>
    <t>Travi UPN (UNI EN 10279): da 80 mm</t>
  </si>
  <si>
    <t>Travi UPN (UNI EN 10279): da 100 a 120 mm</t>
  </si>
  <si>
    <t>Travi UPN (UNI EN 10279): da 140 a 220 mm</t>
  </si>
  <si>
    <t>Travi UPN (UNI EN 10279): da 240 mm ed oltre</t>
  </si>
  <si>
    <t>Travi IPE (UNI 5398): da 80 a 100 mm</t>
  </si>
  <si>
    <t>Travi IPE (UNI 5398): da 100 a 220 mm</t>
  </si>
  <si>
    <t>Travi IPE (UNI 5398): da 240 a 270 mm</t>
  </si>
  <si>
    <t>Travi IPE (UNI 5398): da 270 a 330 mm</t>
  </si>
  <si>
    <t>Travi IPE (UNI 5398): da 360 a 400 mm</t>
  </si>
  <si>
    <t>Travi IPE (UNI 5398): da 450 a 500 mm</t>
  </si>
  <si>
    <t>Travi IPE (UNI 5398): da 550 mm ed oltre</t>
  </si>
  <si>
    <t>Travi ad ali larghe (HE) (UNI 5397): da 100 a 180 mm</t>
  </si>
  <si>
    <t>Travi ad ali larghe (HE) (UNI 5397): da 200 a 220 mm</t>
  </si>
  <si>
    <t>Travi ad ali larghe (HE) (UNI 5397): da 240 a 300 mm</t>
  </si>
  <si>
    <t>Travi ad ali larghe (HE) (UNI 5397): da 320 a 400 mm</t>
  </si>
  <si>
    <t>Travi ad ali larghe (HE) (UNI 5397): da 450 mm ed oltre</t>
  </si>
  <si>
    <t>OPERE DA VETRAIO</t>
  </si>
  <si>
    <t>CM.03.001.002</t>
  </si>
  <si>
    <t>Cicogne per sostegno di canali di gronda, montate in opera compreso fissaggio al supporto ed ogni altro onere e magistero per dare l'opera finita a regola d'arte: in acciaio zincato</t>
  </si>
  <si>
    <t>Cicogne per sostegno di canali di gronda, montate in opera compreso fissaggio al supporto ed ogni altro onere e magistero per dare l'opera finita a regola d'arte: in rame o acciaio inox</t>
  </si>
  <si>
    <t>Discendenti in pvc montati in opera compreso pezzi speciali ed ogni altro onere e magistero per dare l'opera finita a regola d'arte con esclusione dei soli collari di sostegno: circolari diametro 80 mm</t>
  </si>
  <si>
    <t>Discendenti in pvc montati in opera compreso pezzi speciali ed ogni altro onere e magistero per dare l'opera finita a regola d'arte con esclusione dei soli collari di sostegno: circolari diametro 100 mm</t>
  </si>
  <si>
    <t>Discendenti in pvc montati in opera compreso pezzi speciali ed ogni altro onere e magistero per dare l'opera finita a regola d'arte con esclusione dei soli collari di sostegno: quadri 80 x 80 mm</t>
  </si>
  <si>
    <t>Discendenti in pvc montati in opera compreso pezzi speciali ed ogni altro onere e magistero per dare l'opera finita a regola d'arte con esclusione dei soli collari di sostegno: quadri 100 x 100 mm</t>
  </si>
  <si>
    <t>Collari per sostegno di discendenti, montate in opera compreso fissaggio al supporto ed ogni altro onere e magistero per dare l'opera finita a regola d'arte: in acciaio zincato</t>
  </si>
  <si>
    <t>Collari per sostegno di discendenti, montate in opera compreso fissaggio al supporto ed ogni altro onere e magistero per dare l'opera finita a regola d'arte: in rame o acciaio inox</t>
  </si>
  <si>
    <t>Terminali per pluviali e colonne di scarico, per diametri fino a 100 mm e lunghezza 2,00 m, posti in opera compreso grappe, pezzi speciali, opere murarie, ecc.: in ghisa</t>
  </si>
  <si>
    <t>Terminali per pluviali e colonne di scarico, per diametri fino a 100 mm e lunghezza 2,00 m, posti in opera compreso grappe, pezzi speciali, opere murarie, ecc.: in rame 12/10</t>
  </si>
  <si>
    <t>Terminali per pluviali e colonne di scarico, per diametri fino a 100 mm e lunghezza 2,00 m, posti in opera compreso grappe, pezzi speciali, opere murarie, ecc.: in acciaio 12/10</t>
  </si>
  <si>
    <t>Chiusino sifonato con griglia in pvc, per terrazzi, per lo scolo delle acque, posto in opera su bocchettone in gomma da pagarsi a parte, delle dimensioni di: 100 x 100 mm</t>
  </si>
  <si>
    <t>Chiusino sifonato con griglia in pvc, per terrazzi, per lo scolo delle acque, posto in opera su bocchettone in gomma da pagarsi a parte, delle dimensioni di: 150 x 150 mm</t>
  </si>
  <si>
    <t>Chiusino sifonato con griglia in pvc, per terrazzi, per lo scolo delle acque, posto in opera su bocchettone in gomma da pagarsi a parte, delle dimensioni di: 200 x 200 mm</t>
  </si>
  <si>
    <t>Chiusino sifonato con griglia in pvc, per terrazzi, per lo scolo delle acque, posto in opera su bocchettone in gomma da pagarsi a parte, delle dimensioni di: 250 x 250 mm</t>
  </si>
  <si>
    <t>Chiusino sifonato con griglia in pvc, per terrazzi, per lo scolo delle acque, posto in opera su bocchettone in gomma da pagarsi a parte, delle dimensioni di: 300 x 300 mm</t>
  </si>
  <si>
    <t>Chiusino sifonato in polipropilene con griglia per lo scolo delle acque, posto in opera su bocchettone in gomma da pagarsi a parte, delle dimensioni di: 100 x 100 mm</t>
  </si>
  <si>
    <t>Chiusino sifonato in polipropilene con griglia per lo scolo delle acque, posto in opera su bocchettone in gomma da pagarsi a parte, delle dimensioni di: 150 x 150 mm</t>
  </si>
  <si>
    <t>Chiusino sifonato in polipropilene con griglia per lo scolo delle acque, posto in opera su bocchettone in gomma da pagarsi a parte, delle dimensioni di: 200 x 200 mm</t>
  </si>
  <si>
    <t>Chiusino sifonato in polipropilene con griglia per lo scolo delle acque, posto in opera su bocchettone in gomma da pagarsi a parte, delle dimensioni di: 250 x 250 mm</t>
  </si>
  <si>
    <t>Chiusino sifonato in polipropilene con griglia per lo scolo delle acque, posto in opera su bocchettone in gomma da pagarsi a parte, delle dimensioni di: 300 x 300 mm</t>
  </si>
  <si>
    <t>Chiusino sifonato in pvc con griglia cromata per lo scolo delle acque, posto in opera su bocchettone in gomma da pagarsi a parte, delle dimensioni di: 100 x 100 mm</t>
  </si>
  <si>
    <t>Chiusino sifonato in pvc con griglia cromata per lo scolo delle acque, posto in opera su bocchettone in gomma da pagarsi a parte, delle dimensioni di: 150 x 150 mm</t>
  </si>
  <si>
    <t>Chiusino sifonato in pvc con griglia cromata per lo scolo delle acque, posto in opera su bocchettone in gomma da pagarsi a parte, delle dimensioni di: 200 x 200 mm</t>
  </si>
  <si>
    <t>Bocchettone in gomma EPDM a flangia quadrata intaccata e codolo di altezza 200 mm, conico nella parte inferiore e cilindrico nella parte superiore, posto in opera su foro già predisposto: diametro 60 mm</t>
  </si>
  <si>
    <t>Bocchettone in gomma EPDM a flangia quadrata intaccata e codolo di altezza 200 mm, conico nella parte inferiore e cilindrico nella parte superiore, posto in opera su foro già predisposto: diametro 80 mm</t>
  </si>
  <si>
    <t>Bocchettone in gomma EPDM a flangia quadrata intaccata e codolo di altezza 200 mm, conico nella parte inferiore e cilindrico nella parte superiore, posto in opera su foro già predisposto: diametro 100 mm</t>
  </si>
  <si>
    <t>Bocchettone in gomma EPDM a flangia quadrata intaccata e codolo di altezza 200 mm, conico nella parte inferiore e cilindrico nella parte superiore, posto in opera su foro già predisposto: diametro 120 mm</t>
  </si>
  <si>
    <t>Bocchettone in gomma EPDM a flangia quadrata intaccata e codolo di altezza 200 mm, conico nella parte inferiore e cilindrico nella parte superiore, posto in opera su foro già predisposto: diametro 150 mm</t>
  </si>
  <si>
    <t>Bocchettone in gomma EPDM a flangia quadrata intaccata e codolo di altezza 200 mm, conico nella parte inferiore e cilindrico nella parte superiore, posto in opera su foro già predisposto: diametro 200 mm</t>
  </si>
  <si>
    <t>Bocchettone sifonato in gomma EPDM a flangia quadrata intaccata e codolo di altezza 200 mm, conico nella parte inferiore e cilindrico nella parte superiore, completo di cupola per la sifonatura e griglia parafoglia, posto in opera su foro già predisposto: diametro 80 mm</t>
  </si>
  <si>
    <t>Bocchettone sifonato in gomma EPDM a flangia quadrata intaccata e codolo di altezza 200 mm, conico nella parte inferiore e cilindrico nella parte superiore, completo di cupola per la sifonatura e griglia parafoglia, posto in opera su foro già predisposto: diametro 90 mm</t>
  </si>
  <si>
    <t>Bocchettone sifonato in gomma EPDM a flangia quadrata intaccata e codolo di altezza 200 mm, conico nella parte inferiore e cilindrico nella parte superiore, completo di cupola per la sifonatura e griglia parafoglia, posto in opera su foro già predisposto: diametro 100 mm</t>
  </si>
  <si>
    <t>Bocchettone sifonato in gomma EPDM a flangia quadrata intaccata e codolo di altezza 200 mm, conico nella parte inferiore e cilindrico nella parte superiore, completo di cupola per la sifonatura e griglia parafoglia, posto in opera su foro già predisposto: diametro 110 mm</t>
  </si>
  <si>
    <t>Bocchettone in gomma termoplastica a flangia tonda intaccata e codolo di altezza 170 mm, posto in opera su foro già predisposto: diametro 80 mm</t>
  </si>
  <si>
    <t>Bocchettone in gomma termoplastica a flangia tonda intaccata e codolo di altezza 170 mm, posto in opera su foro già predisposto: diametro 100 mm</t>
  </si>
  <si>
    <t>Bocchettone in gomma termoplastica a flangia tonda intaccata e codolo di altezza 170 mm, posto in opera su foro già predisposto: diametro 120 mm</t>
  </si>
  <si>
    <t>Bocchettone in gomma termoplastica a flangia tonda intaccata e codolo di altezza 170 mm, posto in opera su foro già predisposto: diametro 150 mm</t>
  </si>
  <si>
    <t>Carpenteria metallica di qualsiasi sezione e dimensione per travature semplici o composte per solai, ossature, rampanti e ripiani, scale, pensiline, balconi, ecc. con fori, piastre, squadre, tiranti, bulloni elettrodi, ecc., dati in opera bullonati o saldati compresa una mano di minio o di vernice antiruggine, comprese opere murarie e quanto altro necessario per dare il lavoro finito a regola d'arte, per materiale classificato nelle norme del 04/02/2008 con i gradi da S325 a S460: per travature semplici</t>
  </si>
  <si>
    <t>Carpenteria metallica di qualsiasi sezione e dimensione per travature semplici o composte per solai, ossature, rampanti e ripiani, scale, pensiline, balconi, ecc. con fori, piastre, squadre, tiranti, bulloni elettrodi, ecc., dati in opera bullonati o saldati compresa una mano di minio o di vernice antiruggine, comprese opere murarie e quanto altro necessario per dare il lavoro finito a regola d'arte, per materiale classificato nelle norme del 04/02/2008 con i gradi da S325 a S460: per travature composte</t>
  </si>
  <si>
    <t>Porta per esterni con battente in acciaio in doppia lamiera da 15/10 zincata a caldo verniciata a base di polivinilcloruro, spessore totale 45 mm, pressopiegato su 3 lati, con rinforzo interno ed isolamento in lana minerale (coefficiente di trasmissione termica K = 2,1 W/mqK, insonorizzazione Rw ca. 27 dB (A)), telaio in acciaio zincato a caldo da 2,5 mm di spessore con guarnizione di battuta in EPDM su tre lati, posti in opera compresi serratura incassata, corredo di maniglie in materiale sintetico, rostro di sicurezza in acciaio e 2 cerniere: ad 1 battente, dimensioni 1000 x 2125 mm</t>
  </si>
  <si>
    <t>Porta per esterni con battente in acciaio in doppia lamiera da 15/10 zincata a caldo verniciata a base di polivinilcloruro, spessore totale 45 mm, pressopiegato su 3 lati, con rinforzo interno ed isolamento in lana minerale (coefficiente di trasmissione termica K = 2,1 W/mqK, insonorizzazione Rw ca. 27 dB (A)), telaio in acciaio zincato a caldo da 2,5 mm di spessore con guarnizione di battuta in EPDM su tre lati, posti in opera compresi serratura incassata, corredo di maniglie in materiale sintetico, rostro di sicurezza in acciaio e 2 cerniere: ad 1 battente, dimensioni 1250 x 2125 mm</t>
  </si>
  <si>
    <t>Porta per esterni con battente in acciaio in doppia lamiera da 15/10 zincata a caldo verniciata a base di polivinilcloruro, spessore totale 45 mm, pressopiegato su 3 lati, con rinforzo interno ed isolamento in lana minerale (coefficiente di trasmissione termica K = 2,1 W/mqK, insonorizzazione Rw ca. 27 dB (A)), telaio in acciaio zincato a caldo da 2,5 mm di spessore con guarnizione di battuta in EPDM su tre lati, posti in opera compresi serratura incassata, corredo di maniglie in materiale sintetico, rostro di sicurezza in acciaio e 2 cerniere: a 2 battenti, dimensioni 2500 x 2500 mm</t>
  </si>
  <si>
    <t>Porta per esterni in acciaio con apertura reversibile destra-sinistra, dimensione standard 1000 x 2000 mm, con battente in doppia lamiera da 10/10 zincato verniciato a polveri, spessore totale 45 mm, pressopiegata su due lati, con rinforzo interno ed isolamento in lana minerale (coefficiente di trasmissione termica K = 2,1 W/mqK), telaio in acciaio zincato a caldo da 2,5 mm di spessore con guarnizione di battuta in EPDM su tre lati, posti in opera compresi serratura incassata, rostro di sicurezza in acciaio, 2 cerniere e maniglione antipanico</t>
  </si>
  <si>
    <t>Porta per interni in acciaio, dimensioni 900 x 2100 mm, con battente costituito da due lamiere zincate verniciate a polveri, spessore 40 mm, con riempimento in cartone a nido d'ape incollato su tutta la superficie, sezione inferiore piallabile per registrazione in altezza, telaio in acciaio zincato a caldo da 1,5 mm di spessore con guarnizione di battuta su tre lati, posti in opera compresi serratura incassata, corredo di maniglie in materiale sintetico, rostro di sicurezza in acciaio e 2 cerniere.</t>
  </si>
  <si>
    <t>Fornitura e posa in opera porta tagliafuoco ad un battente, REI 60, reversibile, omologata a norme UNI 9723, costituita da: - battente spessore minimo mm.52 in lamiera di acciaio Sendzimir o zincata, con rinforzi interni per maniglioni e chiudiporta, con rostri d'irrigidimento lato cerniere; completamente preverniciata colori RAL; telaio con profilo a Z o similare in lamiera d'acciaio zincata, munito di zanche o tasselli da murare; serratura incassata con cilindro Yale e 3 chiavi, maniglia atermica antinfortunistica in plastica con anima acciaio; n 2 cerniere, una munita di molle tarabili per la chiusura automatica ed una registrabile verticalmente; guarnizioni termoespandenti e antifumo; nelle seguenti misure, indicative rispetto alle produzioni di serie: - passaggio netto cm 70x200-210 circa</t>
  </si>
  <si>
    <t>Fornitura e posa in opera porta tagliafuoco ad un battente, REI 60, reversibile, omologata a norme UNI 9723, costituita da: - battente spessore minimo mm.52 in lamiera di acciaio Sendzimir o zincata, con rinforzi interni per maniglioni e chiudiporta, con rostri d'irrigidimento lato cerniere; completamente preverniciata colori RAL; telaio con profilo a Z o similare in lamiera d'acciaio zincata, munito di zanche o tasselli da murare; serratura incassata con cilindro Yale e 3 chiavi, maniglia atermica antinfortunistica in plastica con anima acciaio; n 2 cerniere, una munita di molle tarabili per la chiusura automatica ed una registrabile verticalmente; guarnizioni termoespandenti e antifumo; nelle seguenti misure, indicative rispetto alle produzioni di serie: - passaggio netto cm 80x200-210 circa</t>
  </si>
  <si>
    <t>Fornitura e posa in opera porta tagliafuoco ad un battente, REI 60, reversibile, omologata a norme UNI 9723, costituita da: - battente spessore minimo mm.52 in lamiera di acciaio Sendzimir o zincata, con rinforzi interni per maniglioni e chiudiporta, con rostri d'irrigidimento lato cerniere; completamente preverniciata colori RAL; telaio con profilo a Z o similare in lamiera d'acciaio zincata, munito di zanche o tasselli da murare; serratura incassata con cilindro Yale e 3 chiavi, maniglia atermica antinfortunistica in plastica con anima acciaio; n 2 cerniere, una munita di molle tarabili per la chiusura automatica ed una registrabile verticalmente; guarnizioni termoespandenti e antifumo; nelle seguenti misure, indicative rispetto alle produzioni di serie: - passaggio netto cm 90x200-210 circa</t>
  </si>
  <si>
    <t>Fornitura e posa in opera porta tagliafuoco ad un battente, REI 60, reversibile, omologata a norme UNI 9723, costituita da: - battente spessore minimo mm.52 in lamiera di acciaio Sendzimir o zincata, con rinforzi interni per maniglioni e chiudiporta, con rostri d'irrigidimento lato cerniere; completamente preverniciata colori RAL; telaio con profilo a Z o similare in lamiera d'acciaio zincata, munito di zanche o tasselli da murare; serratura incassata con cilindro Yale e 3 chiavi, maniglia atermica antinfortunistica in plastica con anima acciaio; n 2 cerniere, una munita di molle tarabili per la chiusura automatica ed una registrabile verticalmente; guarnizioni termoespandenti e antifumo; nelle seguenti misure, indicative rispetto alle produzioni di serie: - passaggio netto cm 120x200-210 circa</t>
  </si>
  <si>
    <t>Porta tagliafuoco ad un battente, REI 120, reversibile, omologata a norme UNI 9723, costituita da: - battente spessore minimo mm.52 in lamiera di acciaio Sendzimir o zincata, con rinforzi interni per maniglioni e chiudiporta, con rostri d'irrigidimento lato cerniere; completamente preverniciata colori RAL; telaio con profilo a Z o similare in lamiera d'acciaio zincata, munito di zanche o tasselli da murare; serratura incassata con cilindro Yale e 3 chiavi, maniglia atermica antinfortunistica in plastica con anima acciaio; n 2 cerniere, una munita di molle tarabili per la chiusura automatica ed una registrabile verticalmente; guarnizioni termoespandenti e antifumo; nelle seguenti misure, indicative rispetto alle produzioni di serie: - passaggio netto cm 70x200-210 circa</t>
  </si>
  <si>
    <t>Porta tagliafuoco ad un battente, REI 120, reversibile, omologata a norme UNI 9723, costituita da: - battente spessore minimo mm.52 in lamiera di acciaio Sendzimir o zincata, con rinforzi interni per maniglioni e chiudiporta, con rostri d'irrigidimento lato cerniere; completamente preverniciata colori RAL; telaio con profilo a Z o similare in lamiera d'acciaio zincata, munito di zanche o tasselli da murare; serratura incassata con cilindro Yale e 3 chiavi, maniglia atermica antinfortunistica in plastica con anima acciaio; n 2 cerniere, una munita di molle tarabili per la chiusura automatica ed una registrabile verticalmente; guarnizioni termoespandenti e antifumo; nelle seguenti misure, indicative rispetto alle produzioni di serie: - passaggio netto cm 80x200-210 circa</t>
  </si>
  <si>
    <t>Porta tagliafuoco ad un battente, REI 120, reversibile, omologata a norme UNI 9723, costituita da: - battente spessore minimo mm.52 in lamiera di acciaio Sendzimir o zincata, con rinforzi interni per maniglioni e chiudiporta, con rostri d'irrigidimento lato cerniere; completamente preverniciata colori RAL; telaio con profilo a Z o similare in lamiera d'acciaio zincata, munito di zanche o tasselli da murare; serratura incassata con cilindro Yale e 3 chiavi, maniglia atermica antinfortunistica in plastica con anima acciaio; n 2 cerniere, una munita di molle tarabili per la chiusura automatica ed una registrabile verticalmente; guarnizioni termoespandenti e antifumo; nelle seguenti misure, indicative rispetto alle produzioni di serie: - passaggio netto cm 90x200-210 circa</t>
  </si>
  <si>
    <t>Porta tagliafuoco ad un battente, REI 120, reversibile, omologata a norme UNI 9723, costituita da: - battente spessore minimo mm.52 in lamiera di acciaio Sendzimir o zincata, con rinforzi interni per maniglioni e chiudiporta, con rostri d'irrigidimento lato cerniere; completamente preverniciata colori RAL; telaio con profilo a Z o similare in lamiera d'acciaio zincata, munito di zanche o tasselli da murare; serratura incassata con cilindro Yale e 3 chiavi, maniglia atermica antinfortunistica in plastica con anima acciaio; n 2 cerniere, una munita di molle tarabili per la chiusura automatica ed una registrabile verticalmente; guarnizioni termoespandenti e antifumo; nelle seguenti misure, indicative rispetto alle produzioni di serie: - passaggio netto cm 120x200-210 circa</t>
  </si>
  <si>
    <t>Vetrate o serramenti fissi con vetri tagliafuoco, costituiti da telaio a Z spessore 25/10 mm, o tubolare, munito di zanche a murare e da guarnizioni termoespandenti e antifumo, con verniciatura a fuoco delle parti metalliche. In opera, comprese assistenze murarie alla posa, nei tipi: - REI 60, vetro spess. 21 mm</t>
  </si>
  <si>
    <t>Vetrate o serramenti fissi con vetri tagliafuoco, costituiti da telaio a Z spessore 25/10 mm, o tubolare, munito di zanche a murare e da guarnizioni termoespandenti e antifumo, con verniciatura a fuoco delle parti metalliche. In opera, comprese assistenze murarie alla posa, nei tipi: - REI 120, vetro spess. 52 mm</t>
  </si>
  <si>
    <t>Serramenti in alluminio per finestre, portefinestre ad una o più ante, a vasistas o a bilico con o senza parti fisse, impennate, eseguiti con profilati estrusi in lega di alluminio a giunto aperto, spessore 50÷55 mm, anodizzazione e verniciatura spess. 50 micron, completi di ferramenta adeguata di movimento e chiusura, maniglie di alluminio, guarnizioni in EPDM o neoprene e fornitura dei controtelai. Sono comprese altresì la posa in opera del falso telaio, la sigillatura tra falso telaio e telaio con nastro autoespandente, tutte le assistenze murarie, i piani di lavoro interni, il montaggio, i fissaggi, gli accessori d'uso. Misurazione riferita all'imbotte esterno, o in mancanza al perimetro esterno visibile del serramento. Devono essere prodotte le documentazioni che certificano la rispondenza alle seguenti norme: UNI EN 42, classe A3 di permeabilità all'aria; UNI EN 86, classe E4 di tenuta all'acqua; UNI EN 77 classe V3 di resistenza al carico del vento. Dovranno inoltre essere certificati l' isolamento termico da 2,2 W/mK ed il potere fonoisolante pari a 34 dB (ISO 717). Con apertura: - a bilico orizzontale o verticale</t>
  </si>
  <si>
    <t>Zanzariera a pannello fisso in acciaio, alluminio o fibra di vetro rivestita in plastica, completa di telaio in lega leggera anodizzata. Compresa la posa in opera nonchè le assistenze murarie, pulizia ed allontanamento dei materiali di risulta (minino di fatturazione mq 1,50).</t>
  </si>
  <si>
    <t>CO.03.001.001</t>
  </si>
  <si>
    <t>CO.03.001.002</t>
  </si>
  <si>
    <t>CO.03.001.003</t>
  </si>
  <si>
    <t>CO.03.001.004</t>
  </si>
  <si>
    <t>CO.03.001.005</t>
  </si>
  <si>
    <t>LAVORAZIONI DEL TERRENO</t>
  </si>
  <si>
    <t>Stesa e modellazione di terra di coltivo: esclusa la fornitura: operazione manuale</t>
  </si>
  <si>
    <t>Stesa e modellazione di terra di coltivo: esclusa la fornitura: operazione meccanica</t>
  </si>
  <si>
    <t>Stesa e modellazione di terra di coltivo: compresa la fornitura: operazione manuale</t>
  </si>
  <si>
    <t>Stesa e modellazione di terra di coltivo: compresa la fornitura: operazione meccanica</t>
  </si>
  <si>
    <t>Preparazione del terreno alla semina o al trapianto, consistente in lavorazione meccanica alla profondità di 40 cm, erpicatura ed affinamento meccanico: per superfici inferiori a 5.000 mq</t>
  </si>
  <si>
    <t>Preparazione del terreno alla semina o al trapianto, consistente in lavorazione meccanica alla profondità di 40 cm, erpicatura ed affinamento meccanico: per superfici superiori a 5.000 mq</t>
  </si>
  <si>
    <t>Preparazione del terreno alla semina o al trapianto, mediante lavorazione meccanica del terreno fino alla profondità di 15 cm e successivi passaggi di affinamento meccanico e manuale, eliminazione di ciottoli, sassi ed erbe, completamento a mano nelle parti non raggiungibili dalle macchine: per aiuola di superfici fino a 200 mq</t>
  </si>
  <si>
    <t>Preparazione del terreno alla semina o al trapianto, mediante lavorazione meccanica del terreno fino alla profondità di 15 cm e successivi passaggi di affinamento meccanico e manuale, eliminazione di ciottoli, sassi ed erbe, completamento a mano nelle parti non raggiungibili dalle macchine: per aiuola di superfici da 200 a 1000 mq</t>
  </si>
  <si>
    <t>Preparazione del terreno alla semina o al trapianto, mediante lavorazione meccanica del terreno fino alla profondità di 15 cm e successivi passaggi di affinamento meccanico e manuale, eliminazione di ciottoli, sassi ed erbe, completamento a mano nelle parti non raggiungibili dalle macchine: per superfici da 1.000 mq a 5.000 mq</t>
  </si>
  <si>
    <t>Preparazione del terreno alla semina o al trapianto, mediante lavorazione meccanica del terreno fino alla profondità di 15 cm e successivi passaggi di affinamento meccanico e manuale, eliminazione di ciottoli, sassi ed erbe, completamento a mano nelle parti non raggiungibili dalle macchine: per superfici oltre 5.000 mq</t>
  </si>
  <si>
    <t>Taglio del tappeto erboso con tosaerba a lama rotante, escluso onere di smaltimento: in parchi e giardini (8-12 tagli all'anno), con raccolta immediata del materiale di risulta, per singolo intervento : per superfici da 300 a 500 mq</t>
  </si>
  <si>
    <t>Taglio del tappeto erboso con tosaerba a lama rotante, escluso onere di smaltimento: in parchi e giardini (8-12 tagli all'anno), con raccolta immediata del materiale di risulta, per singolo intervento : per superfici da 2000 a 5000 mq</t>
  </si>
  <si>
    <t>Taglio del tappeto erboso con tosaerba a lama rotante, escluso onere di smaltimento: in parchi e giardini (8-12 tagli all'anno), con raccolta immediata del materiale di risulta, per singolo intervento : per superfici oltre 5000 mq</t>
  </si>
  <si>
    <t>Piante messe a dimora, compresa la fornitura delle stesse, scavo, piantagione, reinterro, formazione di conca e fornitura e collocamento di palo tutore di castagno impregnato con sali di rame: piante con zolla ad alto fusto altezza 4,00 ÷4,50 m: cedrus deodara</t>
  </si>
  <si>
    <t>Piante messe a dimora, compresa la fornitura delle stesse, scavo, piantagione, reinterro, formazione di conca e fornitura e collocamento di palo tutore di castagno impregnato con sali di rame: piante con zolla ad alto fusto altezza 4,00 ÷4,50 m: cedrus libani</t>
  </si>
  <si>
    <t>Piante messe a dimora, compresa la fornitura delle stesse, scavo, piantagione, reinterro, formazione di conca e fornitura e collocamento di palo tutore di castagno impregnato con sali di rame: piante con zolla ad alto fusto altezza 4,00 ÷4,50 m: cupressus sempervirens pyramidalis</t>
  </si>
  <si>
    <t>Piante messe a dimora, compresa la fornitura delle stesse, scavo, piantagione, reinterro, formazione di conca e fornitura e collocamento di palo tutore di castagno impregnato con sali di rame: piante con zolla ad alto fusto altezza 4,00 ÷4,50 m:  magnolia grandiflora gallissoniensis</t>
  </si>
  <si>
    <t>Piante messe a dimora, compresa la fornitura delle stesse, scavo, piantagione, reinterro, formazione di conca e fornitura e collocamento di palo tutore di castagno impregnato con sali di rame: piante con zolla ad alto fusto altezza 4,00 ÷4,50 m:  pinus pinea</t>
  </si>
  <si>
    <t>Piante messe a dimora, compresa la fornitura delle stesse, scavo, piantagione, reinterro, formazione di conca e fornitura e collocamento di palo tutore di castagno impregnato con sali di rame: piante con zolla ad alto fusto altezza 4,00 ÷4,50 m: quercus robur fastigiata</t>
  </si>
  <si>
    <t>Piante messe a dimora, compresa la fornitura delle stesse, scavo, piantagione, reinterro, formazione di conca e fornitura e collocamento di palo tutore di castagno impregnato con sali di rame: piante con zolla a fusto, altezza 3,00÷3,50 m:taxodium distichum</t>
  </si>
  <si>
    <t>Piante messe a dimora, compresa la fornitura delle stesse, scavo, piantagione, reinterro, formazione di conca e fornitura e collocamento di palo tutore di castagno impregnato con sali di rame: piante con zolla, circonferenza del fusto 16 ÷ 18 cm: liquidambar styraciflua</t>
  </si>
  <si>
    <t>Piante messe a dimora, compresa la fornitura delle stesse, scavo, piantagione, reinterro, formazione di conca e fornitura e collocamento di palo tutore di castagno impregnato con sali di rame: piante con zolla, circonferenza del fusto 16 ÷ 18 cm:  platanus orientalis</t>
  </si>
  <si>
    <t>Piante messe a dimora, compresa la fornitura delle stesse, scavo, piantagione, reinterro, formazione di conca e fornitura e collocamento di palo tutore di castagno impregnato con sali di rame: piante con zolla, circonferenza del fusto 16 ÷ 18 cm:  robinia pseudoacacia</t>
  </si>
  <si>
    <t>Piante messe a dimora, compresa la fornitura delle stesse, scavo, piantagione, reinterro, formazione di conca e fornitura e collocamento di palo tutore di castagno impregnato con sali di rame: piante con zolla, circonferenza del fusto 16 ÷ 18 cm: tilia americana</t>
  </si>
  <si>
    <t>Piante messe a dimora, compresa la fornitura delle stesse, scavo, piantagione, reinterro, formazione di conca e fornitura e collocamento di palo tutore di castagno impregnato con sali di rame: piante con zolla, circonferenza del fusto 12 ÷ 14 cm: cercis siliquastrum</t>
  </si>
  <si>
    <t>Piante messe a dimora, compresa la fornitura delle stesse, scavo, piantagione, reinterro, formazione di conca e fornitura e collocamento di palo tutore di castagno impregnato con sali di rame: piante con zolla, circonferenza del fusto 12 ÷ 14 cm: fagus sylvatica</t>
  </si>
  <si>
    <t>Piante messe a dimora, compresa la fornitura delle stesse, scavo, piantagione, reinterro, formazione di conca e fornitura e collocamento di palo tutore di castagno impregnato con sali di rame: piante con zolla, circonferenza del fusto 12 ÷ 14 cm: ligustrum japonicum Aureum</t>
  </si>
  <si>
    <t>Piante messe a dimora, compresa la fornitura delle stesse, scavo, piantagione, reinterro, formazione di conca e fornitura e collocamento di palo tutore di castagno impregnato con sali di rame: piante con zolla, circonferenza del fusto 12 ÷ 14 cm: liquidambar styraciflua</t>
  </si>
  <si>
    <t>Piante messe a dimora, compresa la fornitura delle stesse, scavo, piantagione, reinterro, formazione di conca e fornitura e collocamento di palo tutore di castagno impregnato con sali di rame: piante con zolla, circonferenza del fusto 12 ÷ 14 cm: nespoli del Giappone (eriobotrya japonica)</t>
  </si>
  <si>
    <t>Piante messe a dimora, compresa la fornitura delle stesse, scavo, piantagione, reinterro, formazione di conca e fornitura e collocamento di palo tutore di castagno impregnato con sali di rame: piante con zolla, circonferenza del fusto 12 ÷ 14 cm: prunus cerasifera pissardii</t>
  </si>
  <si>
    <t>Piante messe a dimora, compresa la fornitura delle stesse, scavo, piantagione, reinterro, formazione di conca e fornitura e collocamento di palo tutore di castagno impregnato con sali di rame: piante con zolla, circonferenza del fusto 12 ÷ 14 cm: quercus ilex</t>
  </si>
  <si>
    <t>Piante messe a dimora, compresa la fornitura delle stesse, scavo, piantagione, reinterro, formazione di conca e fornitura e collocamento di palo tutore di castagno impregnato con sali di rame: piante con zolla, altezza fino a 1,50 m: cercis siliquastrum</t>
  </si>
  <si>
    <t>Piante messe a dimora, compresa la fornitura delle stesse, scavo, piantagione, reinterro, formazione di conca e fornitura e collocamento di palo tutore di castagno impregnato con sali di rame: piante con zolla, altezza fino a 1,50 m: lagerstroemia indica</t>
  </si>
  <si>
    <t>Piante messe a dimora, compresa la fornitura delle stesse, scavo, piantagione, reinterro, formazione di conca e fornitura e collocamento di palo tutore di castagno impregnato con sali di rame: piante con zolla, altezza fino a 1,50 m: laurus nobilis</t>
  </si>
  <si>
    <t>Piante messe a dimora, compresa la fornitura delle stesse, scavo, piantagione, reinterro, formazione di conca e fornitura e collocamento di palo tutore di castagno impregnato con sali di rame: piante con zolla, altezza fino a 1,50 m: magnolia stellata</t>
  </si>
  <si>
    <t>Piante messe a dimora, compresa la fornitura delle stesse, scavo, piantagione, reinterro, formazione di conca e fornitura e collocamento di palo tutore di castagno impregnato con sali di rame: piante con zolla, altezza fino a 1,50 m: magnolia soulangeana</t>
  </si>
  <si>
    <t>Piante messe a dimora, compresa la fornitura delle stesse, scavo, piantagione, reinterro, formazione di conca e fornitura e collocamento di palo tutore di castagno impregnato con sali di rame: piante con zolla, altezza fino a 1,50 m: nerium oleander</t>
  </si>
  <si>
    <t>Piante rampicanti, altezza 1,5 ÷ 2,00 m, messe a dimora, comprenso scavo, rinterro e formazione di conca:hedera helix hibernica</t>
  </si>
  <si>
    <t>Piante rampicanti, altezza 1,5 ÷ 2,00 m, messe a dimora, comprenso scavo, rinterro e formazione di conca:hedera oro di Bogliasco</t>
  </si>
  <si>
    <t>Piante rampicanti, altezza 1,5 ÷ 2,00 m, messe a dimora, comprenso scavo, rinterro e formazione di conca:jasminum azoricum</t>
  </si>
  <si>
    <t>Piante rampicanti, altezza 1,5 ÷ 2,00 m, messe a dimora, comprenso scavo, rinterro e formazione di conca:wisteria (glicine) floribunda</t>
  </si>
  <si>
    <t>DM.01.</t>
  </si>
  <si>
    <t>ACQUEDOTTI</t>
  </si>
  <si>
    <t>DM.01.001.</t>
  </si>
  <si>
    <t>Tubazioni in acciaio zincato senza saldatura filettate UNI 8863 serie leggera. Diametri (DN: diametro nominale x spessore tubazione, in mm): - DN15 x 2,3 mm</t>
  </si>
  <si>
    <t>Tubazioni in acciaio zincato senza saldatura filettate UNI 8863 serie leggera. Diametri (DN: diametro nominale x spessore tubazione, in mm): - DN20 x 2,3 mm</t>
  </si>
  <si>
    <t>Tubazioni in acciaio zincato senza saldatura filettate UNI 8863 serie leggera. Diametri (DN: diametro nominale x spessore tubazione, in mm): - DN25 sp. 2,9 mm</t>
  </si>
  <si>
    <t>Tubazioni in acciaio zincato senza saldatura filettate UNI 8863 serie leggera. Diametri (DN: diametro nominale x spessore tubazione, in mm): - DN32 x 2,9 mm</t>
  </si>
  <si>
    <t>Tubazioni in acciaio zincato senza saldatura filettate UNI 8863 serie leggera. Diametri (DN: diametro nominale x spessore tubazione, in mm): - DN40 x 2,9 mm</t>
  </si>
  <si>
    <t>Tubazioni in acciaio zincato senza saldatura filettate UNI 8863 serie leggera. Diametri (DN: diametro nominale x spessore tubazione, in mm): - DN50 x 3,2 mm</t>
  </si>
  <si>
    <t>Tubazioni in acciaio zincato senza saldatura filettate UNI 8863 serie leggera. Diametri (DN: diametro nominale x spessore tubazione, in mm): - DN65 x 3,2 mm</t>
  </si>
  <si>
    <t>Tubazioni in acciaio zincato senza saldatura filettate UNI 8863 serie leggera. Diametri (DN: diametro nominale x spessore tubazione, in mm): - DN80 x 3,6 mm</t>
  </si>
  <si>
    <t>Tubazioni in acciaio zincato senza saldatura filettate UNI 8863 serie leggera. Diametri (DN: diametro nominale x spessore tubazione, in mm): - DN100 x 4,0 mm</t>
  </si>
  <si>
    <t>Tubazioni in acciaio inox AISI 316L elettrounite. Diametri (DN diametro nominale x spessore, in mm): - DN15 x 2,0 mm</t>
  </si>
  <si>
    <t>Tubazioni in acciaio inox AISI 316L elettrounite. Diametri (DN diametro nominale x spessore, in mm): - DN15 x 2,5 mm</t>
  </si>
  <si>
    <t>Tubazioni in acciaio inox AISI 316L elettrounite. Diametri (DN diametro nominale x spessore, in mm): - DN20 x 2,0 mm</t>
  </si>
  <si>
    <t>Tubazioni in acciaio inox AISI 316L elettrounite. Diametri (DN diametro nominale x spessore, in mm): - DN20 x 2,5 mm</t>
  </si>
  <si>
    <t>Tubazioni in acciaio inox AISI 316L elettrounite. Diametri (DN diametro nominale x spessore, in mm): - DN25 x 2,0 mm</t>
  </si>
  <si>
    <t>Tubazioni in acciaio inox AISI 316L elettrounite. Diametri (DN diametro nominale x spessore, in mm): - DN25 x 3,0 mm</t>
  </si>
  <si>
    <t>Tubazioni in acciaio inox AISI 316L elettrounite. Diametri (DN diametro nominale x spessore, in mm): - DN32 x 2,0 mm</t>
  </si>
  <si>
    <t>Tubazioni in acciaio inox AISI 316L elettrounite. Diametri (DN diametro nominale x spessore, in mm): - DN32 x 3,0 mm</t>
  </si>
  <si>
    <t>Tubazioni in acciaio inox AISI 316L elettrounite. Diametri (DN diametro nominale x spessore, in mm): - DN40 x 2,0 mm</t>
  </si>
  <si>
    <t>Tubazioni in acciaio inox AISI 316L elettrounite. Diametri (DN diametro nominale x spessore, in mm): - DN40 x 3,0 mm</t>
  </si>
  <si>
    <t>Tubazioni in acciaio inox AISI 316L elettrounite. Diametri (DN diametro nominale x spessore, in mm): - DN50 x 2,0 mm</t>
  </si>
  <si>
    <t>Tubazioni in acciaio inox AISI 316L elettrounite. Diametri (DN diametro nominale x spessore, in mm): - DN50 x 3,0 mm</t>
  </si>
  <si>
    <t>Tubazioni in acciaio inox AISI 316L elettrounite. Diametri (DN diametro nominale x spessore, in mm): - DN65 x 2,0 mm</t>
  </si>
  <si>
    <t>Tubazioni in acciaio inox AISI 316L elettrounite. Diametri (DN diametro nominale x spessore, in mm): - DN65 x 3,0 mm</t>
  </si>
  <si>
    <t>Tubazioni in acciaio inox AISI 316L elettrounite. Diametri (DN diametro nominale x spessore, in mm): - DN80 x 2,0 mm</t>
  </si>
  <si>
    <t>Tubazioni in acciaio inox AISI 316L elettrounite. Diametri (DN diametro nominale x spessore, in mm): - DN80 x 3,0 mm</t>
  </si>
  <si>
    <t>Tubazioni in acciaio inox AISI 316L elettrounite. Diametri (DN diametro nominale x spessore, in mm): - DN100 x 2,0 mm</t>
  </si>
  <si>
    <t>Tubazioni in acciaio inox AISI 316L elettrounite. Diametri (DN diametro nominale x spessore, in mm): - DN100 x 3,0 mm</t>
  </si>
  <si>
    <t>Tubazioni in acciaio inox AISI 304 SS senza saldatura. Diametri (DN diametro nominale x spessore, in mm): - schedula 10 - DN15 x 2,11 mm</t>
  </si>
  <si>
    <t>Tubazioni in acciaio inox AISI 304 SS senza saldatura. Diametri (DN diametro nominale x spessore, in mm): - schedula 10 - DN20 x 2,11 mm</t>
  </si>
  <si>
    <t>Tubazioni in acciaio inox AISI 304 SS senza saldatura. Diametri (DN diametro nominale x spessore, in mm): - schedula 10 - DN25 x 2,77 mm</t>
  </si>
  <si>
    <t>Tubazioni in acciaio inox AISI 304 SS senza saldatura. Diametri (DN diametro nominale x spessore, in mm): - schedula 10 - DN32 x 2,77 mm</t>
  </si>
  <si>
    <t>Tubazioni in acciaio inox AISI 304 SS senza saldatura. Diametri (DN diametro nominale x spessore, in mm): - schedula 10 - DN40 x 2,77 mm</t>
  </si>
  <si>
    <t>Tubazioni in acciaio inox AISI 304 SS senza saldatura. Diametri (DN diametro nominale x spessore, in mm): - schedula 10 - DN50 x 2,77 mm</t>
  </si>
  <si>
    <t>Tubazioni in acciaio inox AISI 304 SS senza saldatura. Diametri (DN diametro nominale x spessore, in mm): - schedula 10 - DN65 x 3,05 mm</t>
  </si>
  <si>
    <t>Tubazioni in acciaio inox AISI 304 SS senza saldatura. Diametri (DN diametro nominale x spessore, in mm): - schedula 10 - DN80 x 3,05 mm</t>
  </si>
  <si>
    <t>Tubazioni in acciaio inox AISI 304 SS senza saldatura. Diametri (DN diametro nominale x spessore, in mm): - schedula 10 - DN100 x 3,05 mm</t>
  </si>
  <si>
    <t>Tubazioni in acciaio inox AISI 304 SS senza saldatura. Diametri (DN diametro nominale x spessore, in mm): - schedula 40 - DN15 x 2,77 mm</t>
  </si>
  <si>
    <t>Tubazioni in acciaio inox AISI 304 SS senza saldatura. Diametri (DN diametro nominale x spessore, in mm): - schedula 40 - DN20 x 2,87 mm</t>
  </si>
  <si>
    <t>Tubazioni in acciaio inox AISI 304 SS senza saldatura. Diametri (DN diametro nominale x spessore, in mm): - schedula 40 - DN25 x 3,38 mm</t>
  </si>
  <si>
    <t>Tubazioni in acciaio inox AISI 304 SS senza saldatura. Diametri (DN diametro nominale x spessore, in mm): - schedula 40 - DN32 x 3,56 mm</t>
  </si>
  <si>
    <t>Tubazioni in acciaio inox AISI 304 SS senza saldatura. Diametri (DN diametro nominale x spessore, in mm): - schedula 40 - DN40 x 3,68 mm</t>
  </si>
  <si>
    <t>Tubazioni in acciaio inox AISI 304 SS senza saldatura. Diametri (DN diametro nominale x spessore, in mm): - schedula 40 - DN50 x 3,91 mm</t>
  </si>
  <si>
    <t>Tubazioni in acciaio inox AISI 304 SS senza saldatura. Diametri (DN diametro nominale x spessore, in mm): - schedula 40 - DN65 x 5,16 mm</t>
  </si>
  <si>
    <t>Tubazioni in acciaio inox AISI 304 SS senza saldatura. Diametri (DN diametro nominale x spessore, in mm): - schedula 40 - DN80 x 5,49 mm</t>
  </si>
  <si>
    <t>Tubazioni in acciaio inox AISI 304 SS senza saldatura. Diametri (DN diametro nominale x spessore, in mm): - schedula 40 - DN100 x 6,02 mm</t>
  </si>
  <si>
    <t>Tubazioni in acciaio inox AISI 316 senza saldatura. Diametri (DN diametro nominale x spessore, in mm): - schedula 10 - DN15 x 2,11 mm</t>
  </si>
  <si>
    <t>Tubazioni in acciaio inox AISI 316 senza saldatura. Diametri (DN diametro nominale x spessore, in mm): - schedula 10 - DN20 x 2,11 mm</t>
  </si>
  <si>
    <t>Tubazioni in acciaio inox AISI 316 senza saldatura. Diametri (DN diametro nominale x spessore, in mm): - schedula 10 - DN25 x 2,77 mm</t>
  </si>
  <si>
    <t>Tubazioni in acciaio inox AISI 316 senza saldatura. Diametri (DN diametro nominale x spessore, in mm): - schedula 10 - DN32 x 2,77 mm</t>
  </si>
  <si>
    <t>Tubazioni in acciaio inox AISI 316 senza saldatura. Diametri (DN diametro nominale x spessore, in mm): - schedula 10 - DN40 x 2,77 mm</t>
  </si>
  <si>
    <t>Tubazioni in acciaio inox AISI 316 senza saldatura. Diametri (DN diametro nominale x spessore, in mm): - schedula 10 - DN50 x 2,77 mm</t>
  </si>
  <si>
    <t>Tubazioni in acciaio inox AISI 316 senza saldatura. Diametri (DN diametro nominale x spessore, in mm): - schedula 10 - DN65 x 3,05 mm</t>
  </si>
  <si>
    <t>Tubazioni in acciaio inox AISI 316 senza saldatura. Diametri (DN diametro nominale x spessore, in mm): - schedula 10 - DN80 x 3,05 mm</t>
  </si>
  <si>
    <t>Tubazioni in acciaio inox AISI 316 senza saldatura. Diametri (DN diametro nominale x spessore, in mm): - schedula 10 - DN100 x 3,05 mm</t>
  </si>
  <si>
    <t>Tubazioni in acciaio inox AISI 316 senza saldatura. Diametri (DN diametro nominale x spessore, in mm): - schedula 40 - DN15 x 2,77 mm</t>
  </si>
  <si>
    <t>Tubazioni in acciaio inox AISI 316 senza saldatura. Diametri (DN diametro nominale x spessore, in mm): - schedula 40 - DN20 x 2,87 mm</t>
  </si>
  <si>
    <t>Tubazioni in acciaio inox AISI 316 senza saldatura. Diametri (DN diametro nominale x spessore, in mm): - schedula 40 - DN25 x 3,38 mm</t>
  </si>
  <si>
    <t>Tubazioni in acciaio inox AISI 316 senza saldatura. Diametri (DN diametro nominale x spessore, in mm): - schedula 40 - DN32 x 3,56 mm</t>
  </si>
  <si>
    <t>Tubazioni in acciaio inox AISI 316 senza saldatura. Diametri (DN diametro nominale x spessore, in mm): - schedula 40 - DN40 x 3,68 mm</t>
  </si>
  <si>
    <t>Tubazioni in acciaio inox AISI 316 senza saldatura. Diametri (DN diametro nominale x spessore, in mm): - schedula 40 - DN50 x 3,91 mm</t>
  </si>
  <si>
    <t>Tubazioni in acciaio inox AISI 316 senza saldatura. Diametri (DN diametro nominale x spessore, in mm): - schedula 40 - DN65 x 5,16 mm</t>
  </si>
  <si>
    <t>Tubazioni in acciaio inox AISI 316 senza saldatura. Diametri (DN diametro nominale x spessore, in mm): - schedula 40 - DN80 x 5,49 mm</t>
  </si>
  <si>
    <t>Tubazioni in acciaio inox AISI 316 senza saldatura. Diametri (DN diametro nominale x spessore, in mm): - schedula 40 - DN100 x 6,02 mm</t>
  </si>
  <si>
    <t>Tubazioni in acciaio nero senza saldatura filettabili UNI 8863 serie leggera Diametri (DN: diametro nominale - sp.: spessore in mm): - DN15 x 2,3 mm</t>
  </si>
  <si>
    <t>Tubazioni in acciaio nero senza saldatura filettabili UNI 8863 serie leggera Diametri (DN: diametro nominale - sp.: spessore in mm): - DN20 x 2,3 mm</t>
  </si>
  <si>
    <t>Tubazioni in acciaio nero senza saldatura filettabili UNI 8863 serie leggera Diametri (DN: diametro nominale - sp.: spessore in mm): - DN25 x 2,9 mm</t>
  </si>
  <si>
    <t>Tubazioni in acciaio nero senza saldatura filettabili UNI 8863 serie leggera Diametri (DN: diametro nominale - sp.: spessore in mm): - DN32 x 2,9 mm</t>
  </si>
  <si>
    <t>Tubazioni in acciaio nero senza saldatura filettabili UNI 8863 serie leggera Diametri (DN: diametro nominale - sp.: spessore in mm): - DN40 x 2,9 mm</t>
  </si>
  <si>
    <t>Tubazioni in acciaio nero senza saldatura filettabili UNI 8863 serie leggera Diametri (DN: diametro nominale - sp.: spessore in mm): - DN50 x 3,2 mm</t>
  </si>
  <si>
    <t>Tubazioni in acciaio nero senza saldatura filettabili UNI 8863 serie leggera Diametri (DN: diametro nominale - sp.: spessore in mm): - DN65 x 3,2 mm</t>
  </si>
  <si>
    <t>Tubazioni in acciaio nero senza saldatura filettabili UNI 8863 serie leggera Diametri (DN: diametro nominale - sp.: spessore in mm): - DN80 x 3,6 mm</t>
  </si>
  <si>
    <t>Tubazioni in acciaio nero senza saldatura filettabili UNI 8863 serie leggera Diametri (DN: diametro nominale - sp.: spessore in mm): - DN100 x 4,0 mm</t>
  </si>
  <si>
    <t>Tubazioni in acciaio nero senza saldatura UNI 7287/86. Diametri (DN: diametro nominale - sp.: spessore in mm): - DN25 x 2,3 mm</t>
  </si>
  <si>
    <t>Tubazioni in acciaio nero senza saldatura UNI 7287/86. Diametri (DN: diametro nominale - sp.: spessore in mm): - DN32 x 2,6 mm</t>
  </si>
  <si>
    <t>Tubazioni in acciaio nero senza saldatura UNI 7287/86. Diametri (DN: diametro nominale - sp.: spessore in mm): - DN40 x 2,6 mm</t>
  </si>
  <si>
    <t>Tubazioni in acciaio nero senza saldatura UNI 7287/86. Diametri (DN: diametro nominale - sp.: spessore in mm): - DN50 x 2,9 mm</t>
  </si>
  <si>
    <t>Tubazioni in acciaio nero senza saldatura UNI 7287/86. Diametri (DN: diametro nominale - sp.: spessore in mm): - DN65 x 2,9 mm</t>
  </si>
  <si>
    <t>Tubazioni in acciaio nero senza saldatura UNI 7287/86. Diametri (DN: diametro nominale - sp.: spessore in mm): - DN80 x 3,2 mm</t>
  </si>
  <si>
    <t>Tubazioni in acciaio nero senza saldatura UNI 7287/86. Diametri (DN: diametro nominale - sp.: spessore in mm): - DN100 x 3,6 mm</t>
  </si>
  <si>
    <t>Tubazioni in acciaio nero senza saldatura UNI 7287/86. Diametri (DN: diametro nominale - sp.: spessore in mm): - DN125 x 4,0 mm</t>
  </si>
  <si>
    <t>Tubazioni in acciaio nero senza saldatura UNI 7287/86. Diametri (DN: diametro nominale - sp.: spessore in mm): - DN150 x 4,5 mm</t>
  </si>
  <si>
    <t>Tubazioni in acciaio nero senza saldatura UNI 7287/86. Diametri (DN: diametro nominale - sp.: spessore in mm): - DN200 x 6,3 mm</t>
  </si>
  <si>
    <t>Tubazioni in acciaio nero senza saldatura UNI 7287/86. Diametri (DN: diametro nominale - sp.: spessore in mm): - DN250 x 6,3 mm</t>
  </si>
  <si>
    <t>Tubazioni in acciaio nero senza saldatura UNI 7287/86. Diametri (DN: diametro nominale - sp.: spessore in mm): - DN300 x 8,0 mm</t>
  </si>
  <si>
    <t>Tubazioni in acciaio nero senza saldatura UNI 7287/86. Diametri (DN: diametro nominale - sp.: spessore in mm): - DN350 x 8,0 mm</t>
  </si>
  <si>
    <t>Tubazioni in acciaio nero senza saldatura UNI 7287/86. Diametri (DN: diametro nominale - sp.: spessore in mm): - DN400 x 8,8 mm</t>
  </si>
  <si>
    <t>Tubazioni in acciaio nero senza saldatura UNI 7287/86. Diametri (DN: diametro nominale - sp.: spessore in mm): - DN500 x 11,0 mm</t>
  </si>
  <si>
    <t>Tubazioni in acciaio nero senza saldatura UNI 7287/86. Diametri (DN: diametro nominale - sp.: spessore in mm): - DN600 x 12,5 mm</t>
  </si>
  <si>
    <t>DM.01.002.</t>
  </si>
  <si>
    <t>DM.01.003.</t>
  </si>
  <si>
    <t>DM.01.004.</t>
  </si>
  <si>
    <t>DM.01.005.</t>
  </si>
  <si>
    <t>CONTATORI E MISURATORI</t>
  </si>
  <si>
    <t>DM.01.006.</t>
  </si>
  <si>
    <t>DM.01.007.</t>
  </si>
  <si>
    <t>DM.01.008.</t>
  </si>
  <si>
    <t>VALVOLE</t>
  </si>
  <si>
    <t>DM.01.009.</t>
  </si>
  <si>
    <t>l</t>
  </si>
  <si>
    <t>DM.01.010.</t>
  </si>
  <si>
    <t>DM.01.011.</t>
  </si>
  <si>
    <t>DM.01.012.</t>
  </si>
  <si>
    <t>DM.01.013.</t>
  </si>
  <si>
    <t>DM.01.014.</t>
  </si>
  <si>
    <t>DM.01.014.003</t>
  </si>
  <si>
    <t>DM.02</t>
  </si>
  <si>
    <t>FOGNATURE</t>
  </si>
  <si>
    <t>DM.02.001.</t>
  </si>
  <si>
    <t>TUBI IN CALCESTRUZZO</t>
  </si>
  <si>
    <t>DM.02.002.</t>
  </si>
  <si>
    <t>DM.02.003.</t>
  </si>
  <si>
    <t>DM.02.004.</t>
  </si>
  <si>
    <t>DM.02.005.</t>
  </si>
  <si>
    <t>DM.02.006.</t>
  </si>
  <si>
    <t>DM.02.007.</t>
  </si>
  <si>
    <t>CAMERETTE CIRCOLARI</t>
  </si>
  <si>
    <t>DM.03</t>
  </si>
  <si>
    <t>DM.03.001.</t>
  </si>
  <si>
    <t>DM.03.001.001.a</t>
  </si>
  <si>
    <t>DM.03.001.001.b</t>
  </si>
  <si>
    <t>DM.03.001.002.a</t>
  </si>
  <si>
    <t>DM.03.001.002.b</t>
  </si>
  <si>
    <t>DM.03.002.</t>
  </si>
  <si>
    <t>DM.03.002.001.a</t>
  </si>
  <si>
    <t>DM.03.002.001.b</t>
  </si>
  <si>
    <t>DM.03.002.001.c</t>
  </si>
  <si>
    <t>DM.03.002.002.a</t>
  </si>
  <si>
    <t>DM.03.002.002.b</t>
  </si>
  <si>
    <t>DM.03.002.003.a</t>
  </si>
  <si>
    <t>DM.03.002.003.b</t>
  </si>
  <si>
    <t>DM.03.002.004.a</t>
  </si>
  <si>
    <t>DM.03.002.004.b</t>
  </si>
  <si>
    <t>DM.03.002.005.c</t>
  </si>
  <si>
    <t>DM.03.002.005.d</t>
  </si>
  <si>
    <t>DM.03.002.006.a</t>
  </si>
  <si>
    <t>DM.03.002.006.b</t>
  </si>
  <si>
    <t>DM.03.002.006.c</t>
  </si>
  <si>
    <t>DM.03.002.006.d</t>
  </si>
  <si>
    <t>DM.03.002.006.e</t>
  </si>
  <si>
    <t>DM.03.002.006.f</t>
  </si>
  <si>
    <t>DM.03.002.006.g</t>
  </si>
  <si>
    <t>DM.03.003.</t>
  </si>
  <si>
    <t>CIGLI E CORDOLI</t>
  </si>
  <si>
    <t>MANUFATTI PER TRATTAMENTO ACQUE SUPERFICIALI</t>
  </si>
  <si>
    <t>Canaletta per lo scolo di acque meteoriche in scarpate o pendici, costituita da embrici 50 x 50 x 20 cm in conglomerato cementizio vibrocompresso</t>
  </si>
  <si>
    <t>Imbocco per lo scarico nella canaletta di scolo di acque meteoriche da piattaforme ferroviarie o stradali, con base maggiore pari a 120 cm e base minore pari a 35 cm, lunghezza 70 cm, in conglomerato cementizio vibrato</t>
  </si>
  <si>
    <t>Cunetta stradale o canaletta di bonifica di forma trapezia in calcestruzzo vibrato con incastro a mezzo spessore: 30/35 x 50 x 200 cm</t>
  </si>
  <si>
    <t>Cunetta stradale o canaletta di bonifica di forma trapezia in calcestruzzo vibrato con incastro a mezzo spessore: 50/53 x 50 x 200 cm</t>
  </si>
  <si>
    <t>Cunetta stradale o canaletta di bonifica di forma trapezia in calcestruzzo vibrato con incastro a mezzo spessore: 40/60 x 50 x 200 cm</t>
  </si>
  <si>
    <t>Cunetta stradale o canaletta di bonifica di forma trapezia in calcestruzzo vibrato con incastro a mezzo spessore: 50/150 x 50 x 200 cm</t>
  </si>
  <si>
    <t>Cunetta stradale o canaletta di bonifica di forma trapezia in calcestruzzo vibrato con incastro a mezzo spessore: 80/180 x 50 x 200 cm</t>
  </si>
  <si>
    <t>Cunetta stradale per incanalare acque meteoriche superficiali di strade e piazzali, elementi da 50 x 50 cm in conglomerato cementizio vibrocompresso, spessore 10 cm</t>
  </si>
  <si>
    <t>SEGNALETICA STRADALE</t>
  </si>
  <si>
    <t>DO.01.001.</t>
  </si>
  <si>
    <t>DO.01.002.</t>
  </si>
  <si>
    <t>DO.01.003.</t>
  </si>
  <si>
    <t>DO.01.005.</t>
  </si>
  <si>
    <t>DO.01.006.</t>
  </si>
  <si>
    <t>DO.01.007.</t>
  </si>
  <si>
    <t>DO.01.008.</t>
  </si>
  <si>
    <t>DO.01.009.</t>
  </si>
  <si>
    <t>DO.01.010.</t>
  </si>
  <si>
    <t>DO.01.011.</t>
  </si>
  <si>
    <t>DO.02.001.</t>
  </si>
  <si>
    <t>POSA TUBI IN CALCESTRUZZO</t>
  </si>
  <si>
    <t>Sigillatura dei giunti a bicchiere dei tubi in cemento armato prefabbricati realizzata mediante stuccatura con malta reoplastica a base di leganti speciali, inerti silicei selezionati, additivi, applicazione di fondo tricomponente a base di resine epossidiche in emulsione acquosa, applicazione di due mani di finitura di impermeabilizzazione autovulcanizzante a base di elastomeri poliuretanici e catrame. Larghezza minima della sigillatura di 20 cm e spessore del rivestimento non inferiore a 2 mm.</t>
  </si>
  <si>
    <t>DO.02.008.002</t>
  </si>
  <si>
    <t>DO.02.008.003</t>
  </si>
  <si>
    <t>DO.03.001.</t>
  </si>
  <si>
    <t>INDAGINI E PERFORAZIONI CON TECNOLOGIE NON INVASIVE</t>
  </si>
  <si>
    <t>Perforazione orizzontale direzionata per la posa in opera di nuove condotte in acciaio o HPDE, realizzata senza scavo a cielo aperto, secondo un tracciato di progetto, per l'attraversamento di corsi d'acqua, strade, ferrovie, costruzioni ed altri ostacoli artificiali o naturali e per la posa longitudinale di linee senza interferenza con altre opere preesistenti e con il traffico viario, sia in ambito urbano che extraurbano, posate secondo le livellette di progetto. Realizzazione del foro pilota effettuato mediante perforazione del terreno coadiuvata da fanghi che, passando attraverso le aste di perforazione, fuoriescono ad alta pressione dalla testa di perforazione; il controllo della testa di perforazione, a onde radio, è assicurato da un trasmettitore alloggiato corredato da rapporto operativo dei parametri di macchina e sollecitazioni indotte sulla condotta posata. Escluse attività di richiesta e ottenimento permessi e relativi oneri economici; segnalamento di tutti i sottoservizi presenti nel sottosuolo lungo le tratte interessate dalle lavorazioni, tramite indagine georadar del sottosuolo; predisposizione opere civili e di scavo, inclusi gli scavi di raccolta fanghi, necessari per la buona riuscita dell'opera; la fornitura delle tubazioni e preparazione della stessa in posizione di tiro, chiusura degli scavi effettuati per l'apertura delle buche di inizio e fine perforazione, risistemazione del manto stradale ed eventuale installazione di pozzetti ed opere di raccordo; smaltimento fanghi di perforazione e materiale di risulta. Per perforazioni, in condizioni standard, in terreni sciolti quali sabbie, limi, argille o similari, anche debolmente compatte, per lunghezze per singola perforazione fino ad un massimo di 300 m: per posa di tubo del diametro esterno fino a 125 mm</t>
  </si>
  <si>
    <t>Perforazione orizzontale direzionata per la posa in opera di nuove condotte in acciaio o HPDE, realizzata senza scavo a cielo aperto, secondo un tracciato di progetto, per l'attraversamento di corsi d'acqua, strade, ferrovie, costruzioni ed altri ostacoli artificiali o naturali e per la posa longitudinale di linee senza interferenza con altre opere preesistenti e con il traffico viario, sia in ambito urbano che extraurbano, posate secondo le livellette di progetto. Realizzazione del foro pilota effettuato mediante perforazione del terreno coadiuvata da fanghi che, passando attraverso le aste di perforazione, fuoriescono ad alta pressione dalla testa di perforazione; il controllo della testa di perforazione, a onde radio, è assicurato da un trasmettitore alloggiato corredato da rapporto operativo dei parametri di macchina e sollecitazioni indotte sulla condotta posata. Escluse attività di richiesta e ottenimento permessi e relativi oneri economici; segnalamento di tutti i sottoservizi presenti nel sottosuolo lungo le tratte interessate dalle lavorazioni, tramite indagine georadar del sottosuolo; predisposizione opere civili e di scavo, inclusi gli scavi di raccolta fanghi, necessari per la buona riuscita dell'opera; la fornitura delle tubazioni e preparazione della stessa in posizione di tiro, chiusura degli scavi effettuati per l'apertura delle buche di inizio e fine perforazione, risistemazione del manto stradale ed eventuale installazione di pozzetti ed opere di raccordo; smaltimento fanghi di perforazione e materiale di risulta. Per perforazioni, in condizioni standard, in terreni sciolti quali sabbie, limi, argille o similari, anche debolmente compatte, per lunghezze per singola perforazione fino ad un massimo di 300 m: per posa di tubo del diametro esterno da 126 a 200 mm</t>
  </si>
  <si>
    <t>Perforazione orizzontale direzionata per la posa in opera di nuove condotte in acciaio o HPDE, realizzata senza scavo a cielo aperto, secondo un tracciato di progetto, per l'attraversamento di corsi d'acqua, strade, ferrovie, costruzioni ed altri ostacoli artificiali o naturali e per la posa longitudinale di linee senza interferenza con altre opere preesistenti e con il traffico viario, sia in ambito urbano che extraurbano, posate secondo le livellette di progetto. Realizzazione del foro pilota effettuato mediante perforazione del terreno coadiuvata da fanghi che, passando attraverso le aste di perforazione, fuoriescono ad alta pressione dalla testa di perforazione; il controllo della testa di perforazione, a onde radio, è assicurato da un trasmettitore alloggiato corredato da rapporto operativo dei parametri di macchina e sollecitazioni indotte sulla condotta posata. Escluse attività di richiesta e ottenimento permessi e relativi oneri economici; segnalamento di tutti i sottoservizi presenti nel sottosuolo lungo le tratte interessate dalle lavorazioni, tramite indagine georadar del sottosuolo; predisposizione opere civili e di scavo, inclusi gli scavi di raccolta fanghi, necessari per la buona riuscita dell'opera; la fornitura delle tubazioni e preparazione della stessa in posizione di tiro, chiusura degli scavi effettuati per l'apertura delle buche di inizio e fine perforazione, risistemazione del manto stradale ed eventuale installazione di pozzetti ed opere di raccordo; smaltimento fanghi di perforazione e materiale di risulta. Per perforazioni, in condizioni standard, in terreni sciolti quali sabbie, limi, argille o similari, anche debolmente compatte, per lunghezze per singola perforazione fino ad un massimo di 300 m: per posa di tubo del diametro esterno da 201 a 280 mm</t>
  </si>
  <si>
    <t>Perforazione orizzontale direzionata per la posa in opera di nuove condotte in acciaio o HPDE, realizzata senza scavo a cielo aperto, secondo un tracciato di progetto, per l'attraversamento di corsi d'acqua, strade, ferrovie, costruzioni ed altri ostacoli artificiali o naturali e per la posa longitudinale di linee senza interferenza con altre opere preesistenti e con il traffico viario, sia in ambito urbano che extraurbano, posate secondo le livellette di progetto. Realizzazione del foro pilota effettuato mediante perforazione del terreno coadiuvata da fanghi che, passando attraverso le aste di perforazione, fuoriescono ad alta pressione dalla testa di perforazione; il controllo della testa di perforazione, a onde radio, è assicurato da un trasmettitore alloggiato corredato da rapporto operativo dei parametri di macchina e sollecitazioni indotte sulla condotta posata. Escluse attività di richiesta e ottenimento permessi e relativi oneri economici; segnalamento di tutti i sottoservizi presenti nel sottosuolo lungo le tratte interessate dalle lavorazioni, tramite indagine georadar del sottosuolo; predisposizione opere civili e di scavo, inclusi gli scavi di raccolta fanghi, necessari per la buona riuscita dell'opera; la fornitura delle tubazioni e preparazione della stessa in posizione di tiro, chiusura degli scavi effettuati per l'apertura delle buche di inizio e fine perforazione, risistemazione del manto stradale ed eventuale installazione di pozzetti ed opere di raccordo; smaltimento fanghi di perforazione e materiale di risulta. Per perforazioni, in condizioni standard, in terreni sciolti quali sabbie, limi, argille o similari, anche debolmente compatte, per lunghezze per singola perforazione fino ad un massimo di 300 m: per posa di tubo del diametro esterno da 281 a 400 mm</t>
  </si>
  <si>
    <t>Maggiorazioni da applicare ai prezzi di perforazione orizzontale direzionata (TOC) in terreni complessi: perforazione in terreni sciolti aventi granulometria fino a 2 mm ( Percentuale 10 % )</t>
  </si>
  <si>
    <t>Maggiorazioni da applicare ai prezzi di perforazione orizzontale direzionata (TOC) in terreni perforazione in terreni sciolti a matrice grossolana (sabbie, ghiaie massimo 30 mm) in matrice complessi: fine non inferiore al 50% ( Percentuale 40 % )</t>
  </si>
  <si>
    <t>Maggiorazioni da applicare ai prezzi di perforazione orizzontale direzionata (TOC) in terreni perforazione in terreni sciolti (sabbie, ghiaie massimo 30 mm) e presenza di trovanti in complessi: matrice fine non inferiore al 50% ( Percentuale 60 % )</t>
  </si>
  <si>
    <t>Maggiorazioni da applicare ai prezzi di perforazione orizzontale direzionata (TOC) in terreni complessi: perforazione in rocce compatte con durezza &lt;= 200 kg/cmq ( Percentuale 100 % )</t>
  </si>
  <si>
    <t>Maggiorazioni da applicare ai prezzi di perforazione orizzontale direzionata (TOC) in terreni complessi: perforazione in rocce compatte con durezza &gt; 200 &lt;= 800 kg/cmq ( Percentuale 300 % )</t>
  </si>
  <si>
    <t>Maggiorazioni da applicare ai prezzi di perforazione orizzontale direzionata (TOC) in terreni complessi: perforazione in rocce compatte con durezza &gt; 800 kg/cmq ( Percentuale 600 % )</t>
  </si>
  <si>
    <t>Maggiorazioni da applicare ai prezzi di perforazione orizzontale direzionata (TOC) in terreni complessi: collaudo idraulico della condotta posata, a metro lineare per mm di diametro</t>
  </si>
  <si>
    <t>Impianto di cantiere per attrezzature microtunnelling, incluso il trasporto di andata e ritorno, lo scarico, il montaggio delle attrezzature in superficie su apposita platea ed all'interno dei pozzi di partenza, l'esecuzione di tutti gli allacciamenti elettrici e idraulici, e lo smontaggio di tutte le attrezzature al termine della spinta; sono da escludere gli scavi necessari per l'esecuzione di pozzi, la platea, la realizzazione e la demolizione delle opere reggispinta, i manufatti tubolari, il reinterro e il ripristino del terreno: diametro nominale 30 cm</t>
  </si>
  <si>
    <t>Impianto di cantiere per attrezzature microtunnelling, incluso il trasporto di andata e ritorno, lo scarico, il montaggio delle attrezzature in superficie su apposita platea ed all'interno dei pozzi di partenza, l'esecuzione di tutti gli allacciamenti elettrici e idraulici, e lo smontaggio di tutte le attrezzature al termine della spinta; sono da escludere gli scavi necessari per l'esecuzione di pozzi, la platea, la realizzazione e la demolizione delle opere reggispinta, i manufatti tubolari, il reinterro e il ripristino del terreno: diametro nominale 40 cm</t>
  </si>
  <si>
    <t>Impianto di cantiere per attrezzature microtunnelling, incluso il trasporto di andata e ritorno, lo scarico, il montaggio delle attrezzature in superficie su apposita platea ed all'interno dei pozzi di partenza, l'esecuzione di tutti gli allacciamenti elettrici e idraulici, e lo smontaggio di tutte le attrezzature al termine della spinta; sono da escludere gli scavi necessari per l'esecuzione di pozzi, la platea, la realizzazione e la demolizione delle opere reggispinta, i manufatti tubolari, il reinterro e il ripristino del terreno: diametro nominale 50 cm</t>
  </si>
  <si>
    <t>Impianto di cantiere per attrezzature microtunnelling, incluso il trasporto di andata e ritorno, lo scarico, il montaggio delle attrezzature in superficie su apposita platea ed all'interno dei pozzi di partenza, l'esecuzione di tutti gli allacciamenti elettrici e idraulici, e lo smontaggio di tutte le attrezzature al termine della spinta; sono da escludere gli scavi necessari per l'esecuzione di pozzi, la platea, la realizzazione e la demolizione delle opere reggispinta, i manufatti tubolari, il reinterro e il ripristino del terreno: diametro nominale 60 cm</t>
  </si>
  <si>
    <t>Impianto di cantiere per attrezzature microtunnelling, incluso il trasporto di andata e ritorno, lo scarico, il montaggio delle attrezzature in superficie su apposita platea ed all'interno dei pozzi di partenza, l'esecuzione di tutti gli allacciamenti elettrici e idraulici, e lo smontaggio di tutte le attrezzature al termine della spinta; sono da escludere gli scavi necessari per l'esecuzione di pozzi, la platea, la realizzazione e la demolizione delle opere reggispinta, i manufatti tubolari, il reinterro e il ripristino del terreno: diametro nominale 70 cm</t>
  </si>
  <si>
    <t>Impianto di cantiere per attrezzature microtunnelling, incluso il trasporto di andata e ritorno, lo scarico, il montaggio delle attrezzature in superficie su apposita platea ed all'interno dei pozzi di partenza, l'esecuzione di tutti gli allacciamenti elettrici e idraulici, e lo smontaggio di tutte le attrezzature al termine della spinta; sono da escludere gli scavi necessari per l'esecuzione di pozzi, la platea, la realizzazione e la demolizione delle opere reggispinta, i manufatti tubolari, il reinterro e il ripristino del terreno: diametro nominale 80 cm</t>
  </si>
  <si>
    <t>Impianto di cantiere per attrezzature microtunnelling, incluso il trasporto di andata e ritorno, lo scarico, il montaggio delle attrezzature in superficie su apposita platea ed all'interno dei pozzi di partenza, l'esecuzione di tutti gli allacciamenti elettrici e idraulici, e lo smontaggio di tutte le attrezzature al termine della spinta; sono da escludere gli scavi necessari per l'esecuzione di pozzi, la platea, la realizzazione e la demolizione delle opere reggispinta, i manufatti tubolari, il reinterro e il ripristino del terreno: diametro nominale 100 cm</t>
  </si>
  <si>
    <t>Impianto di cantiere per attrezzature microtunnelling, incluso il trasporto di andata e ritorno, lo scarico, il montaggio delle attrezzature in superficie su apposita platea ed all'interno dei pozzi di partenza, l'esecuzione di tutti gli allacciamenti elettrici e idraulici, e lo smontaggio di tutte le attrezzature al termine della spinta; sono da escludere gli scavi necessari per l'esecuzione di pozzi, la platea, la realizzazione e la demolizione delle opere reggispinta, i manufatti tubolari, il reinterro e il ripristino del terreno: diametro nominale 110 cm</t>
  </si>
  <si>
    <t>Impianto di cantiere per attrezzature microtunnelling, incluso il trasporto di andata e ritorno, lo scarico, il montaggio delle attrezzature in superficie su apposita platea ed all'interno dei pozzi di partenza, l'esecuzione di tutti gli allacciamenti elettrici e idraulici, e lo smontaggio di tutte le attrezzature al termine della spinta; sono da escludere gli scavi necessari per l'esecuzione di pozzi, la platea, la realizzazione e la demolizione delle opere reggispinta, i manufatti tubolari, il reinterro e il ripristino del terreno: diametro nominale 120 cm</t>
  </si>
  <si>
    <t>Impianto di cantiere per attrezzature microtunnelling, incluso il trasporto di andata e ritorno, lo scarico, il montaggio delle attrezzature in superficie su apposita platea ed all'interno dei pozzi di partenza, l'esecuzione di tutti gli allacciamenti elettrici e idraulici, e lo smontaggio di tutte le attrezzature al termine della spinta; sono da escludere gli scavi necessari per l'esecuzione di pozzi, la platea, la realizzazione e la demolizione delle opere reggispinta, i manufatti tubolari, il reinterro e il ripristino del terreno: diametro nominale 140 cm</t>
  </si>
  <si>
    <t>Impianto di cantiere per attrezzature microtunnelling, incluso il trasporto di andata e ritorno, lo scarico, il montaggio delle attrezzature in superficie su apposita platea ed all'interno dei pozzi di partenza, l'esecuzione di tutti gli allacciamenti elettrici e idraulici, e lo smontaggio di tutte le attrezzature al termine della spinta; sono da escludere gli scavi necessari per l'esecuzione di pozzi, la platea, la realizzazione e la demolizione delle opere reggispinta, i manufatti tubolari, il reinterro e il ripristino del terreno: diametro nominale 160 cm</t>
  </si>
  <si>
    <t>Impianto di cantiere per attrezzature microtunnelling, incluso il trasporto di andata e ritorno, lo scarico, il montaggio delle attrezzature in superficie su apposita platea ed all'interno dei pozzi di partenza, l'esecuzione di tutti gli allacciamenti elettrici e idraulici, e lo smontaggio di tutte le attrezzature al termine della spinta; sono da escludere gli scavi necessari per l'esecuzione di pozzi, la platea, la realizzazione e la demolizione delle opere reggispinta, i manufatti tubolari, il reinterro e il ripristino del terreno: diametro nominale 180 cm</t>
  </si>
  <si>
    <t>Impianto di cantiere per attrezzature microtunnelling, incluso il trasporto di andata e ritorno, lo scarico, il montaggio delle attrezzature in superficie su apposita platea ed all'interno dei pozzi di partenza, l'esecuzione di tutti gli allacciamenti elettrici e idraulici, e lo smontaggio di tutte le attrezzature al termine della spinta; sono da escludere gli scavi necessari per l'esecuzione di pozzi, la platea, la realizzazione e la demolizione delle opere reggispinta, i manufatti tubolari, il reinterro e il ripristino del terreno: diametro nominale 200 cm</t>
  </si>
  <si>
    <t>Impianto di cantiere per attrezzature microtunnelling, incluso il trasporto di andata e ritorno, lo scarico, il montaggio delle attrezzature in superficie su apposita platea ed all'interno dei pozzi di partenza, l'esecuzione di tutti gli allacciamenti elettrici e idraulici, e lo smontaggio di tutte le attrezzature al termine della spinta; sono da escludere gli scavi necessari per l'esecuzione di pozzi, la platea, la realizzazione e la demolizione delle opere reggispinta, i manufatti tubolari, il reinterro e il ripristino del terreno: diametro nominale 220 cm</t>
  </si>
  <si>
    <t>Impianto di cantiere per attrezzature microtunnelling, incluso il trasporto di andata e ritorno, lo scarico, il montaggio delle attrezzature in superficie su apposita platea ed all'interno dei pozzi di partenza, l'esecuzione di tutti gli allacciamenti elettrici e idraulici, e lo smontaggio di tutte le attrezzature al termine della spinta; sono da escludere gli scavi necessari per l'esecuzione di pozzi, la platea, la realizzazione e la demolizione delle opere reggispinta, i manufatti tubolari, il reinterro e il ripristino del terreno: diametro nominale 250 cm</t>
  </si>
  <si>
    <t>Montaggio di attrezzature per microtunnelling all'interno dello stesso pozzo di partenza ma in altra direzione di spinta, inclusi la formazione di tutti i collegamenti elettrici, oleodinamici, il posizionamento del carrello di spinta secondo la direzione e pendenza del progetto, compreso lo smontaggio di tutte le attrezzature al termine della spinta: diametro nominale 30 cm</t>
  </si>
  <si>
    <t>Montaggio di attrezzature per microtunnelling all'interno dello stesso pozzo di partenza ma in altra direzione di spinta, inclusi la formazione di tutti i collegamenti elettrici, oleodinamici, il posizionamento del carrello di spinta secondo la direzione e pendenza del progetto, compreso lo smontaggio di tutte le attrezzature al termine della spinta: diametro nominale 40 cm</t>
  </si>
  <si>
    <t>Montaggio di attrezzature per microtunnelling all'interno dello stesso pozzo di partenza ma in altra direzione di spinta, inclusi la formazione di tutti i collegamenti elettrici, oleodinamici, il posizionamento del carrello di spinta secondo la direzione e pendenza del progetto, compreso lo smontaggio di tutte le attrezzature al termine della spinta: diametro nominale 50 cm</t>
  </si>
  <si>
    <t>Montaggio di attrezzature per microtunnelling all'interno dello stesso pozzo di partenza ma in altra direzione di spinta, inclusi la formazione di tutti i collegamenti elettrici, oleodinamici, il posizionamento del carrello di spinta secondo la direzione e pendenza del progetto, compreso lo smontaggio di tutte le attrezzature al termine della spinta: diametro nominale 60 cm</t>
  </si>
  <si>
    <t>Montaggio di attrezzature per microtunnelling all'interno dello stesso pozzo di partenza ma in altra direzione di spinta, inclusi la formazione di tutti i collegamenti elettrici, oleodinamici, il posizionamento del carrello di spinta secondo la direzione e pendenza del progetto, compreso lo smontaggio di tutte le attrezzature al termine della spinta: diametro nominale 70 cm</t>
  </si>
  <si>
    <t>Montaggio di attrezzature per microtunnelling all'interno dello stesso pozzo di partenza ma in altra direzione di spinta, inclusi la formazione di tutti i collegamenti elettrici, oleodinamici, il posizionamento del carrello di spinta secondo la direzione e pendenza del progetto, compreso lo smontaggio di tutte le attrezzature al termine della spinta: diametro nominale 80 cm</t>
  </si>
  <si>
    <t>Montaggio di attrezzature per microtunnelling all'interno dello stesso pozzo di partenza ma in altra direzione di spinta, inclusi la formazione di tutti i collegamenti elettrici, oleodinamici, il posizionamento del carrello di spinta secondo la direzione e pendenza del progetto, compreso lo smontaggio di tutte le attrezzature al termine della spinta: diametro nominale 100 cm</t>
  </si>
  <si>
    <t>Montaggio di attrezzature per microtunnelling all'interno dello stesso pozzo di partenza ma in altra direzione di spinta, inclusi la formazione di tutti i collegamenti elettrici, oleodinamici, il posizionamento del carrello di spinta secondo la direzione e pendenza del progetto, compreso lo smontaggio di tutte le attrezzature al termine della spinta: diametro nominale 110 cm</t>
  </si>
  <si>
    <t>Montaggio di attrezzature per microtunnelling all'interno dello stesso pozzo di partenza ma in altra direzione di spinta, inclusi la formazione di tutti i collegamenti elettrici, oleodinamici, il posizionamento del carrello di spinta secondo la direzione e pendenza del progetto, compreso lo smontaggio di tutte le attrezzature al termine della spinta: diametro nominale 120 cm</t>
  </si>
  <si>
    <t>Montaggio di attrezzature per microtunnelling all'interno dello stesso pozzo di partenza ma in altra direzione di spinta, inclusi la formazione di tutti i collegamenti elettrici, oleodinamici, il posizionamento del carrello di spinta secondo la direzione e pendenza del progetto, compreso lo smontaggio di tutte le attrezzature al termine della spinta: diametro nominale 140 cm</t>
  </si>
  <si>
    <t>Montaggio di attrezzature per microtunnelling all'interno dello stesso pozzo di partenza ma in altra direzione di spinta, inclusi la formazione di tutti i collegamenti elettrici, oleodinamici, il posizionamento del carrello di spinta secondo la direzione e pendenza del progetto, compreso lo smontaggio di tutte le attrezzature al termine della spinta: diametro nominale 160 cm</t>
  </si>
  <si>
    <t>Montaggio di attrezzature per microtunnelling all'interno dello stesso pozzo di partenza ma in altra direzione di spinta, inclusi la formazione di tutti i collegamenti elettrici, oleodinamici, il posizionamento del carrello di spinta secondo la direzione e pendenza del progetto, compreso lo smontaggio di tutte le attrezzature al termine della spinta: diametro nominale 180 cm</t>
  </si>
  <si>
    <t>Montaggio di attrezzature per microtunnelling all'interno dello stesso pozzo di partenza ma in altra direzione di spinta, inclusi la formazione di tutti i collegamenti elettrici, oleodinamici, il posizionamento del carrello di spinta secondo la direzione e pendenza del progetto, compreso lo smontaggio di tutte le attrezzature al termine della spinta: diametro nominale 200 cm</t>
  </si>
  <si>
    <t>Montaggio di attrezzature per microtunnelling all'interno dello stesso pozzo di partenza ma in altra direzione di spinta, inclusi la formazione di tutti i collegamenti elettrici, oleodinamici, il posizionamento del carrello di spinta secondo la direzione e pendenza del progetto, compreso lo smontaggio di tutte le attrezzature al termine della spinta: diametro nominale 220 cm</t>
  </si>
  <si>
    <t>Montaggio di attrezzature per microtunnelling all'interno dello stesso pozzo di partenza ma in altra direzione di spinta, inclusi la formazione di tutti i collegamenti elettrici, oleodinamici, il posizionamento del carrello di spinta secondo la direzione e pendenza del progetto, compreso lo smontaggio di tutte le attrezzature al termine della spinta: diametro nominale 250 cm</t>
  </si>
  <si>
    <t>Montaggio di attrezzature per microtunnelling all'interno dello stesso pozzo di partenza ma in altra direzione di spinta, inclusi la formazione di tutti i collegamenti elettrici, oleodinamici, il posizionamento del carrello di spinta secondo la direzione e pendenza del progetto, compreso lo smontaggio di tutte le attrezzature al termine della spinta: diametro nominale 260 cm</t>
  </si>
  <si>
    <t>Montaggio di attrezzature per microtunnelling all'interno di pozzo diverso da quello di partenza nell'ambito dello stesso cantiere, inclusi la formazione di tutti i collegamenti elettrici, oleodinamici, il posizionamento del carrello di spinta secondo la direzione e pendenza del progetto, compreso lo smontaggio di tutte le attrezzature al termine della spinta: diametro nominale 30 cm</t>
  </si>
  <si>
    <t>Montaggio di attrezzature per microtunnelling all'interno di pozzo diverso da quello di partenza nell'ambito dello stesso cantiere, inclusi la formazione di tutti i collegamenti elettrici, oleodinamici, il posizionamento del carrello di spinta secondo la direzione e pendenza del progetto, compreso lo smontaggio di tutte le attrezzature al termine della spinta: diametro nominale 40 cm</t>
  </si>
  <si>
    <t>Montaggio di attrezzature per microtunnelling all'interno di pozzo diverso da quello di partenza nell'ambito dello stesso cantiere, inclusi la formazione di tutti i collegamenti elettrici, oleodinamici, il posizionamento del carrello di spinta secondo la direzione e pendenza del progetto, compreso lo smontaggio di tutte le attrezzature al termine della spinta: diametro nominale 50 cm</t>
  </si>
  <si>
    <t>Montaggio di attrezzature per microtunnelling all'interno di pozzo diverso da quello di partenza nell'ambito dello stesso cantiere, inclusi la formazione di tutti i collegamenti elettrici, oleodinamici, il posizionamento del carrello di spinta secondo la direzione e pendenza del progetto, compreso lo smontaggio di tutte le attrezzature al termine della spinta: diametro nominale 60 cm</t>
  </si>
  <si>
    <t>Montaggio di attrezzature per microtunnelling all'interno di pozzo diverso da quello di partenza nell'ambito dello stesso cantiere, inclusi la formazione di tutti i collegamenti elettrici, oleodinamici, il posizionamento del carrello di spinta secondo la direzione e pendenza del progetto, compreso lo smontaggio di tutte le attrezzature al termine della spinta: diametro nominale 70 cm</t>
  </si>
  <si>
    <t>Montaggio di attrezzature per microtunnelling all'interno di pozzo diverso da quello di partenza nell'ambito dello stesso cantiere, inclusi la formazione di tutti i collegamenti elettrici, oleodinamici, il posizionamento del carrello di spinta secondo la direzione e pendenza del progetto, compreso lo smontaggio di tutte le attrezzature al termine della spinta: diametro nominale 80 cm</t>
  </si>
  <si>
    <t>Montaggio di attrezzature per microtunnelling all'interno di pozzo diverso da quello di partenza nell'ambito dello stesso cantiere, inclusi la formazione di tutti i collegamenti elettrici, oleodinamici, il posizionamento del carrello di spinta secondo la direzione e pendenza del progetto, compreso lo smontaggio di tutte le attrezzature al termine della spinta: diametro nominale 100 cm</t>
  </si>
  <si>
    <t>Montaggio di attrezzature per microtunnelling all'interno di pozzo diverso da quello di partenza nell'ambito dello stesso cantiere, inclusi la formazione di tutti i collegamenti elettrici, oleodinamici, il posizionamento del carrello di spinta secondo la direzione e pendenza del progetto, compreso lo smontaggio di tutte le attrezzature al termine della spinta: diametro nominale 110 cm</t>
  </si>
  <si>
    <t>Montaggio di attrezzature per microtunnelling all'interno di pozzo diverso da quello di partenza nell'ambito dello stesso cantiere, inclusi la formazione di tutti i collegamenti elettrici, oleodinamici, il posizionamento del carrello di spinta secondo la direzione e pendenza del progetto, compreso lo smontaggio di tutte le attrezzature al termine della spinta: diametro nominale 120 cm</t>
  </si>
  <si>
    <t>Montaggio di attrezzature per microtunnelling all'interno di pozzo diverso da quello di partenza nell'ambito dello stesso cantiere, inclusi la formazione di tutti i collegamenti elettrici, oleodinamici, il posizionamento del carrello di spinta secondo la direzione e pendenza del progetto, compreso lo smontaggio di tutte le attrezzature al termine della spinta: diametro nominale 140 cm</t>
  </si>
  <si>
    <t>Montaggio di attrezzature per microtunnelling all'interno di pozzo diverso da quello di partenza nell'ambito dello stesso cantiere, inclusi la formazione di tutti i collegamenti elettrici, oleodinamici, il posizionamento del carrello di spinta secondo la direzione e pendenza del progetto, compreso lo smontaggio di tutte le attrezzature al termine della spinta: diametro nominale 160 cm</t>
  </si>
  <si>
    <t>Montaggio di attrezzature per microtunnelling all'interno di pozzo diverso da quello di partenza nell'ambito dello stesso cantiere, inclusi la formazione di tutti i collegamenti elettrici, oleodinamici, il posizionamento del carrello di spinta secondo la direzione e pendenza del progetto, compreso lo smontaggio di tutte le attrezzature al termine della spinta: diametro nominale 180 cm</t>
  </si>
  <si>
    <t>Montaggio di attrezzature per microtunnelling all'interno di pozzo diverso da quello di partenza nell'ambito dello stesso cantiere, inclusi la formazione di tutti i collegamenti elettrici, oleodinamici, il posizionamento del carrello di spinta secondo la direzione e pendenza del progetto, compreso lo smontaggio di tutte le attrezzature al termine della spinta: diametro nominale 200 cm</t>
  </si>
  <si>
    <t>Montaggio di attrezzature per microtunnelling all'interno di pozzo diverso da quello di partenza nell'ambito dello stesso cantiere, inclusi la formazione di tutti i collegamenti elettrici, oleodinamici, il posizionamento del carrello di spinta secondo la direzione e pendenza del progetto, compreso lo smontaggio di tutte le attrezzature al termine della spinta: diametro nominale 220 cm</t>
  </si>
  <si>
    <t>Montaggio di attrezzature per microtunnelling all'interno di pozzo diverso da quello di partenza nell'ambito dello stesso cantiere, inclusi la formazione di tutti i collegamenti elettrici, oleodinamici, il posizionamento del carrello di spinta secondo la direzione e pendenza del progetto, compreso lo smontaggio di tutte le attrezzature al termine della spinta: diametro nominale 250 cm</t>
  </si>
  <si>
    <t>Montaggio di attrezzature per microtunnelling all'interno di pozzo diverso da quello di partenza nell'ambito dello stesso cantiere, inclusi la formazione di tutti i collegamenti elettrici, oleodinamici, il posizionamento del carrello di spinta secondo la direzione e pendenza del progetto, compreso lo smontaggio di tutte le attrezzature al termine della spinta: diametro nominale 260 cm</t>
  </si>
  <si>
    <t>Tubazione posata con tecnica del microtunnelling in terreni sciolti, con evacuazione idraulica del materiale di risulta, compreso il controllo e la guida continuata della testa fresante mediante raggio laser su bersaglio fotosensibile, materiali di consumo, energia elettrica, approvvigionamento idrico, trasporto in superficie e a discarica dei materiali provenienti dagli scavi. Esclusa la fornitura delle tubazioni e dei manufatti prefabbricati: diametro nominale 30 cm</t>
  </si>
  <si>
    <t>Tubazione posata con tecnica del microtunnelling in terreni sciolti, con evacuazione idraulica del materiale di risulta, compreso il controllo e la guida continuata della testa fresante mediante raggio laser su bersaglio fotosensibile, materiali di consumo, energia elettrica, approvvigionamento idrico, trasporto in superficie e a discarica dei materiali provenienti dagli scavi. Esclusa la fornitura delle tubazioni e dei manufatti prefabbricati: diametro nominale 40 cm</t>
  </si>
  <si>
    <t>Tubazione posata con tecnica del microtunnelling in terreni sciolti, con evacuazione idraulica del materiale di risulta, compreso il controllo e la guida continuata della testa fresante mediante raggio laser su bersaglio fotosensibile, materiali di consumo, energia elettrica, approvvigionamento idrico, trasporto in superficie e a discarica dei materiali provenienti dagli scavi. Esclusa la fornitura delle tubazioni e dei manufatti prefabbricati: diametro nominale 50 cm</t>
  </si>
  <si>
    <t>Tubazione posata con tecnica del microtunnelling in terreni sciolti, con evacuazione idraulica del materiale di risulta, compreso il controllo e la guida continuata della testa fresante mediante raggio laser su bersaglio fotosensibile, materiali di consumo, energia elettrica, approvvigionamento idrico, trasporto in superficie e a discarica dei materiali provenienti dagli scavi. Esclusa la fornitura delle tubazioni e dei manufatti prefabbricati: diametro nominale 60 cm</t>
  </si>
  <si>
    <t>Tubazione posata con tecnica del microtunnelling in terreni sciolti, con evacuazione idraulica del materiale di risulta, compreso il controllo e la guida continuata della testa fresante mediante raggio laser su bersaglio fotosensibile, materiali di consumo, energia elettrica, approvvigionamento idrico, trasporto in superficie e a discarica dei materiali provenienti dagli scavi. Esclusa la fornitura delle tubazioni e dei manufatti prefabbricati: diametro nominale 70 cm</t>
  </si>
  <si>
    <t>Tubazione posata con tecnica del microtunnelling in terreni sciolti, con evacuazione idraulica del materiale di risulta, compreso il controllo e la guida continuata della testa fresante mediante raggio laser su bersaglio fotosensibile, materiali di consumo, energia elettrica, approvvigionamento idrico, trasporto in superficie e a discarica dei materiali provenienti dagli scavi. Esclusa la fornitura delle tubazioni e dei manufatti prefabbricati: diametro nominale 80 cm</t>
  </si>
  <si>
    <t>Tubazione posata con tecnica del microtunnelling in terreni sciolti, con evacuazione idraulica del materiale di risulta, compreso il controllo e la guida continuata della testa fresante mediante raggio laser su bersaglio fotosensibile, materiali di consumo, energia elettrica, approvvigionamento idrico, trasporto in superficie e a discarica dei materiali provenienti dagli scavi. Esclusa la fornitura delle tubazioni e dei manufatti prefabbricati: diametro nominale 100 cm</t>
  </si>
  <si>
    <t>Tubazione posata con tecnica del microtunnelling in terreni sciolti, con evacuazione idraulica del materiale di risulta, compreso il controllo e la guida continuata della testa fresante mediante raggio laser su bersaglio fotosensibile, materiali di consumo, energia elettrica, approvvigionamento idrico, trasporto in superficie e a discarica dei materiali provenienti dagli scavi. Esclusa la fornitura delle tubazioni e dei manufatti prefabbricati: diametro nominale 110 cm</t>
  </si>
  <si>
    <t>Tubazione posata con tecnica del microtunnelling in terreni sciolti, con evacuazione idraulica del materiale di risulta, compreso il controllo e la guida continuata della testa fresante mediante raggio laser su bersaglio fotosensibile, materiali di consumo, energia elettrica, approvvigionamento idrico, trasporto in superficie e a discarica dei materiali provenienti dagli scavi. Esclusa la fornitura delle tubazioni e dei manufatti prefabbricati: diametro nominale 120 cm</t>
  </si>
  <si>
    <t>Tubazione posata con tecnica del microtunnelling in terreni sciolti, con evacuazione idraulica del materiale di risulta, compreso il controllo e la guida continuata della testa fresante mediante raggio laser su bersaglio fotosensibile, materiali di consumo, energia elettrica, approvvigionamento idrico, trasporto in superficie e a discarica dei materiali provenienti dagli scavi. Esclusa la fornitura delle tubazioni e dei manufatti prefabbricati: diametro nominale 140 cm</t>
  </si>
  <si>
    <t>Tubazione posata con tecnica del microtunnelling in terreni sciolti, con evacuazione idraulica del materiale di risulta, compreso il controllo e la guida continuata della testa fresante mediante raggio laser su bersaglio fotosensibile, materiali di consumo, energia elettrica, approvvigionamento idrico, trasporto in superficie e a discarica dei materiali provenienti dagli scavi. Esclusa la fornitura delle tubazioni e dei manufatti prefabbricati: diametro nominale 160 cm</t>
  </si>
  <si>
    <t>Tubazione posata con tecnica del microtunnelling in terreni sciolti, con evacuazione idraulica del materiale di risulta, compreso il controllo e la guida continuata della testa fresante mediante raggio laser su bersaglio fotosensibile, materiali di consumo, energia elettrica, approvvigionamento idrico, trasporto in superficie e a discarica dei materiali provenienti dagli scavi. Esclusa la fornitura delle tubazioni e dei manufatti prefabbricati: diametro nominale 180 cm</t>
  </si>
  <si>
    <t>Tubazione posata con tecnica del microtunnelling in terreni sciolti, con evacuazione idraulica del materiale di risulta, compreso il controllo e la guida continuata della testa fresante mediante raggio laser su bersaglio fotosensibile, materiali di consumo, energia elettrica, approvvigionamento idrico, trasporto in superficie e a discarica dei materiali provenienti dagli scavi. Esclusa la fornitura delle tubazioni e dei manufatti prefabbricati: diametro nominale 200 cm</t>
  </si>
  <si>
    <t>Tubazione posata con tecnica del microtunnelling in terreni sciolti, con evacuazione idraulica del materiale di risulta, compreso il controllo e la guida continuata della testa fresante mediante raggio laser su bersaglio fotosensibile, materiali di consumo, energia elettrica, approvvigionamento idrico, trasporto in superficie e a discarica dei materiali provenienti dagli scavi. Esclusa la fornitura delle tubazioni e dei manufatti prefabbricati: diametro nominale 220 cm</t>
  </si>
  <si>
    <t>Tubazione posata con tecnica del microtunnelling in terreni sciolti, con evacuazione idraulica del materiale di risulta, compreso il controllo e la guida continuata della testa fresante mediante raggio laser su bersaglio fotosensibile, materiali di consumo, energia elettrica, approvvigionamento idrico, trasporto in superficie e a discarica dei materiali provenienti dagli scavi. Esclusa la fornitura delle tubazioni e dei manufatti prefabbricati: diametro nominale 250 cm</t>
  </si>
  <si>
    <t>Tubazione posata con tecnica del microtunnelling in terreni sciolti, con evacuazione idraulica del materiale di risulta, compreso il controllo e la guida continuata della testa fresante mediante raggio laser su bersaglio fotosensibile, materiali di consumo, energia elettrica, approvvigionamento idrico, trasporto in superficie e a discarica dei materiali provenienti dagli scavi. Esclusa la fornitura delle tubazioni e dei manufatti prefabbricati: diametro nominale 260 cm</t>
  </si>
  <si>
    <t>Sovrapprezzo per perforazione eseguita in terreni di roccia tenera, o ad essa assimilabile: diametro nominale 30 ÷ 100 cm</t>
  </si>
  <si>
    <t>Sovrapprezzo per perforazione eseguita in terreni di roccia tenera, o ad essa assimilabile: diametro nominale 110 ÷ 200 cm</t>
  </si>
  <si>
    <t>Sovrapprezzo per perforazione eseguita in terreni di roccia tenera, o ad essa assimilabile: diametro nominale 220 ÷ 260 cm</t>
  </si>
  <si>
    <t>DO.03.004.</t>
  </si>
  <si>
    <t>SPINGITUBO</t>
  </si>
  <si>
    <t>Scavo realizzato completamente a mano all'interno del tubofodera, escluso: l'eventuale aggottamento acqua di falda, la demolizione di roccia o residui di muratura con volume superiore a mc 0,10; compreso lo smarinaggio del terreno dall'interno del tubo ed il suo deposito adiacente presso la fossa di partenza, il carico e trasporto alle pubbliche discariche dei materiali di risulta compreso i relativi oneri di discarica: per tubifodera con diametro esterno da 1491 mm a 1940 mm</t>
  </si>
  <si>
    <t>DO.03.005.</t>
  </si>
  <si>
    <t>Cantierizzazione per interventi di re-lining con guaine flessibili, per interventi fino a una lunghezza massima di 25 m. Compreso la formazione di aperture adeguate e successiva sigillatura; l'ispezione televisiva preliminare; l'introduzione della guaina mediante procedimento d'inversione con spinta idrostatica prodotta da un battente di adeguata altezza; il taglio e la sigillatura del rivestimento in corrispondenza dei manufatti di ispezione; ispezione televisiva finale; Per diametri interni della tubazione: - fino a 250 mm</t>
  </si>
  <si>
    <t>Cantierizzazione per interventi di re-lining con guaine flessibili, per interventi fino a una lunghezza massima di 25 m. Compreso la formazione di aperture adeguate e successiva sigillatura; l'ispezione televisiva preliminare; l'introduzione della guaina mediante procedimento d'inversione con spinta idrostatica prodotta da un battente di adeguata altezza; il taglio e la sigillatura del rivestimento in corrispondenza dei manufatti di ispezione; ispezione televisiva finale; Per diametri interni della tubazione: - oltre 250 mm</t>
  </si>
  <si>
    <t>Rivestimento di condotti fognari realizzato con guaina in feltro poliestere rivestita con pellicola poliuretanica o di PVC e impregnata, con procedimento sottovuoto, di resina poliestere termoindurente, per interventi fino a una lunghezza massima di 25 m; per sezioni circolari o superficie equivalente e spessore della guaina, rispettivamente: - DN 150, spessore 4 mm</t>
  </si>
  <si>
    <t>Rivestimento di condotti fognari realizzato con guaina in feltro poliestere rivestita con pellicola poliuretanica o di PVC e impregnata, con procedimento sottovuoto, di resina poliestere termoindurente, per interventi fino a una lunghezza massima di 25 m; per sezioni circolari o superficie equivalente e spessore della guaina, rispettivamente: - DN 200, spessore 4 mm</t>
  </si>
  <si>
    <t>Rivestimento di condotti fognari realizzato con guaina in feltro poliestere rivestita con pellicola poliuretanica o di PVC e impregnata, con procedimento sottovuoto, di resina poliestere termoindurente, per interventi fino a una lunghezza massima di 25 m; per sezioni circolari o superficie equivalente e spessore della guaina, rispettivamente: - DN 250, spessore 4 mm</t>
  </si>
  <si>
    <t>Rivestimento di condotti fognari realizzato con guaina in feltro poliestere rivestita con pellicola poliuretanica o di PVC e impregnata, con procedimento sottovuoto, di resina poliestere termoindurente, per interventi fino a una lunghezza massima di 25 m; per sezioni circolari o superficie equivalente e spessore della guaina, rispettivamente: - DN 300, spessore 6 mm</t>
  </si>
  <si>
    <t>Rivestimento di condotti fognari realizzato con guaina in feltro poliestere rivestita con pellicola poliuretanica o di PVC e impregnata, con procedimento sottovuoto, di resina poliestere termoindurente, per interventi fino a una lunghezza massima di 25 m; per sezioni circolari o superficie equivalente e spessore della guaina, rispettivamente: - DN 350, spessore 6 mm</t>
  </si>
  <si>
    <t>Rivestimento di condotti fognari realizzato con guaina in feltro poliestere rivestita con pellicola poliuretanica o di PVC e impregnata, con procedimento sottovuoto, di resina poliestere termoindurente, per interventi fino a una lunghezza massima di 25 m; per sezioni circolari o superficie equivalente e spessore della guaina, rispettivamente: - DN 400, spessore 6 mm</t>
  </si>
  <si>
    <t>Rivestimento di condotti fognari realizzato con guaina in feltro poliestere rivestita con pellicola poliuretanica o di PVC e impregnata, con procedimento sottovuoto, di resina poliestere termoindurente, per interventi fino a una lunghezza massima di 25 m; per sezioni circolari o superficie equivalente e spessore della guaina, rispettivamente: - DN 500, spessore 9 mm</t>
  </si>
  <si>
    <t>Rivestimento di condotti fognari realizzato con guaina in feltro poliestere rivestita con pellicola poliuretanica o di PVC e impregnata, con procedimento sottovuoto, di resina poliestere termoindurente, per interventi fino a una lunghezza massima di 25 m; per sezioni circolari o superficie equivalente e spessore della guaina, rispettivamente: - DN 600, spessore 9 mm</t>
  </si>
  <si>
    <t>Rivestimento di condotti fognari realizzato con guaina in feltro poliestere rivestita con pellicola poliuretanica o di PVC e impregnata, con procedimento sottovuoto, di resina poliestere termoindurente, per interventi fino a una lunghezza massima di 25 m; per sezioni circolari o superficie equivalente e spessore della guaina, rispettivamente: - DN 700, spessore 9 mm</t>
  </si>
  <si>
    <t>Rivestimento di condotti fognari realizzato con guaina in feltro poliestere rivestita con pellicola poliuretanica o di PVC e impregnata, con procedimento sottovuoto, di resina poliestere termoindurente, per interventi fino a una lunghezza massima di 25 m; per sezioni circolari o superficie equivalente e spessore della guaina, rispettivamente: - DN 800, spessore 12 mm</t>
  </si>
  <si>
    <t>Rivestimento di condotti fognari realizzato con guaina in feltro poliestere rivestita con pellicola poliuretanica o di PVC e impregnata, con procedimento sottovuoto, di resina poliestere termoindurente, per interventi fino a una lunghezza massima di 25 m; per sezioni circolari o superficie equivalente e spessore della guaina, rispettivamente: - DN 900, spessore 12 mm</t>
  </si>
  <si>
    <t>Rivestimento di condotti fognari realizzato con guaina in feltro poliestere rivestita con pellicola poliuretanica o di PVC e impregnata, con procedimento sottovuoto, di resina poliestere termoindurente, per interventi fino a una lunghezza massima di 25 m; per sezioni circolari o superficie equivalente e spessore della guaina, rispettivamente: - DN 1000, spessore 12 mm</t>
  </si>
  <si>
    <t>Rivestimento di condotti fognari realizzato con guaina in feltro poliestere rivestita con pellicola poliuretanica o di PVC e impregnata, con procedimento sottovuoto, di resina poliestere termoindurente, per interventi fino a una lunghezza massima di 25 m; per sezioni circolari o superficie equivalente e spessore della guaina, rispettivamente: - DN 1100, spessore 15 mm</t>
  </si>
  <si>
    <t>Rivestimento di condotti fognari realizzato con guaina in feltro poliestere rivestita con pellicola poliuretanica o di PVC e impregnata, con procedimento sottovuoto, di resina poliestere termoindurente, per interventi fino a una lunghezza massima di 25 m; per sezioni circolari o superficie equivalente e spessore della guaina, rispettivamente: - DN 1200, spessore 15 mm</t>
  </si>
  <si>
    <t>Rivestimento di condotti fognari realizzato con guaina in feltro poliestere rivestita con pellicola poliuretanica o di PVC e impregnata, con procedimento sottovuoto, di resina poliestere termoindurente, per interventi fino a una lunghezza massima di 25 m; per sezioni circolari o superficie equivalente e spessore della guaina, rispettivamente: - DN 1500, spessore 15 mm</t>
  </si>
  <si>
    <t>Rivestimento di condotti fognari realizzato con guaina in feltro poliestere rivestita con pellicola poliuretanica o di PVC e impregnata, con procedimento sottovuoto, di resina poliestere termoindurente, per interventi superiori a 25 m; Compreso l'impianto di cantiere; inclusa la formazione di aperture adeguate e successiva sigillatura; l'ispezione televisiva preliminare; l'introduzione della guaina mediante procedimento d'inversione con spinta idrostatica prodotta da un battente di adeguata altezza; il taglio e la sigillatura del rivestimento in corrispondenza dei manufatti di ispezione; ispezione televisiva finale; Per diametri interni della tubazione: per sezioni circolari o superficie equivalente e spessore della guaina, rispettivamente: - DN 150, spessore 4 mm</t>
  </si>
  <si>
    <t>Rivestimento di condotti fognari realizzato con guaina in feltro poliestere rivestita con pellicola poliuretanica o di PVC e impregnata, con procedimento sottovuoto, di resina poliestere termoindurente, per interventi superiori a 25 m; Compreso l'impianto di cantiere; inclusa la formazione di aperture adeguate e successiva sigillatura; l'ispezione televisiva preliminare; l'introduzione della guaina mediante procedimento d'inversione con spinta idrostatica prodotta da un battente di adeguata altezza; il taglio e la sigillatura del rivestimento in corrispondenza dei manufatti di ispezione; ispezione televisiva finale; Per diametri interni della tubazione: per sezioni circolari o superficie equivalente e spessore della guaina, rispettivamente: - DN 200, spessore 4 mm</t>
  </si>
  <si>
    <t>Rivestimento di condotti fognari realizzato con guaina in feltro poliestere rivestita con pellicola poliuretanica o di PVC e impregnata, con procedimento sottovuoto, di resina poliestere termoindurente, per interventi superiori a 25 m; Compreso l'impianto di cantiere; inclusa la formazione di aperture adeguate e successiva sigillatura; l'ispezione televisiva preliminare; l'introduzione della guaina mediante procedimento d'inversione con spinta idrostatica prodotta da un battente di adeguata altezza; il taglio e la sigillatura del rivestimento in corrispondenza dei manufatti di ispezione; ispezione televisiva finale; Per diametri interni della tubazione: per sezioni circolari o superficie equivalente e spessore della guaina, rispettivamente: - DN 250, spessore 4 mm</t>
  </si>
  <si>
    <t>Rivestimento di condotti fognari realizzato con guaina in feltro poliestere rivestita con pellicola poliuretanica o di PVC e impregnata, con procedimento sottovuoto, di resina poliestere termoindurente, per interventi superiori a 25 m; Compreso l'impianto di cantiere; inclusa la formazione di aperture adeguate e successiva sigillatura; l'ispezione televisiva preliminare; l'introduzione della guaina mediante procedimento d'inversione con spinta idrostatica prodotta da un battente di adeguata altezza; il taglio e la sigillatura del rivestimento in corrispondenza dei manufatti di ispezione; ispezione televisiva finale; Per diametri interni della tubazione: per sezioni circolari o superficie equivalente e spessore della guaina, rispettivamente: - DN 300, spessore 6 mm</t>
  </si>
  <si>
    <t>Rivestimento di condotti fognari realizzato con guaina in feltro poliestere rivestita con pellicola poliuretanica o di PVC e impregnata, con procedimento sottovuoto, di resina poliestere termoindurente, per interventi superiori a 25 m; Compreso l'impianto di cantiere; inclusa la formazione di aperture adeguate e successiva sigillatura; l'ispezione televisiva preliminare; l'introduzione della guaina mediante procedimento d'inversione con spinta idrostatica prodotta da un battente di adeguata altezza; il taglio e la sigillatura del rivestimento in corrispondenza dei manufatti di ispezione; ispezione televisiva finale; Per diametri interni della tubazione: per sezioni circolari o superficie equivalente e spessore della guaina, rispettivamente: - DN 350, spessore 6 mm</t>
  </si>
  <si>
    <t>Rivestimento di condotti fognari realizzato con guaina in feltro poliestere rivestita con pellicola poliuretanica o di PVC e impregnata, con procedimento sottovuoto, di resina poliestere termoindurente, per interventi superiori a 25 m; Compreso l'impianto di cantiere; inclusa la formazione di aperture adeguate e successiva sigillatura; l'ispezione televisiva preliminare; l'introduzione della guaina mediante procedimento d'inversione con spinta idrostatica prodotta da un battente di adeguata altezza; il taglio e la sigillatura del rivestimento in corrispondenza dei manufatti di ispezione; ispezione televisiva finale; Per diametri interni della tubazione: per sezioni circolari o superficie equivalente e spessore della guaina, rispettivamente: - DN 400, spessore 6 mm</t>
  </si>
  <si>
    <t>Rivestimento di condotti fognari realizzato con guaina in feltro poliestere rivestita con pellicola poliuretanica o di PVC e impregnata, con procedimento sottovuoto, di resina poliestere termoindurente, per interventi superiori a 25 m; Compreso l'impianto di cantiere; inclusa la formazione di aperture adeguate e successiva sigillatura; l'ispezione televisiva preliminare; l'introduzione della guaina mediante procedimento d'inversione con spinta idrostatica prodotta da un battente di adeguata altezza; il taglio e la sigillatura del rivestimento in corrispondenza dei manufatti di ispezione; ispezione televisiva finale; Per diametri interni della tubazione: per sezioni circolari o superficie equivalente e spessore della guaina, rispettivamente: - DN 500, spessore 9 mm</t>
  </si>
  <si>
    <t>Rivestimento di condotti fognari realizzato con guaina in feltro poliestere rivestita con pellicola poliuretanica o di PVC e impregnata, con procedimento sottovuoto, di resina poliestere termoindurente, per interventi superiori a 25 m; Compreso l'impianto di cantiere; inclusa la formazione di aperture adeguate e successiva sigillatura; l'ispezione televisiva preliminare; l'introduzione della guaina mediante procedimento d'inversione con spinta idrostatica prodotta da un battente di adeguata altezza; il taglio e la sigillatura del rivestimento in corrispondenza dei manufatti di ispezione; ispezione televisiva finale; Per diametri interni della tubazione: per sezioni circolari o superficie equivalente e spessore della guaina, rispettivamente: - DN 600, spessore 9 mm</t>
  </si>
  <si>
    <t>Rivestimento di condotti fognari realizzato con guaina in feltro poliestere rivestita con pellicola poliuretanica o di PVC e impregnata, con procedimento sottovuoto, di resina poliestere termoindurente, per interventi superiori a 25 m; Compreso l'impianto di cantiere; inclusa la formazione di aperture adeguate e successiva sigillatura; l'ispezione televisiva preliminare; l'introduzione della guaina mediante procedimento d'inversione con spinta idrostatica prodotta da un battente di adeguata altezza; il taglio e la sigillatura del rivestimento in corrispondenza dei manufatti di ispezione; ispezione televisiva finale; Per diametri interni della tubazione: per sezioni circolari o superficie equivalente e spessore della guaina, rispettivamente: - DN 700, spessore 9 mm</t>
  </si>
  <si>
    <t>Rivestimento di condotti fognari realizzato con guaina in feltro poliestere rivestita con pellicola poliuretanica o di PVC e impregnata, con procedimento sottovuoto, di resina poliestere termoindurente, per interventi superiori a 25 m; Compreso l'impianto di cantiere; inclusa la formazione di aperture adeguate e successiva sigillatura; l'ispezione televisiva preliminare; l'introduzione della guaina mediante procedimento d'inversione con spinta idrostatica prodotta da un battente di adeguata altezza; il taglio e la sigillatura del rivestimento in corrispondenza dei manufatti di ispezione; ispezione televisiva finale; Per diametri interni della tubazione: per sezioni circolari o superficie equivalente e spessore della guaina, rispettivamente: - DN 800, spessore 12 mm</t>
  </si>
  <si>
    <t>Rivestimento di condotti fognari realizzato con guaina in feltro poliestere rivestita con pellicola poliuretanica o di PVC e impregnata, con procedimento sottovuoto, di resina poliestere termoindurente, per interventi superiori a 25 m; Compreso l'impianto di cantiere; inclusa la formazione di aperture adeguate e successiva sigillatura; l'ispezione televisiva preliminare; l'introduzione della guaina mediante procedimento d'inversione con spinta idrostatica prodotta da un battente di adeguata altezza; il taglio e la sigillatura del rivestimento in corrispondenza dei manufatti di ispezione; ispezione televisiva finale; Per diametri interni della tubazione: per sezioni circolari o superficie equivalente e spessore della guaina, rispettivamente: - DN 900, spessore 12 mm</t>
  </si>
  <si>
    <t>Rivestimento di condotti fognari realizzato con guaina in feltro poliestere rivestita con pellicola poliuretanica o di PVC e impregnata, con procedimento sottovuoto, di resina poliestere termoindurente, per interventi superiori a 25 m; Compreso l'impianto di cantiere; inclusa la formazione di aperture adeguate e successiva sigillatura; l'ispezione televisiva preliminare; l'introduzione della guaina mediante procedimento d'inversione con spinta idrostatica prodotta da un battente di adeguata altezza; il taglio e la sigillatura del rivestimento in corrispondenza dei manufatti di ispezione; ispezione televisiva finale; Per diametri interni della tubazione: per sezioni circolari o superficie equivalente e spessore della guaina, rispettivamente: - DN 1000, spessore 12 mm</t>
  </si>
  <si>
    <t>Rivestimento di condotti fognari realizzato con guaina in feltro poliestere rivestita con pellicola poliuretanica o di PVC e impregnata, con procedimento sottovuoto, di resina poliestere termoindurente, per interventi superiori a 25 m; Compreso l'impianto di cantiere; inclusa la formazione di aperture adeguate e successiva sigillatura; l'ispezione televisiva preliminare; l'introduzione della guaina mediante procedimento d'inversione con spinta idrostatica prodotta da un battente di adeguata altezza; il taglio e la sigillatura del rivestimento in corrispondenza dei manufatti di ispezione; ispezione televisiva finale; Per diametri interni della tubazione: per sezioni circolari o superficie equivalente e spessore della guaina, rispettivamente: - DN 1100, spessore 15 mm</t>
  </si>
  <si>
    <t>Rivestimento di condotti fognari realizzato con guaina in feltro poliestere rivestita con pellicola poliuretanica o di PVC e impregnata, con procedimento sottovuoto, di resina poliestere termoindurente, per interventi superiori a 25 m; Compreso l'impianto di cantiere; inclusa la formazione di aperture adeguate e successiva sigillatura; l'ispezione televisiva preliminare; l'introduzione della guaina mediante procedimento d'inversione con spinta idrostatica prodotta da un battente di adeguata altezza; il taglio e la sigillatura del rivestimento in corrispondenza dei manufatti di ispezione; ispezione televisiva finale; Per diametri interni della tubazione: per sezioni circolari o superficie equivalente e spessore della guaina, rispettivamente: - DN 1200, spessore 15 mm</t>
  </si>
  <si>
    <t>Rivestimento di condotti fognari realizzato con guaina in feltro poliestere rivestita con pellicola poliuretanica o di PVC e impregnata, con procedimento sottovuoto, di resina poliestere termoindurente, per interventi superiori a 25 m; Compreso l'impianto di cantiere; inclusa la formazione di aperture adeguate e successiva sigillatura; l'ispezione televisiva preliminare; l'introduzione della guaina mediante procedimento d'inversione con spinta idrostatica prodotta da un battente di adeguata altezza; il taglio e la sigillatura del rivestimento in corrispondenza dei manufatti di ispezione; ispezione televisiva finale; Per diametri interni della tubazione: per sezioni circolari o superficie equivalente e spessore della guaina, rispettivamente: - DN 1500, spessore 15 mm</t>
  </si>
  <si>
    <t>DO.04.001.</t>
  </si>
  <si>
    <t>DO.04.002.</t>
  </si>
  <si>
    <t>DO.04.003.</t>
  </si>
  <si>
    <t>DO.04.004.</t>
  </si>
  <si>
    <t>DO.04.004.004</t>
  </si>
  <si>
    <t>Riparazione localizzata dello strato di usura di pavimentazione stradale, per uno spessore fino a 3 cm, con fornitura e posa in opera di conglomerato bituminoso di usura (tappetino) ottenuto con pietrischetto e graniglie avente perdita in peso alla prova Los Angeles, confezionato a caldo in idoneo impianto, in quantità non inferiore al 5% del peso degli inerti</t>
  </si>
  <si>
    <t>Segnaletica orizzontale, a norma UNI EN 1436, di nuovo impianto costituita da strisce longitudinali o trasversali, eseguite mediante applicazione di vernice rifrangente premiscelata di colore bianca o gialla permanente con microsfere di vetro, in quantità di 1,6 kg/mq, in opera compreso ogni onere per il tracciamento e la fornitura del materiale: per strisce da 12 cm</t>
  </si>
  <si>
    <t>Segnaletica orizzontale, a norma UNI EN 1436, di nuovo impianto costituita da strisce longitudinali o trasversali, eseguite mediante applicazione di vernice rifrangente premiscelata di colore bianca o gialla permanente con microsfere di vetro, in quantità di 1,6 kg/mq, in opera compreso ogni onere per il tracciamento e la fornitura del materiale: per strisce da 15 cm</t>
  </si>
  <si>
    <t>Segnaletica orizzontale, a norma UNI EN 1436, di nuovo impianto costituita da strisce longitudinali o trasversali, eseguite mediante applicazione di vernice rifrangente premiscelata di colore bianca o gialla permanente con microsfere di vetro, in quantità di 1,6 kg/mq, in opera compreso ogni onere per il tracciamento e la fornitura del materiale: per strisce da 20 cm</t>
  </si>
  <si>
    <t>Segnaletica orizzontale, a norma UNI EN 1436, di nuovo impianto costituita da strisce longitudinali o trasversali, eseguite mediante applicazione di vernice rifrangente premiscelata di colore bianca o gialla permanente con microsfere di vetro, in quantità di 1,6 kg/mq, in opera compreso ogni onere per il tracciamento e la fornitura del materiale: per strisce da 25 cm</t>
  </si>
  <si>
    <t>Ripasso di segnaletica orizzontale, a norma UNI EN 1436, costituita da strisce longitudinali o trasversali, eseguite mediante applicazione di vernice rifrangente premiscelata di colore bianca o gialla permanente con microsfere di vetro, in quantità di 1,3 kg/mq, in opera compreso ogni onere per la fornitura del materiale: per strisce da 12 cm</t>
  </si>
  <si>
    <t>Ripasso di segnaletica orizzontale, a norma UNI EN 1436, costituita da strisce longitudinali o trasversali, eseguite mediante applicazione di vernice rifrangente premiscelata di colore bianca o gialla permanente con microsfere di vetro, in quantità di 1,3 kg/mq, in opera compreso ogni onere per la fornitura del materiale: per strisce da 15 cm</t>
  </si>
  <si>
    <t>Ripasso di segnaletica orizzontale, a norma UNI EN 1436, costituita da strisce longitudinali o trasversali, eseguite mediante applicazione di vernice rifrangente premiscelata di colore bianca o gialla permanente con microsfere di vetro, in quantità di 1,3 kg/mq, in opera compreso ogni onere per la fornitura del materiale: per strisce da 20 cm</t>
  </si>
  <si>
    <t>Ripasso di segnaletica orizzontale, a norma UNI EN 1436, costituita da strisce longitudinali o trasversali, eseguite mediante applicazione di vernice rifrangente premiscelata di colore bianca o gialla permanente con microsfere di vetro, in quantità di 1,3 kg/mq, in opera compreso ogni onere per la fornitura del materiale: per strisce da 25 cm</t>
  </si>
  <si>
    <t>Segnaletica orizzontale, a norma UNI EN 1436, costituita da strisce di arresto, passi pedonali, zebratura eseguite mediante applicazione di vernice rifrangente premiscelata di colore bianca o gialla permanente con microsfere di vetro, in opera compreso ogni onere per il tracciamento e la fornitura del materiale: per nuovo impianto, vernice in quantità pari a 1,3 kg/mq</t>
  </si>
  <si>
    <t>Segnaletica orizzontale, a norma UNI EN 1436, costituita da strisce di arresto, passi pedonali, zebratura eseguite mediante applicazione di vernice rifrangente premiscelata di colore bianca o gialla permanente con microsfere di vetro, in opera compreso ogni onere per il tracciamento e la fornitura del materiale: ripasso di segnaletica esistente, vernice in quantità pari a 1,1 kg/mq</t>
  </si>
  <si>
    <t>Segnaletica orizzontale, a norma UNI EN 1436, costituita da scritte a terra eseguite mediante applicazione di vernice rifrangente premiscelata di colore bianca o gialla permanente con microsfere di vetro, in quantità di 1,1 kg/mq, in opera compreso ogni onere per il tracciamento e la fornitura del materiale, misurata vuoto per pieno: per nuovo impianto</t>
  </si>
  <si>
    <t>Segnaletica orizzontale, a norma UNI EN 1436, costituita da scritte a terra eseguite mediante applicazione di vernice rifrangente premiscelata di colore bianca o gialla permanente con microsfere di vetro, in quantità di 1,1 kg/mq, in opera compreso ogni onere per il tracciamento e la fornitura del materiale, misurata vuoto per pieno: ripasso di impianto esistente</t>
  </si>
  <si>
    <t>Segnaletica orizzontale su tappeto normale, a norma UNI EN 1436, costituita da strisce longitudinali in termospruzzato plastico, bianche o gialle, ad immediata essiccazione, in quantità pari a 2 kg/mq, contenente microsfere di vetro, applicato alla temperatura di 200 C, con spessore della striscia non inferiore a 1,5 mm: per strisce da 12 cm</t>
  </si>
  <si>
    <t>Segnaletica orizzontale su tappeto normale, a norma UNI EN 1436, costituita da strisce longitudinali in termospruzzato plastico, bianche o gialle, ad immediata essiccazione, in quantità pari a 2 kg/mq, contenente microsfere di vetro, applicato alla temperatura di 200 C, con spessore della striscia non inferiore a 1,5 mm: per strisce da 15 cm</t>
  </si>
  <si>
    <t>Segnaletica orizzontale su tappeto normale, a norma UNI EN 1436, costituita da strisce longitudinali in termospruzzato plastico, bianche o gialle, ad immediata essiccazione, in quantità pari a 2 kg/mq, contenente microsfere di vetro, applicato alla temperatura di 200 C, con spessore della striscia non inferiore a 1,5 mm: per strisce da 20 cm</t>
  </si>
  <si>
    <t>Segnaletica orizzontale su tappeto normale, a norma UNI EN 1436, costituita da strisce longitudinali in termospruzzato plastico, bianche o gialle, ad immediata essiccazione, in quantità pari a 2 kg/mq, contenente microsfere di vetro, applicato alla temperatura di 200 C, con spessore della striscia non inferiore a 1,5 mm: per strisce da 25 cm</t>
  </si>
  <si>
    <t>Ripasso di segnaletica orizzontale costituita da strisce longitudinali in termospruzzato plastico su tappeto normale o fonoassorbente, a norma UNI EN 1436, bianche o gialle, ad immediata essiccazione, in quantità pari a 1,7 kg/mq, contenente microsfere di vetro, da eseguirsi su tappeto normale o fonoassorbente, applicato alla temperatura di 200 C, con spessore della striscia non inferiore a 1,5 mm: per strisce da 12 cm</t>
  </si>
  <si>
    <t>Ripasso di segnaletica orizzontale costituita da strisce longitudinali in termospruzzato plastico su tappeto normale o fonoassorbente, a norma UNI EN 1436, bianche o gialle, ad immediata essiccazione, in quantità pari a 1,7 kg/mq, contenente microsfere di vetro, da eseguirsi su tappeto normale o fonoassorbente, applicato alla temperatura di 200 C, con spessore della striscia non inferiore a 1,5 mm: per strisce da 15 cm</t>
  </si>
  <si>
    <t>Ripasso di segnaletica orizzontale costituita da strisce longitudinali in termospruzzato plastico su tappeto normale o fonoassorbente, a norma UNI EN 1436, bianche o gialle, ad immediata essiccazione, in quantità pari a 1,7 kg/mq, contenente microsfere di vetro, da eseguirsi su tappeto normale o fonoassorbente, applicato alla temperatura di 200 C, con spessore della striscia non inferiore a 1,5 mm: per strisce da 20 cm</t>
  </si>
  <si>
    <t>Ripasso di segnaletica orizzontale costituita da strisce longitudinali in termospruzzato plastico su tappeto normale o fonoassorbente, a norma UNI EN 1436, bianche o gialle, ad immediata essiccazione, in quantità pari a 1,7 kg/mq, contenente microsfere di vetro, da eseguirsi su tappeto normale o fonoassorbente, applicato alla temperatura di 200 C, con spessore della striscia non inferiore a 1,5 mm: per strisce da 25 cm</t>
  </si>
  <si>
    <t>Segnaletica orizzontale costituita da strisce orizzontali realizzate in termocolato plastico tipo "sonoro", in quantità pari a 6 kg/mq, ad alto contenuto di microsfere di vetro, applicato con apposita attrezzatura alla temperatura di 200 C: spessore finito compreso tra 4,50 e 5,00 mm</t>
  </si>
  <si>
    <t>Segnaletica orizzontale costituita da strisce orizzontali realizzate in termocolato plastico tipo "sonoro", in quantità pari a 6 kg/mq, ad alto contenuto di microsfere di vetro, applicato con apposita attrezzatura alla temperatura di 200 C: spessore finito non superiore a 3,00 mm</t>
  </si>
  <si>
    <t>Segnaletica orizzontale in laminato elastoplastico rifrangente in opera con adesivo, compreso ogni onere per il tracciamento e la pulizia della zona da trattare: larghezza 12 cm</t>
  </si>
  <si>
    <t>Segnaletica orizzontale in laminato elastoplastico rifrangente in opera con adesivo, compreso ogni onere per il tracciamento e la pulizia della zona da trattare: larghezza 15 cm</t>
  </si>
  <si>
    <t>Segnaletica orizzontale in laminato elastoplastico rifrangente in opera con adesivo, compreso ogni onere per il tracciamento e la pulizia della zona da trattare: larghezza 25 cm</t>
  </si>
  <si>
    <t>Sverniciatura con fresa meccanica di segnaletica orizzontale per superficie fino a 25 cm</t>
  </si>
  <si>
    <t>giorno</t>
  </si>
  <si>
    <t>M.01.</t>
  </si>
  <si>
    <t>M.01.001</t>
  </si>
  <si>
    <t>M.01.002</t>
  </si>
  <si>
    <t>M.01.003</t>
  </si>
  <si>
    <t>M.01.004</t>
  </si>
  <si>
    <t>M.02.</t>
  </si>
  <si>
    <t>M.02.001</t>
  </si>
  <si>
    <t>M.02.002</t>
  </si>
  <si>
    <t>M.02.003</t>
  </si>
  <si>
    <t>OPERE IN PIETRA NATURALE</t>
  </si>
  <si>
    <t>OPERE DA LATTONIERE</t>
  </si>
  <si>
    <t>N.01</t>
  </si>
  <si>
    <t>NOLI PER MOVIMENTO TERRA</t>
  </si>
  <si>
    <t>N.02</t>
  </si>
  <si>
    <t>NOLI PER CONGLOMERATI CEMENTIZI</t>
  </si>
  <si>
    <t>N.03</t>
  </si>
  <si>
    <t>N.04</t>
  </si>
  <si>
    <t>NOLI PER OPERE STRADALI</t>
  </si>
  <si>
    <t>Segnaletica luminosa, compresa consegna, manutenzione, ritiro e piantana appesantita: lampeggiante modello normale</t>
  </si>
  <si>
    <t>Segnaletica luminosa, compresa consegna, manutenzione, ritiro e piantana appesantita: mod. luce rossa fissa testata cantiere</t>
  </si>
  <si>
    <t>N.05</t>
  </si>
  <si>
    <t>NOLI AUSILIARI</t>
  </si>
  <si>
    <t>N.06</t>
  </si>
  <si>
    <t>NOLI PER OPERE DI GIARDINAGGIO</t>
  </si>
  <si>
    <t>S.01.</t>
  </si>
  <si>
    <t>Passerella per attraversamenti di scavi o spazi affaccianti sul vuoto fornite di parapetti su entrambi i lati: pedonale metallica di dimensioni pari a 4 m (lunghezza) x 1,2 m (larghezza): costo di utilizzo del materiale per un mese</t>
  </si>
  <si>
    <t>Passerella per attraversamenti di scavi o spazi affaccianti sul vuoto fornite di parapetti su entrambi i lati: posizionamento del materiale con l'ausilio di mezzi meccanici, da valutarsi ogniqualvolta pedonale metallica di dimensioni pari a 4 m (lunghezza) x 1,2 m (larghezza): l'operazione si ripeta</t>
  </si>
  <si>
    <t>Passerella per attraversamenti di scavi o spazi affaccianti sul vuoto fornite di parapetti su entrambi i lati: carrabile metallica di dimensioni pari a 4 m (lunghezza) x 3 m (larghezza): costo di utilizzo del materiale per un mese</t>
  </si>
  <si>
    <t>Passerella per attraversamenti di scavi o spazi affaccianti sul vuoto fornite di parapetti su entrambi i lati: posizionamento del materiale con l'ausilio di mezzi meccanici, da valutarsi ogniqualvolta carrabile metallica di dimensioni pari a 4 m (lunghezza) x 3 m (larghezza): l'operazione si ripeta</t>
  </si>
  <si>
    <t>S.02.</t>
  </si>
  <si>
    <t>TETTOIE DI PROTEZIONE</t>
  </si>
  <si>
    <t>Tettoie per la protezione dall'investimento di oggetti caduti dall'alto, fissate su struttura, non inclusa nel prezzo, compreso fornitura del materiale, valutata al costo di utilizzo per un anno, montaggio, smontaggio e ritiro dello stesso a fine lavoro: con tavole di legno di spessore pari a 5 cm</t>
  </si>
  <si>
    <t>Tettoie per la protezione dall'investimento di oggetti caduti dall'alto, fissate su struttura, non inclusa nel prezzo, compreso fornitura del materiale, valutata al costo di utilizzo per un anno, montaggio, smontaggio e ritiro dello stesso a fine lavoro: con lamiere in acciaio zincate e grecate da 8/10 mm</t>
  </si>
  <si>
    <t>Struttura di sostegno metallica per tettoie di protezione realizzata con elementi di ponteggio a sistema tubo-giunto, con valutazione riferita al singolo giunto: trasporto, assemblaggio e smontaggio della struttura</t>
  </si>
  <si>
    <t>Struttura di sostegno metallica per tettoie di protezione realizzata con elementi di ponteggio a sistema tubo-giunto, con valutazione riferita al singolo giunto: costo di utilizzo del materiale per un anno</t>
  </si>
  <si>
    <t>S.03.</t>
  </si>
  <si>
    <t>BARACCAMENTI E SERVIZI IGIENICO-ASSISTENZIALI</t>
  </si>
  <si>
    <t>Prefabbricato modulare componibile, con possibilità di aggregazione verticale e orizzontale, costituito da una struttura in profili di acciaio (montanti angolari, tetto e basamento) e pannelli di tamponatura rimovibili. Tetto in lamiera zincata da 6/10 dotato di struttura che permette il sollevamento dall'alto o di tasche per il sollevamento con carrello elevatore, soffitto e pareti in pannelli sandwich da 40 mm, con due lamiere d'acciaio zincate e preverniciate intercapedine in schiuma di poliuretano espanso autoestinguente densità 40 kg/mc, pavimenti in pannelli di agglomerato di legno truciolare idrofugo con piano di calpestio in piastrelle di vinile omogeneo, serramenti in alluminio anodizzato con barre di protezione esterne, impianto elettrico rispondente alla legge 46/90, con conduttori con grado di isolamento 1000 V, tubazioni e scatole in materiale termoplastico autoestinguente e interruttore generale magnetotermico differenziale: soluzioni per mense, uffici e spogliatoi, con una finestra e portoncino esterno; costo di utilizzo della soluzione per un mese (esclusi gli arredi): dimensioni 4920 mm x 2460 mm con altezza pari a 2400 mm</t>
  </si>
  <si>
    <t>Prefabbricato modulare componibile, con possibilità di aggregazione verticale e orizzontale, costituito da una struttura in profili di acciaio (montanti angolari, tetto e basamento) e pannelli di tamponatura rimovibili. Tetto in lamiera zincata da 6/10 dotato di struttura che permette il sollevamento dall'alto o di tasche per il sollevamento con carrello elevatore, soffitto e pareti in pannelli sandwich da 40 mm, con due lamiere d'acciaio zincate e preverniciate intercapedine in schiuma di poliuretano espanso autoestinguente densità 40 kg/mc, pavimenti in pannelli di agglomerato di legno truciolare idrofugo con piano di calpestio in piastrelle di vinile omogeneo, serramenti in alluminio anodizzato con barre di protezione esterne, impianto elettrico rispondente alla legge 46/90, con conduttori con grado di isolamento 1000 V, tubazioni e scatole in materiale termoplastico autoestinguente e interruttore generale magnetotermico differenziale: soluzioni per mense, uffici e spogliatoi, con una finestra e portoncino esterno; costo di utilizzo della soluzione per un mese (esclusi gli arredi): dimensioni 4920 mm x 2460 mm con altezza pari a 2700 mm</t>
  </si>
  <si>
    <t>Prefabbricato modulare componibile, con possibilità di aggregazione verticale e orizzontale, costituito da una struttura in profili di acciaio (montanti angolari, tetto e basamento) e pannelli di tamponatura rimovibili. Tetto in lamiera zincata da 6/10 dotato di struttura che permette il sollevamento dall'alto o di tasche per il sollevamento con carrello elevatore, soffitto e pareti in pannelli sandwich da 40 mm, con due lamiere d'acciaio zincate e preverniciate intercapedine in schiuma di poliuretano espanso autoestinguente densità 40 kg/mc, pavimenti in pannelli di agglomerato di legno truciolare idrofugo con piano di calpestio in piastrelle di vinile omogeneo, serramenti in alluminio anodizzato con barre di protezione esterne, impianto elettrico rispondente alla legge 46/90, con conduttori con grado di isolamento 1000 V, tubazioni e scatole in materiale termoplastico autoestinguente e interruttore generale magnetotermico differenziale: soluzioni per mense, uffici e spogliatoi, con una finestra e portoncino esterno; costo di utilizzo della soluzione per un mese (esclusi gli arredi): dimensioni 6000 mm x 2460 mm con altezza pari a 2400 mm</t>
  </si>
  <si>
    <t>Prefabbricato modulare componibile, con possibilità di aggregazione verticale e orizzontale, costituito da una struttura in profili di acciaio (montanti angolari, tetto e basamento) e pannelli di tamponatura rimovibili. Tetto in lamiera zincata da 6/10 dotato di struttura che permette il sollevamento dall'alto o di tasche per il sollevamento con carrello elevatore, soffitto e pareti in pannelli sandwich da 40 mm, con due lamiere d'acciaio zincate e preverniciate intercapedine in schiuma di poliuretano espanso autoestinguente densità 40 kg/mc, pavimenti in pannelli di agglomerato di legno truciolare idrofugo con piano di calpestio in piastrelle di vinile omogeneo, serramenti in alluminio anodizzato con barre di protezione esterne, impianto elettrico rispondente alla legge 46/90, con conduttori con grado di isolamento 1000 V, tubazioni e scatole in materiale termoplastico autoestinguente e interruttore generale magnetotermico differenziale: soluzioni per mense, uffici e spogliatoi, con una finestra e portoncino esterno; costo di utilizzo della soluzione per un mese (esclusi gli arredi): dimensioni 6000 mm x 2460 mm con altezza pari a 2700 mm</t>
  </si>
  <si>
    <t>Prefabbricato modulare componibile, con possibilità di aggregazione verticale e orizzontale, costituito da una struttura in profili di acciaio (montanti angolari, tetto e basamento) e pannelli di tamponatura rimovibili. Tetto in lamiera zincata da 6/10 dotato di struttura che permette il sollevamento dall'alto o di tasche per il sollevamento con carrello elevatore, soffitto e pareti in pannelli sandwich da 40 mm, con due lamiere d'acciaio zincate e preverniciate intercapedine in schiuma di poliuretano espanso autoestinguente densità 40 kg/mc, pavimenti in pannelli di agglomerato di legno truciolare idrofugo con piano di calpestio in piastrelle di vinile omogeneo, serramenti in alluminio anodizzato con barre di protezione esterne, impianto elettrico rispondente alla legge 46/90, con conduttori con grado di isolamento 1000 V, tubazioni e scatole in materiale termoplastico autoestinguente e interruttore generale magnetotermico differenziale: soluzioni per mense, uffici e spogliatoi, con una finestra e portoncino esterno; costo di utilizzo mese (esclusi gli arredi): altezza pari a 2400 mm</t>
  </si>
  <si>
    <t>Prefabbricato modulare componibile, con possibilità di aggregazione verticale e orizzontale, costituito da una struttura in profili di acciaio (montanti angolari, tetto e basamento) e pannelli di tamponatura rimovibili. Tetto in lamiera zincata da 6/10 dotato di struttura che permette il sollevamento dall'alto o di tasche per il sollevamento con carrello elevatore, soffitto e pareti in pannelli sandwich da 40 mm, con due lamiere d'acciaio zincate e preverniciate intercapedine in schiuma di poliuretano espanso autoestinguente densità 40 kg/mc, pavimenti in pannelli di agglomerato di legno truciolare idrofugo con piano di calpestio in piastrelle di vinile omogeneo, serramenti in alluminio anodizzato con barre di protezione esterne, impianto elettrico rispondente alla legge 46/90, con conduttori con grado di isolamento 1000 V, tubazioni e scatole in materiale termoplastico autoestinguente e interruttore generale magnetotermico differenziale: soluzioni per mense, uffici e spogliatoi, con una finestra e portoncino esterno; costo di utilizzo mese (esclusi gli arredi): altezza pari a 2700 mm</t>
  </si>
  <si>
    <t>S.03.001.004</t>
  </si>
  <si>
    <t>Trasporto in cantiere, montaggio e smontaggio di baraccamenti modulari componibili, compreso allacciamenti alle reti di servizi</t>
  </si>
  <si>
    <t>Prefabbricato monoblocco con pannelli di tamponatura strutturali, tetto in lamiera grecata zincata, soffitto in doghe preverniciate con uno strato di lana di roccia, pareti in pannelli sandwich da 50 mm, con due lamiere d'acciaio zincate e preverniciate coibentate con poliuretano espanso autoestinguente, pavimento in lastre di legno truciolare idrofugo con piano di calpestio in guaina di pvc pesante, serramenti in alluminio anodizzato con barre di protezione esterne, impianto elettrico canalizzato rispondente alla legge 46/90, interruttore generale magnetotermico differenziale, tubazioni e scatole in materiale termoplastico autoestinguente, soluzione per mense, spogliatoi, guardiole, con una finestra e portoncino esterno semivetrato; costo di utilizzo della soluzione per un mese (esclusi gli arredi): dimensioni 4500 x 2400 mm con altezza pari a 2400 mm</t>
  </si>
  <si>
    <t>Prefabbricato monoblocco con pannelli di tamponatura strutturali, tetto in lamiera grecata zincata, soffitto in doghe preverniciate con uno strato di lana di roccia, pareti in pannelli sandwich da 50 mm, con due lamiere d'acciaio zincate e preverniciate coibentate con poliuretano espanso autoestinguente, pavimento in lastre di legno truciolare idrofugo con piano di calpestio in guaina di pvc pesante, serramenti in alluminio anodizzato con barre di protezione esterne, impianto elettrico canalizzato rispondente alla legge 46/90, interruttore generale magnetotermico differenziale, tubazioni e scatole in materiale termoplastico autoestinguente, soluzione per mense, spogliatoi, guardiole, con una finestra e portoncino esterno semivetrato; costo di utilizzo della soluzione per un mese (esclusi gli arredi): dimensioni 4500 x 2400 mm con altezza pari a 2700 mm</t>
  </si>
  <si>
    <t>Prefabbricato monoblocco con pannelli di tamponatura strutturali, tetto in lamiera grecata zincata, soffitto in doghe preverniciate con uno strato di lana di roccia, pareti in pannelli sandwich da 50 mm, con due lamiere d'acciaio zincate e preverniciate coibentate con poliuretano espanso autoestinguente, pavimento in lastre di legno truciolare idrofugo con piano di calpestio in guaina di pvc pesante, serramenti in alluminio anodizzato con barre di protezione esterne, impianto elettrico canalizzato rispondente alla legge 46/90, interruttore generale magnetotermico differenziale, tubazioni e scatole in materiale termoplastico autoestinguente, soluzione per mense, spogliatoi, guardiole, con una finestra e portoncino esterno semivetrato; costo di utilizzo della soluzione per un mese (esclusi gli arredi): dimensioni 5000 x 2400 mm con altezza pari a 2400 mm</t>
  </si>
  <si>
    <t>Prefabbricato monoblocco con pannelli di tamponatura strutturali, tetto in lamiera grecata zincata, soffitto in doghe preverniciate con uno strato di lana di roccia, pareti in pannelli sandwich da 50 mm, con due lamiere d'acciaio zincate e preverniciate coibentate con poliuretano espanso autoestinguente, pavimento in lastre di legno truciolare idrofugo con piano di calpestio in guaina di pvc pesante, serramenti in alluminio anodizzato con barre di protezione esterne, impianto elettrico canalizzato rispondente alla legge 46/90, interruttore generale magnetotermico differenziale, tubazioni e scatole in materiale termoplastico autoestinguente, soluzione per mense, spogliatoi, guardiole, con una finestra e portoncino esterno semivetrato; costo di utilizzo della soluzione per un mese (esclusi gli arredi): dimensioni 5500 x 2400 mm con altezza pari a 2400 mm</t>
  </si>
  <si>
    <t>Prefabbricato monoblocco con pannelli di tamponatura strutturali, tetto in lamiera grecata zincata, soffitto in doghe preverniciate con uno strato di lana di roccia, pareti in pannelli sandwich da 50 mm, con due lamiere d'acciaio zincate e preverniciate coibentate con poliuretano espanso autoestinguente, pavimento in lastre di legno truciolare idrofugo con piano di calpestio in guaina di pvc pesante, serramenti in alluminio anodizzato con barre di protezione esterne, impianto elettrico canalizzato rispondente alla legge 46/90, interruttore generale magnetotermico differenziale, tubazioni e scatole in materiale termoplastico autoestinguente, soluzione per mense, spogliatoi, guardiole, con una finestra e portoncino esterno semivetrato; costo di utilizzo della soluzione per un mese (esclusi gli arredi): dimensioni 5000 x 2400 mm con altezza pari a 2700 mm</t>
  </si>
  <si>
    <t>Prefabbricato monoblocco con pannelli di tamponatura strutturali, tetto in lamiera grecata zincata, soffitto in doghe preverniciate con uno strato di lana di roccia, pareti in pannelli sandwich da 50 mm, con due lamiere d'acciaio zincate e preverniciate coibentate con poliuretano espanso autoestinguente, pavimento in lastre di legno truciolare idrofugo con piano di calpestio in guaina di pvc pesante, serramenti in alluminio anodizzato con barre di protezione esterne, impianto elettrico canalizzato rispondente alla legge 46/90, interruttore generale magnetotermico differenziale, tubazioni e scatole in materiale termoplastico autoestinguente, soluzione per mense, spogliatoi, guardiole, con una finestra e portoncino esterno semivetrato; costo di utilizzo della soluzione per un mese (esclusi gli arredi): dimensioni 5500 x 2400 mm con altezza pari a 2700 mm</t>
  </si>
  <si>
    <t>Prefabbricato monoblocco con pannelli di tamponatura strutturali, tetto in lamiera grecata zincata, soffitto in doghe preverniciate con uno strato di lana di roccia, pareti in pannelli sandwich da 50 mm, con due lamiere d'acciaio zincate e preverniciate coibentate con poliuretano espanso autoestinguente, pavimento in lastre di legno truciolare idrofugo con piano di calpestio in guaina di pvc pesante, serramenti in alluminio anodizzato con barre di protezione esterne, impianto elettrico canalizzato rispondente alla legge 46/90, interruttore generale magnetotermico differenziale, tubazioni e scatole in materiale termoplastico autoestinguente, soluzione per mense, spogliatoi, guardiole, con una finestra e portoncino esterno semivetrato; costo di utilizzo della soluzione per un mese (esclusi gli arredi): dimensioni 6000 x 2400 mm con altezza pari a 2400 mm</t>
  </si>
  <si>
    <t>Prefabbricato monoblocco con pannelli di tamponatura strutturali, tetto in lamiera grecata zincata, soffitto in doghe preverniciate con uno strato di lana di roccia, pareti in pannelli sandwich da 50 mm, con due lamiere d'acciaio zincate e preverniciate coibentate con poliuretano espanso autoestinguente, pavimento in lastre di legno truciolare idrofugo con piano di calpestio in guaina di pvc pesante, serramenti in alluminio anodizzato con barre di protezione esterne, impianto elettrico canalizzato rispondente alla legge 46/90, interruttore generale magnetotermico differenziale, tubazioni e scatole in materiale termoplastico autoestinguente, soluzione per mense, spogliatoi, guardiole, con una finestra e portoncino esterno semivetrato; costo di utilizzo della soluzione per un mese (esclusi gli arredi): dimensioni 6000 x 2400 mm con altezza pari a 2700 mm</t>
  </si>
  <si>
    <t>S.03.001.006</t>
  </si>
  <si>
    <t>Trasporto in cantiere, posizionamento e rimozione di monoblocco prefabbricato con pannelli di tamponatura strutturali, compreso allacciamenti alle reti di servizi</t>
  </si>
  <si>
    <t>Prefabbricato monoblocco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legge 46/90, interruttore generale magnetotermico differenziale, tubazioni e scatole in materiale termoplastico autoestinguente; costo di utilizzo della soluzione per un soluzione composta da due vasi alla turca completi di cassetta di scarico (in cabine separate con finestrino a vasistas) e un lavabo con rubinetterie in acciaio per acqua fredda, un finestrino a vasistas e un portoncino esterno semivetrato, dimensioni 3150 x 2400 mm con mese: altezza pari a 2400 mm</t>
  </si>
  <si>
    <t>Prefabbricato monoblocco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legge 46/90, interruttore generale magnetotermico differenziale, tubazioni e scatole in materiale termoplastico autoestinguente; costo di utilizzo della soluzione per un soluzione composta da due vasi completi di cassetta di scarico (in cabine separate con finestrino a vasistas), due piatti doccia (in cabine separate con finestrino a vasistas), un lavabo con rubinetterie e uno scaldabagno da 80 l per produzione di acqua calda, due finestre mese: a vasistas e un portoncino di ingresso semivetrato, dimensioni 3600 x 2400 mm</t>
  </si>
  <si>
    <t>Prefabbricato monoblocco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legge 46/90, interruttore generale magnetotermico differenziale, tubazioni e scatole in materiale termoplastico autoestinguente; costo di utilizzo della soluzione per un soluzione composta da quattro vasi completi di cassetta di scarico (in cabine separate con finestrino a vasistas), due orinatoi e un lavabo con rubinetterie, con due finestre, un mese: portoncino esterno semivetrato, dimensioni 4800 x 2400 mm</t>
  </si>
  <si>
    <t>Prefabbricato monoblocco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legge 46/90, interruttore generale magnetotermico differenziale, tubazioni e scatole in materiale termoplastico autoestinguente; costo di utilizzo della soluzione per un soluzione composta da quattro vasi completi di cassetta di scarico (in cabine separate con finestrino a vasistas), quattro docce (in cabine separate con finestrino a vasistas), tre lavabi completi di rubinetterie e uno scaldabagno da 200 l, una finestra a vasistas e un portoncino mese: esterno semivetrato, dimensioni 7200 x 2400 mm</t>
  </si>
  <si>
    <t>Prefabbricato monoblocco per bagni, costituito da struttura in acciaio zincato a caldo e pannelli di tamponatura, pareti in pannelli sandwich da 50 mm, con due lamiere d'acciaio zincate e preverniciate da 5/10 con poliuretano espanso autoestinguente, pavimenti in lastre di legno truciolare idrofugo con piano di calpestio in piastrelle di ceramica, serramenti in alluminio anodizzato con barre di protezione esterne, impianto elettrico canalizzato rispondente alla legge 46/90, interruttore generale magnetotermico differenziale, tubazioni e scatole in materiale termoplastico autoestinguente; costo di utilizzo della soluzione per un mese: trasporto in cantiere, posizionamento e rimozione, compreso allacciamenti alle reti di servizi</t>
  </si>
  <si>
    <t>S.04.</t>
  </si>
  <si>
    <t>SEGNALETICA DI SICUREZZA AZIENDALE</t>
  </si>
  <si>
    <t>Cartelli di pericolo (colore giallo), conformi al Dlgs 81/08, in lamiera di alluminio 5/10, con pellicola adesiva rifrangente; costo di utilizzo mensile: 350 x 350 mm</t>
  </si>
  <si>
    <t>Cartelli di pericolo (colore giallo), conformi al Dlgs 81/08, in lamiera di alluminio 5/10, con pellicola adesiva rifrangente; costo di utilizzo mensile: 350 x 125 mm</t>
  </si>
  <si>
    <t>Cartelli di pericolo (colore giallo), conformi al Dlgs 81/08, in lamiera di alluminio 5/10, con pellicola adesiva rifrangente; costo di utilizzo mensile: 500 x 330 mm</t>
  </si>
  <si>
    <t>Cartelli di pericolo (colore giallo), conformi al Dlgs 81/08, in lamiera di alluminio 5/10, con pellicola adesiva rifrangente; costo di utilizzo mensile: triangolare, lato 350 mm</t>
  </si>
  <si>
    <t>Cartelli di divieto (colore rosso), conformi al Dlgs 81/08, in lamiera di alluminio 5/10, con pellicola adesiva rifrangente; costo di utilizzo mensile: 115 x 160 mm</t>
  </si>
  <si>
    <t>Cartelli di divieto (colore rosso), conformi al Dlgs 81/08, in lamiera di alluminio 5/10, con pellicola adesiva rifrangente; costo di utilizzo mensile: 270 x 330 mm</t>
  </si>
  <si>
    <t>Cartelli di divieto (colore rosso), conformi al Dlgs 81/08, in lamiera di alluminio 5/10, con pellicola adesiva rifrangente; costo di utilizzo mensile: 270 x 370 mm</t>
  </si>
  <si>
    <t>Cartelli di divieto (colore rosso), conformi al Dlgs 81/08, in lamiera di alluminio 5/10, con pellicola adesiva rifrangente; costo di utilizzo mensile: 270 x 430 mm</t>
  </si>
  <si>
    <t>Cartelli di divieto (colore rosso), conformi al Dlgs 81/08, in lamiera di alluminio 5/10, con pellicola adesiva rifrangente; costo di utilizzo mensile: 435 x 603 mm</t>
  </si>
  <si>
    <t>Cartelli di divieto (colore rosso), conformi al Dlgs 81/08, in lamiera di alluminio 5/10, con pellicola adesiva rifrangente; costo di utilizzo mensile: 350 x 125 mm</t>
  </si>
  <si>
    <t>Cartelli di divieto (colore rosso), conformi al Dlgs 81/08, in lamiera di alluminio 5/10, con pellicola adesiva rifrangente; costo di utilizzo mensile: 500 x 330 mm</t>
  </si>
  <si>
    <t>Cartelli di divieto (colore rosso), conformi al Dlgs 81/08, in lamiera di alluminio 5/10, con pellicola adesiva rifrangente; costo di utilizzo mensile: 700 x 500 mm</t>
  </si>
  <si>
    <t>Cartelli di obbligo (colore blu), conformi al Dlgs 81/08, in lamiera di alluminio 5/10, con pellicola adesiva rifrangente; costo di utilizzo mensile: 270 x 370 mm</t>
  </si>
  <si>
    <t>Cartelli di obbligo (colore blu), conformi al Dlgs 81/08, in lamiera di alluminio 5/10, con pellicola adesiva rifrangente; costo di utilizzo mensile: 350 x 125 mm</t>
  </si>
  <si>
    <t>Cartelli di obbligo (colore blu), conformi al Dlgs 81/08, in lamiera di alluminio 5/10, con pellicola adesiva rifrangente; costo di utilizzo mensile: 500 x 330 mm</t>
  </si>
  <si>
    <t>Cartelli di obbligo (colore blu), conformi al Dlgs 81/08, in lamiera di alluminio 5/10, con pellicola adesiva rifrangente; costo di utilizzo mensile: 700 x 500 mm</t>
  </si>
  <si>
    <t>Cartelli per le attrezzature antincendio (colore rosso) conformi al Dlgs 81/08, in lamiera di alluminio 5/10; costo di utilizzo mensile: monofacciale, con pellicola adesiva rifrangente: 100 x 133 mm</t>
  </si>
  <si>
    <t>Cartelli per le attrezzature antincendio (colore rosso) conformi al Dlgs 81/08, in lamiera di alluminio 5/10; costo di utilizzo mensile: monofacciale, con pellicola adesiva rifrangente: 250 x 310 mm</t>
  </si>
  <si>
    <t>S.04.001.005</t>
  </si>
  <si>
    <t>Cartelli per le attrezzature antincendio (colore rosso) conformi al Dlgs 81/08, in lamiera di alluminio 5/10; costo di utilizzo mensile: bifacciale, con pellicola adesiva rifrangente, 250 x 310 mm</t>
  </si>
  <si>
    <t>Cartelli per le attrezzature antincendio (colore rosso) conformi al Dlgs 81/08, in lamiera di alluminio 5/10; costo di utilizzo mensile: monofacciale fotoluminescente: 250 x 310 mm</t>
  </si>
  <si>
    <t>Cartelli per le attrezzature antincendio (colore rosso) conformi al Dlgs 81/08, in lamiera di alluminio 5/10; costo di utilizzo mensile: monofacciale fotoluminescente: 400 x 400 mm</t>
  </si>
  <si>
    <t>Cartelli di salvataggio (colore verde), conformi al Dlgs 81/08, in lamiera di alluminio 5/10; costo di utilizzo mensile: monofacciale, con pellicola adesiva rifrangente: 250 x 250 mm</t>
  </si>
  <si>
    <t>Cartelli di salvataggio (colore verde), conformi al Dlgs 81/08, in lamiera di alluminio 5/10; costo di utilizzo mensile: monofacciale, con pellicola adesiva rifrangente: 250 x 310 mm</t>
  </si>
  <si>
    <t>Cartelli di salvataggio (colore verde), conformi al Dlgs 81/08, in lamiera di alluminio 5/10; costo di utilizzo mensile: monofacciale, con pellicola adesiva rifrangente: 375 x 175 mm</t>
  </si>
  <si>
    <t>Cartelli di salvataggio (colore verde), conformi al Dlgs 81/08, in lamiera di alluminio 5/10; costo di utilizzo mensile: monofacciale, con pellicola adesiva rifrangente: 400 x 500 mm</t>
  </si>
  <si>
    <t>Cartelli di salvataggio (colore verde), conformi al Dlgs 81/08, in lamiera di alluminio 5/10; costo di utilizzo mensile: monofacciale fotoluminescente: 250 x 250 mm</t>
  </si>
  <si>
    <t>Cartelli di salvataggio (colore verde), conformi al Dlgs 81/08, in lamiera di alluminio 5/10; costo di utilizzo mensile: monofacciale fotoluminescente: 250 x 310 mm</t>
  </si>
  <si>
    <t>Cartelli di salvataggio (colore verde), conformi al Dlgs 81/08, in lamiera di alluminio 5/10; costo di utilizzo mensile: monofacciale fotoluminescente: 400 x 400 mm</t>
  </si>
  <si>
    <t>Cartelli riportanti indicazioni associate di avvertimento, divieto e prescrizione, conformi al Dlgs 81/08, in lamiera di alluminio 5/10, con pellicola adesiva rifrangente; costo di utilizzo mensile: 125 x 185 mm</t>
  </si>
  <si>
    <t>Cartelli riportanti indicazioni associate di avvertimento, divieto e prescrizione, conformi al Dlgs 81/08, in lamiera di alluminio 5/10, con pellicola adesiva rifrangente; costo di utilizzo mensile: 300 x 200 mm</t>
  </si>
  <si>
    <t>Cartelli riportanti indicazioni associate di avvertimento, divieto e prescrizione, conformi al Dlgs 81/08, in lamiera di alluminio 5/10, con pellicola adesiva rifrangente; costo di utilizzo mensile: 330 x 500 mm</t>
  </si>
  <si>
    <t>Cartelli riportanti indicazioni associate di avvertimento, divieto e prescrizione, conformi al Dlgs 81/08, in lamiera di alluminio 5/10, con pellicola adesiva rifrangente; costo di utilizzo mensile: 500 x 590 mm</t>
  </si>
  <si>
    <t>Cartelli riportanti indicazioni associate di avvertimento, divieto e prescrizione, conformi al Dlgs 81/08, in lamiera di alluminio 5/10, con pellicola adesiva rifrangente; costo di utilizzo mensile: 600 x 400 mm</t>
  </si>
  <si>
    <t>Cartelli riportanti indicazioni associate di avvertimento, divieto e prescrizione, conformi al Dlgs 81/08, in lamiera di alluminio 5/10, con pellicola adesiva rifrangente; costo di utilizzo mensile: 500 x 700 mm</t>
  </si>
  <si>
    <t>S.04.001.010</t>
  </si>
  <si>
    <t>Posizionamento a parete o altri supporti verticali di cartelli di sicurezza, con adeguati sistemi di fissaggio</t>
  </si>
  <si>
    <t>Paletto zincato con sistema antirotazione per il sostegno della segnaletica di sicurezza; costo di utilizzo del palo per un mese: diametro del palo pari a 48 mm: altezza 2 m</t>
  </si>
  <si>
    <t>Paletto zincato con sistema antirotazione per il sostegno della segnaletica di sicurezza; costo di utilizzo del palo per un mese: diametro del palo pari a 48 mm: altezza 3 m</t>
  </si>
  <si>
    <t>Paletto zincato con sistema antirotazione per il sostegno della segnaletica di sicurezza; costo di utilizzo del palo per un mese: diametro del palo pari a 48 mm: altezza 3,30 m</t>
  </si>
  <si>
    <t>Paletto zincato con sistema antirotazione per il sostegno della segnaletica di sicurezza; costo di utilizzo del palo per un mese: diametro del palo pari a 48 mm: altezza 4 m</t>
  </si>
  <si>
    <t>Paletto zincato con sistema antirotazione per il sostegno della segnaletica di sicurezza; costo di utilizzo del palo per un mese: diametro del palo pari a 48 mm: altezza 6 m</t>
  </si>
  <si>
    <t>Paletto zincato con sistema antirotazione per il sostegno della segnaletica di sicurezza; costo di utilizzo del palo per un mese: diametro del palo pari a 60 mm: altezza 2 m</t>
  </si>
  <si>
    <t>Paletto zincato con sistema antirotazione per il sostegno della segnaletica di sicurezza; costo di utilizzo del palo per un mese: diametro del palo pari a 60 mm: altezza 3 m</t>
  </si>
  <si>
    <t>Paletto zincato con sistema antirotazione per il sostegno della segnaletica di sicurezza; costo di utilizzo del palo per un mese: diametro del palo pari a 60 mm: altezza 3,30 m</t>
  </si>
  <si>
    <t>Paletto zincato con sistema antirotazione per il sostegno della segnaletica di sicurezza; costo di utilizzo del palo per un mese: diametro del palo pari a 60 mm: altezza 4 m</t>
  </si>
  <si>
    <t>Paletto zincato con sistema antirotazione per il sostegno della segnaletica di sicurezza; costo di utilizzo del palo per un mese: diametro del palo pari a 60 mm: altezza 6 m</t>
  </si>
  <si>
    <t>S.04.001.013</t>
  </si>
  <si>
    <t>Plinto per posizionamento di palo, in calcestruzzo confezionato con dosaggio di 300 kg/mc, compreso scavo, esclusa la fornitura del palo</t>
  </si>
  <si>
    <t>Base mobile circolare per pali di diametro 48 mm, non inclusi nel prezzo: costo di utilizzo del materiale per un mese</t>
  </si>
  <si>
    <t>Base mobile circolare per pali di diametro 48 mm, non inclusi nel prezzo: posizionamento in opera e successiva rimozione</t>
  </si>
  <si>
    <t>S.05.</t>
  </si>
  <si>
    <t>SEGNALAZIONE DI CANTIERI STRADALI</t>
  </si>
  <si>
    <t>Delineatore flessibile in gomma bifacciale, con 6 inserti di rifrangenza di classe 2 (in osservanza del Regolamento di attuazione del Codice della strada, fig. II 392), usato per segnalare ed evidenziare zone di lavoro di lunga durata, deviazioni, incanalamenti e costo di utilizzo di ogni delineatore per tutta la durata della segnalazione, compreso eventuali separazioni dei sensi di marcia: perdite e/o danneggiamenti</t>
  </si>
  <si>
    <t>Delineatore flessibile in gomma bifacciale, con 6 inserti di rifrangenza di classe 2 (in osservanza del Regolamento di attuazione del Codice della strada, fig. II 392), usato per segnalare ed evidenziare zone di lavoro di lunga durata, deviazioni, incanalamenti e allestimento in opera e successiva rimozione di ogni delineatore con utilizzo di idoneo collante, compresi eventuali riposizionamenti a seguito di spostamenti provocati da mezzi in separazioni dei sensi di marcia: marcia</t>
  </si>
  <si>
    <t>Coni in gomma con rifrangenza di classe 2 (in osservanza del Regolamento di attuazione del Codice della strada, fig. II 396), utilizzati per delineare zone di lavoro o operazioni di altezza del cono pari a 30 cm, con 2 fasce rifrangenti; costo di utilizzo di ogni cono per un manutenzione ordinaria di breve durata: mese, compreso eventuali perdite e/o danneggiamenti</t>
  </si>
  <si>
    <t>Coni in gomma con rifrangenza di classe 2 (in osservanza del Regolamento di attuazione del Codice della strada, fig. II 396), utilizzati per delineare zone di lavoro o operazioni di altezza del cono pari a 50 cm, con 3 fasce rifrangenti; costo di utilizzo di ogni cono per un manutenzione ordinaria di breve durata: mese, compreso eventuali perdite e/o danneggiamenti</t>
  </si>
  <si>
    <t>Coni in gomma con rifrangenza di classe 2 (in osservanza del Regolamento di attuazione del Codice della strada, fig. II 396), utilizzati per delineare zone di lavoro o operazioni di altezza del cono pari a 75 cm, con 3 fasce rifrangenti; costo di utilizzo di ogni cono per un manutenzione ordinaria di breve durata: mese, compreso eventuali perdite e/o danneggiamenti</t>
  </si>
  <si>
    <t>Coni in gomma con rifrangenza di classe 2 (in osservanza del Regolamento di attuazione del Codice della strada, fig. II 396), utilizzati per delineare zone di lavoro o operazioni di piazzamento e successiva rimozione di ogni cono, compresi eventuali riposizionamenti a manutenzione ordinaria di breve durata: seguito di spostamenti provocati da mezzi in marcia</t>
  </si>
  <si>
    <t>S.05.001.007</t>
  </si>
  <si>
    <t>S.05.001.008</t>
  </si>
  <si>
    <t>Segnaletica di preavviso su supporto mobile costituita da cartelli in lamiera di alluminio spessore 25/10 mm e rifrangenza classe 2, conformi alle norme stabilite dal Codice della Strada e dal Regolamento di attuazione, posta su un veicolo da lavoro o su un carrello apposito da pagarsi a parte: segnale di preavviso mobile 360 x 220 cm (in osservanza del Regolamento di attuazione del Codice della strada, fig. II 400), formato dalla composizione di tre cartelli (segnale lavori, segnale corsie disponibili e un pannello integrativo indicante la distanza del cantiere), con 5 luci gialle lampeggianti; costo di utilizzo della segnalazione completa per un mese</t>
  </si>
  <si>
    <t>S.05.001.009</t>
  </si>
  <si>
    <t>Segnaletica di preavviso su supporto mobile costituita da cartelli in lamiera di alluminio spessore 25/10 mm e rifrangenza classe 2, conformi alle norme stabilite dal Codice della Strada e dal Regolamento di attuazione, posta su un veicolo da lavoro o su un carrello apposito da pagarsi a parte: segnale di preavviso mobile 360 x 220 cm (in osservanza del Regolamento di attuazione del Codice della strada, fig. II 400), formato dalla composizione di tre cartelli (segnale lavori, segnale corsie disponibili e un pannello integrativo indicante la distanza del cantiere), con 5 segnale di protezione mobile 360 x 220 cm (in osservanza del Regolamento di attuazione del Codice della strada, fig. II 401), costituito da pannello a strisce bianche e rosse contenente segnale di passaggio obbligatorio con freccia orientabile, integrato con 23 luci di colore giallo lampeggianti; costo di utilizzo della segnalazione completa per un mese</t>
  </si>
  <si>
    <t>Delimitazione di cantieri temporanei costituito da cartelli e barriere (strisce bianche e rosse) conformi alle norme stabilite dal Codice della Strada e dal Regolamento di attuazione, in lamiera di acciaio spessore 10/10 mm con scatolatura perimetrale di rinforzo e attacchi universali saldati sul retro: barriera normale di delimitazione per cantieri stradali (in osservanza del Regolamento di attuazione del Codice della strada, fig. II 392), costituita da due cavalletti metallici corredati da una fascia metallica, altezza 200 mm, con strisce alternate oblique, rifrangenti in classe 1; costo di utilizzo della barriera per un mese: lunghezza pari a 1200 mm</t>
  </si>
  <si>
    <t>Delimitazione di cantieri temporanei costituito da cartelli e barriere (strisce bianche e rosse) conformi alle norme stabilite dal Codice della Strada e dal Regolamento di attuazione, in lamiera di acciaio spessore 10/10 mm con scatolatura perimetrale di rinforzo e attacchi universali saldati sul retro: barriera normale di delimitazione per cantieri stradali (in osservanza del Regolamento di attuazione del Codice della strada, fig. II 392), costituita da due cavalletti metallici corredati da una fascia metallica, altezza 200 mm, con strisce alternate oblique, rifrangenti in classe 1; costo di utilizzo della barriera per un mese: lunghezza pari a 1500 mm</t>
  </si>
  <si>
    <t>Delimitazione di cantieri temporanei costituito da cartelli e barriere (strisce bianche e rosse) conformi alle norme stabilite dal Codice della Strada e dal Regolamento di attuazione, in lamiera di acciaio spessore 10/10 mm con scatolatura perimetrale di rinforzo e attacchi universali saldati sul retro: barriera normale di delimitazione per cantieri stradali (in osservanza del Regolamento di attuazione del Codice della strada, fig. II 392), costituita da due cavalletti metallici corredati da una fascia metallica, altezza 200 mm, con strisce alternate oblique, rifrangenti in classe 1; costo di utilizzo della barriera per un mese: lunghezza pari a 1800 mm</t>
  </si>
  <si>
    <t>S.05.001.013</t>
  </si>
  <si>
    <t>Pannello di delimitazione (in osservanza del Regolamento di attuazione del Codice della strada, fig. II 394) per evidenziare i bordi longitudinali delle zone di lavoro; costo di utilizzo del pannello per un mese: dimensioni 20 x 80 cm, rifrangenza di classe 1</t>
  </si>
  <si>
    <t>Pannello di delimitazione (in osservanza del Regolamento di attuazione del Codice della strada, fig. II 394) per evidenziare i bordi longitudinali delle zone di lavoro; costo di utilizzo del pannello per un mese: dimensioni 20 x 80 cm, rifrangenza di classe 2</t>
  </si>
  <si>
    <t>Sacchetto di appesantimento per stabilizzare supporti mobili (cavalletti, basi per pali, sostegni) in pvc di colore arancio, dimensione 60 x 40 cm: riempito con graniglia di pietra, peso 13 kg</t>
  </si>
  <si>
    <t>Sacchetto di appesantimento per stabilizzare supporti mobili (cavalletti, basi per pali, sostegni) in pvc di colore arancio, dimensione 60 x 40 cm: con tappo ermetico riempibile con acqua o sabbia</t>
  </si>
  <si>
    <t>S.05.001.016</t>
  </si>
  <si>
    <t>Posizionamento in opera di cavalletto per sostegno mobile della segnaletica stradale (non incluso nel prezzo) e successiva rimozione</t>
  </si>
  <si>
    <t>S.05.001.017</t>
  </si>
  <si>
    <t>Montaggio o smontaggio di cartelli e segnali vari su sostegno tubolare o ad U preesistente con un solo attacco</t>
  </si>
  <si>
    <t>Impianto di preavviso di semaforo in presenza di cantiere (in osservanza del Regolamento di attuazione del Codice della strada, fig. II 404), costituito da cartello triangolare, avente luce lampeggiante gialla nel disco di centro, collocato su palo sagomato di altezza pari a 2 m, base di appesantimento in gomma e cassetta stagna per l'alloggiamento delle batterie (comprese nella valutazione); valutazione riferita all'impianto completo: costo di utilizzo dell'impianto per un mese</t>
  </si>
  <si>
    <t>Impianto di preavviso di semaforo in presenza di cantiere (in osservanza del Regolamento di attuazione del Codice della strada, fig. II 404), costituito da cartello triangolare, avente luce lampeggiante gialla nel disco di centro, collocato su palo sagomato di altezza pari a 2 m, base di appesantimento in gomma e cassetta stagna per l'alloggiamento delle batterie (comprese nella valutazione); valutazione riferita all'impianto completo: posizionamento in opera e successiva rimozione</t>
  </si>
  <si>
    <t>Dispositivo luminoso, ad integrazione delle segnalazioni ordinarie dei cantieri stradali, nelle ore notturne o in caso di scarsa visibilità, di colore giallo, lampeggiante, o rosso, a luce fissa, con lente in polistirolo antiurto, diametro 200 mm, ruotabile a 360 rispetto alla base, funzionamento a batteria (comprese nella valutazione), fotosensore (disattivabile) per il solo funzionamento notturno: dispositivo con lampada alogena, costo di utilizzo per un mese.</t>
  </si>
  <si>
    <t>Dispositivo luminoso, ad integrazione delle segnalazioni ordinarie dei cantieri stradali, nelle ore notturne o in caso di scarsa visibilità, di colore giallo, lampeggiante, o rosso, a luce fissa, con lente in polistirolo antiurto, diametro 200 mm, ruotabile a 360 rispetto alla base, funzionamento a batteria (comprese nella valutazione), fotosensore (disattivabile) per il solo funzionamento notturno: dispositivo con lampada allo xeno, costo di utilizzo per un mese.</t>
  </si>
  <si>
    <t>Dispositivo luminoso, ad integrazione delle segnalazioni ordinarie dei cantieri stradali, nelle ore notturne o in caso di scarsa visibilità, di colore giallo, lampeggiante, o rosso, a luce fissa, con lente in polistirolo antiurto, diametro 200 mm, ruotabile a 360 rispetto alla base, funzionamento a batteria (comprese nella valutazione), fotosensore (disattivabile) per il solo funzionamento notturno: montaggio in opera, su pali, barriere o simili non inclusi nel prezzo, e successiva rimozione</t>
  </si>
  <si>
    <t>Lampeggiatore sincronizzabile, da posizionare in serie per effetto sequenziale, costituito da faro in materiale plastico antiurto, diametro 230 mm, lampada allo xeno, funzionamento a batteria (comprese nella valutazione), dispositivo di sincronizzazione a fotocellula: costo di utilizzo per un mese</t>
  </si>
  <si>
    <t>Lampeggiatore sincronizzabile, da posizionare in serie per effetto sequenziale, costituito da faro in materiale plastico antiurto, diametro 230 mm, lampada allo xeno, funzionamento a batteria (comprese nella valutazione), dispositivo di sincronizzazione a fotocellula: posizionamento in opera e successiva rimozione</t>
  </si>
  <si>
    <t>Impianto di segnalazione luminosa, funzionamento di tipo sequenziale o a semplice lampeggio, costituito da centrale elettronica funzionante a 12 V, cavi, fari di diametro 230 mm posti su pannelli di delimitazione rifrangenti in classe I (completi di basi di sostegno), fotosensore (disattivabile) per il solo funzionamento notturno, funzionamento a batteria: valutazione riferita ad impianto secondo il numero dei fari ed il tipo di lampada: fari con lampada alogena, costo di utilizzo mensile: impianto con 4 fari</t>
  </si>
  <si>
    <t>Impianto di segnalazione luminosa, funzionamento di tipo sequenziale o a semplice lampeggio, costituito da centrale elettronica funzionante a 12 V, cavi, fari di diametro 230 mm posti su pannelli di delimitazione rifrangenti in classe I (completi di basi di sostegno), fotosensore (disattivabile) per il solo funzionamento notturno, funzionamento a batteria: valutazione riferita ad impianto secondo il numero dei fari ed il tipo di lampada: fari con lampada alogena, costo di utilizzo mensile: impianto con 5 fari</t>
  </si>
  <si>
    <t>Impianto di segnalazione luminosa, funzionamento di tipo sequenziale o a semplice lampeggio, costituito da centrale elettronica funzionante a 12 V, cavi, fari di diametro 230 mm posti su pannelli di delimitazione rifrangenti in classe I (completi di basi di sostegno), fotosensore (disattivabile) per il solo funzionamento notturno, funzionamento a batteria: valutazione riferita ad impianto secondo il numero dei fari ed il tipo di lampada: fari con lampada alogena, costo di utilizzo mensile: impianto con 6 fari</t>
  </si>
  <si>
    <t>Impianto di segnalazione luminosa, funzionamento di tipo sequenziale o a semplice lampeggio, costituito da centrale elettronica funzionante a 12 V, cavi, fari di diametro 230 mm posti su pannelli di delimitazione rifrangenti in classe I (completi di basi di sostegno), fotosensore (disattivabile) per il solo funzionamento notturno, funzionamento a batteria: valutazione riferita ad impianto secondo il numero dei fari ed il tipo di lampada: fari con lampada alogena, costo di utilizzo mensile: impianto con 10 fari</t>
  </si>
  <si>
    <t>Impianto di segnalazione luminosa, funzionamento di tipo sequenziale o a semplice lampeggio, costituito da centrale elettronica funzionante a 12 V, cavi, fari di diametro 230 mm posti su pannelli di delimitazione rifrangenti in classe I (completi di basi di sostegno), fotosensore (disattivabile) per il solo funzionamento notturno, funzionamento a batteria: valutazione riferita ad impianto secondo il numero dei fari ed il tipo di lampada: fari con lampada allo xeno, costo di utilizzo mensile: impianto con 4 fari</t>
  </si>
  <si>
    <t>Impianto di segnalazione luminosa, funzionamento di tipo sequenziale o a semplice lampeggio, costituito da centrale elettronica funzionante a 12 V, cavi, fari di diametro 230 mm posti su pannelli di delimitazione rifrangenti in classe I (completi di basi di sostegno), fotosensore (disattivabile) per il solo funzionamento notturno, funzionamento a batteria: valutazione riferita ad impianto secondo il numero dei fari ed il tipo di lampada: fari con lampada allo xeno, costo di utilizzo mensile: impianto con 5 fari</t>
  </si>
  <si>
    <t>Impianto di segnalazione luminosa, funzionamento di tipo sequenziale o a semplice lampeggio, costituito da centrale elettronica funzionante a 12 V, cavi, fari di diametro 230 mm posti su pannelli di delimitazione rifrangenti in classe I (completi di basi di sostegno), fotosensore (disattivabile) per il solo funzionamento notturno, funzionamento a batteria: valutazione riferita ad impianto secondo il numero dei fari ed il tipo di lampada: fari con lampada allo xeno, costo di utilizzo mensile: impianto con 6 fari</t>
  </si>
  <si>
    <t>Impianto di segnalazione luminosa, funzionamento di tipo sequenziale o a semplice lampeggio, costituito da centrale elettronica funzionante a 12 V, cavi, fari di diametro 230 mm posti su pannelli di delimitazione rifrangenti in classe I (completi di basi di sostegno), fotosensore (disattivabile) per il solo funzionamento notturno, funzionamento a batteria: valutazione riferita ad impianto secondo il numero dei fari ed il tipo di lampada: fari con lampada allo xeno, costo di utilizzo mensile: impianto con 10 fari</t>
  </si>
  <si>
    <t>S.05.001.024</t>
  </si>
  <si>
    <t>Allestimento e rimozione per impianto di segnalazione luminosa, come da articolo precedente, compreso posizionamento, allacci ed ogni altro onere; valutazione riferita ad ogni singolo faro</t>
  </si>
  <si>
    <t>Delimitazione provvisoria per la protezione di zone di lavoro in cantieri stradali realizzata mediante barriere prefabbricate tipo New-Jersey, base pari a 62 cm ed altezza pari a 100 cm, realizzate con calcestruzzo di classe uguale o superiore a C35/45 (Rck &gt;= 45 N/mmq) ed idoneamente armate con barre in acciaio ad aderenza migliorata B450 C: costo di utilizzo del materiale per un mese</t>
  </si>
  <si>
    <t>Delimitazione provvisoria per la protezione di zone di lavoro in cantieri stradali realizzata mediante barriere prefabbricate tipo New-Jersey, base pari a 62 cm ed altezza pari a 100 cm, realizzate con calcestruzzo di classe uguale o superiore a C35/45 (Rck &gt;= 45 N/mmq) ed idoneamente armate con barre in acciaio ad aderenza migliorata B450 C: allestimento in opera e successiva rimozione con l'ausilio di mezzi meccanici</t>
  </si>
  <si>
    <t>Canalizzazione del traffico e/o separazione di carreggiate, nel caso di cantieri stradali, realizzate mediante barriere in polietilene tipo New-Jersey, dotate di tappi di introduzione ed evacuazione, da riempire con acqua o sabbia per un peso, riferito a elementi di 1 m, di circa 8 kg a vuoto e di circa 100 kg nel caso di zavorra costituita da acqua: costo di utilizzo del materiale per un mese</t>
  </si>
  <si>
    <t>Canalizzazione del traffico e/o separazione di carreggiate, nel caso di cantieri stradali, realizzate mediante barriere in polietilene tipo New-Jersey, dotate di tappi di introduzione ed evacuazione, da riempire con acqua o sabbia per un peso, riferito a elementi di 1 m, di circa 8 kg a vuoto e di circa 100 kg nel caso di zavorra costituita da acqua: allestimento in opera, riempimento con acqua o sabbia e successiva rimozione</t>
  </si>
  <si>
    <t>S.05.001.027</t>
  </si>
  <si>
    <t>Segnalazione di lavoro effettuata da movieri con bandierine o palette segnaletiche, incluse nel prezzo, con valutazione oraria per tempo di effettivo servizio</t>
  </si>
  <si>
    <t>S.05.001.028</t>
  </si>
  <si>
    <t>Torce a mano antivento in juta paraffinata, lunghezza 80 cm, diametro 3 cm</t>
  </si>
  <si>
    <t>S.06.</t>
  </si>
  <si>
    <t>SISTEMI PER LA PROTEZIONE CONTRO LE CADUTE NEL VUOTO</t>
  </si>
  <si>
    <t>Rete di sicurezza, a norma UNI EN 1263, in multibava di polipropilene, maglia 10 x 10 cm, con bordatura in fune di poliammide di diametro pari a 8 mm, sostenuta da cavi metallici ancorati ai pilastri con cravatte metalliche: costo di utilizzo del materiale per un mese</t>
  </si>
  <si>
    <t>Rete di sicurezza, a norma UNI EN 1263, in multibava di polipropilene, maglia 10 x 10 cm, con bordatura in fune di poliammide di diametro pari a 8 mm, sostenuta da cavi metallici ancorati ai pilastri con cravatte metalliche: montaggio e rimozione con l'ausilio di trabattelli (fino ad un'altezza di 3,6 m)</t>
  </si>
  <si>
    <t>Rete di sicurezza, a norma UNI EN 1263, in multibava di polipropilene, maglia 10 x 10 cm, con bordatura in fune di poliammide di diametro pari a 8 mm, sostenuta da cavi metallici ancorati ai pilastri con cravatte metalliche: montaggio e rimozione con l'ausilio di trabattelli (fino ad un'altezza di 5,4 m)</t>
  </si>
  <si>
    <t>Rete di sicurezza, a norma UNI EN 1263, in multibava di polipropilene, maglia 10 x 10 cm, con bordatura in fune di poliammide di diametro pari a 8 mm, sostenuta da cavi metallici montaggio e rimozione, fino a 25 m di altezza, con l'ausilio di sistemi meccanizzati per ancorati ai pilastri con cravatte metalliche: l'elevazione degli operatori in quota</t>
  </si>
  <si>
    <t>Barriera laterale di protezione anticaduta costituita da aste metalliche verticali zincate, montate ad interasse di 180 cm, dotate di tre mensole con blocco a vite per il posizionamento delle traverse e della tavola fermapiede; valutata al metro lineare di barriera; previa verifica dell'integrabilità dei componenti secondo l'uso ed il caso di impiego previsti ed all'affidabilità del supporto di ancoraggio: aste con sistema di ancoraggio al supporto costituito da blocco a morsa con regolazione dello per solai e solette inclinate (coperture) fino a un massimo di 45, di spessore fino a 30 cm, con aste di altezza utile pari a 120 cm dotate di sistema di regolazione dell'angolo di spessore, incluso traverse, spessore minimo 2,5 cm, e tavola fermapiede in legno: inclinazione sulla verticale; costo di utilizzo della barriera per un mese</t>
  </si>
  <si>
    <t>Barriera laterale di protezione anticaduta costituita da aste metalliche verticali zincate, montate ad interasse di 180 cm, dotate di tre mensole con blocco a vite per il posizionamento delle traverse e della tavola fermapiede; valutata al metro lineare di barriera; previa verifica dell'integrabilità dei componenti secondo l'uso ed il caso di impiego previsti ed all'affidabilità del supporto di ancoraggio: aste con sistema di ancoraggio al supporto costituito da blocco a morsa con regolazione dello montaggio e smontaggio della barriera compreso ogni onere o magistero necessario alla realizzazione dell'opera a regola d'arte con l'esclusione delle attrezzature e/o impianti spessore, incluso traverse, spessore minimo 2,5 cm, e tavola fermapiede in legno: eventualmente necessari per raggiungere la quota di imposta della barriera</t>
  </si>
  <si>
    <t>Barriera laterale di protezione anticaduta costituita da aste metalliche verticali zincate, montate ad interasse di 180 cm, dotate di tre mensole con blocco a vite per il posizionamento delle traverse e della tavola fermapiede; valutata al metro lineare di barriera; previa verifica dell'integrabilità dei componenti secondo l'uso ed il caso di impiego previsti ed all'affidabilità del supporto di ancoraggio: aste con sistema di ancoraggio al supporto costituito da blocco a morsa con regolazione dello per solai e solette piane dello spessore minimo pari a 4 cm, con aste di altezza utile pari a spessore minimo 2,5 cm e tavola fermapiede in legno: 100 cm; costo di utilizzo della barriera per un mese</t>
  </si>
  <si>
    <t>Barriera laterale di protezione anticaduta costituita da aste metalliche verticali zincate, montate ad interasse di 180 cm, dotate di tre mensole con blocco a vite per il posizionamento delle traverse e della tavola fermapiede; valutata al metro lineare di barriera; previa verifica dell'integrabilità dei componenti secondo l'uso ed il caso di impiego previsti ed all'affidabilità del supporto di ancoraggio: aste con sistema di ancoraggio al supporto costituito da blocco a morsa con regolazione dello per solai e solette inclinate dello spessore minimo pari a 4 cm, con aste di altezza utile pari a spessore minimo 2,5 cm e tavola fermapiede in legno: 120 cm; costo di utilizzo della barriera per un mese</t>
  </si>
  <si>
    <t>Barriera laterale di protezione anticaduta costituita da aste metalliche verticali zincate, montate ad interasse di 180 cm, dotate di tre mensole con blocco a vite per il posizionamento delle traverse e della tavola fermapiede; valutata al metro lineare di barriera; previa verifica dell'integrabilità dei componenti secondo l'uso ed il caso di impiego previsti ed all'affidabilità del supporto di ancoraggio: aste con sistema di ancoraggio al supporto costituito da blocco a morsa con regolazione dello montaggio e smontaggio della barriera compreso perforazione del supporto ed ogni altro onere o magistero con l'esclusione delle attrezzature e/o impianti eventualmente necessari spessore minimo 2,5 cm e tavola fermapiede in legno: per raggiungere la quota di imposta della barriera</t>
  </si>
  <si>
    <t>Sistema di protezione anticaduta realizzato con ancoraggi fissi in acciaio, a norma UNI EN 795, da fissare su supporto resistente (porzione di opera realizzata), per l'ancoraggio delle funi di trattenuta per cinture di sicurezza, previa verifica dell'integrabilità dei componenti secondo l'uso ed il caso di impiego previsti ed all'affidabilità del supporto di ancoraggio: dispositivi per supporti piani costituiti da un unico componente, con piastra forata, per l'inserimento dei tasselli di ancoraggio, ed asta di raccordo con anello sulla sommità per dispositivo da fissare su superfici orizzontali piane, con piastra di base forata e asta di l'aggancio dei connettori: raccordo di altezza pari a 750 mm; costo di utilizzo del dispositivo per un mese</t>
  </si>
  <si>
    <t>Sistema di protezione anticaduta realizzato con ancoraggi fissi in acciaio, a norma UNI EN 795, da fissare su supporto resistente (porzione di opera realizzata), per l'ancoraggio delle funi di trattenuta per cinture di sicurezza, previa verifica dell'integrabilità dei componenti secondo l'uso ed il caso di impiego previsti ed all'affidabilità del supporto di ancoraggio: dispositivi per supporti piani costituiti da un unico componente, con piastra forata, per l'inserimento dei tasselli di ancoraggio, ed asta di raccordo con anello sulla sommità per dispositivo da fissare su superfici verticali piane, con piastra al piede forata e asta di raccordo l'aggancio dei connettori: di altezza pari a 1000 mm; costo di utilizzo del dispositivo per un mese</t>
  </si>
  <si>
    <t>Sistema di protezione anticaduta realizzato con ancoraggi fissi in acciaio, a norma UNI EN 795, da fissare su supporto resistente (porzione di opera realizzata), per l'ancoraggio delle funi di trattenuta per cinture di sicurezza, previa verifica dell'integrabilità dei componenti secondo l'uso ed il caso di impiego previsti ed all'affidabilità del supporto di ancoraggio: dispositivi per supporti piani costituiti da un unico componente, con piastra forata, per l'inserimento dei tasselli di ancoraggio, ed asta di raccordo con anello sulla sommità per montaggio e smontaggio del dispositivo compreso perforazione del supporto ed ogni altro onere o magistero con l'esclusione delle attrezzature e/o impianti eventualmente necessari l'aggancio dei connettori: per raggiungere la quota di imposta della barriera</t>
  </si>
  <si>
    <t>S.07.</t>
  </si>
  <si>
    <t>PUNTELLATURE DI STRUTTURE</t>
  </si>
  <si>
    <t>Puntello metallico regolabile articolato alle estremità, con altezza fino a 3,6 m dal piano di appoggio, e sovrastante prima orditura costituita da morali di abete, per il sostegno provvisorio di pannelli prefabbricati o strutture metalliche: costo di utilizzo dell'attrezzatura per un mese</t>
  </si>
  <si>
    <t>Puntello metallico regolabile articolato alle estremità, con altezza fino a 3,6 m dal piano di appoggio, e sovrastante prima orditura costituita da morali di abete, per il sostegno provvisorio di pannelli prefabbricati o strutture metalliche: per ogni montaggio e smontaggio dell'attrezzatura</t>
  </si>
  <si>
    <t>Sistema di puntellatura per solette piene in calcestruzzo, anche a grande altezza, tramite torri in acciaio in moduli accoppiabili in senso verticale, dimensione in pianta pari a 1,57 m x 1,57 m con altezza di ogni modulo pari a circa 3 m, costituite da telai, con portata di 4000 kg per ciascun montante, collegati da barre di collegamento, complete di prolunghe, vitoni, pezzi speciali, e travi di prima orditura in acciaio omega di prima orditura; valutazione riferita al mq di soletta sorretta, per un'altezza del modulo di torre pari a 3 m circa: costo di utilizzo dell'attrezzatura per un mese</t>
  </si>
  <si>
    <t>Sistema di puntellatura per solette piene in calcestruzzo, anche a grande altezza, tramite torri in acciaio in moduli accoppiabili in senso verticale, dimensione in pianta pari a 1,57 m x 1,57 m con altezza di ogni modulo pari a circa 3 m, costituite da telai, con portata di 4000 kg per ciascun montante, collegati da barre di collegamento, complete di prolunghe, vitoni, pezzi speciali, e travi di prima orditura in acciaio omega di prima orditura; valutazione riferita al mq di soletta sorretta, per un'altezza del modulo di torre pari a 3 m circa: per ogni armo e disarmo dell'attrezzatura</t>
  </si>
  <si>
    <t>Sistema di puntellatura per solette piene in calcestruzzo, anche a grande altezza, costituite da torri in alluminio in moduli, di altezza pari a 3 m circa, accoppiabili in senso verticale e con possibilità di traslazione sul piano di appoggio, costituite da telai collegati da crociere di irrigidimento e complete di prolunghe, vitoni, pezzi speciali, e travi di prima orditura in alluminio con listello di legno incastonato; valutazione riferita al mq di soletta sorretta, per un'altezza del modulo di torre pari a 3 m circa, secondo le seguenti dimensioni in pianta e relativi spessori di soletta sostenibili: moduli da 2,4 m x 1,2 m con spessori sostenibili della soletta fino a 26 cm: costo di utilizzo dell'attrezzatura per un mese</t>
  </si>
  <si>
    <t>Sistema di puntellatura per solette piene in calcestruzzo, anche a grande altezza, costituite da torri in alluminio in moduli, di altezza pari a 3 m circa, accoppiabili in senso verticale e con possibilità di traslazione sul piano di appoggio, costituite da telai collegati da crociere di irrigidimento e complete di prolunghe, vitoni, pezzi speciali, e travi di prima orditura in alluminio con listello di legno incastonato; valutazione riferita al mq di soletta sorretta, per un'altezza del modulo di torre pari a 3 m circa, secondo le seguenti dimensioni in pianta e relativi spessori di soletta sostenibili: moduli da 2,4 m x 1,2 m con spessori sostenibili della soletta fino a 26 cm: per ogni armo e disarmo dell'attrezzatura</t>
  </si>
  <si>
    <t>Sistema di puntellatura per solette piene in calcestruzzo, anche a grande altezza, costituite da torri in alluminio in moduli, di altezza pari a 3 m circa, accoppiabili in senso verticale e con possibilità di traslazione sul piano di appoggio, costituite da telai collegati da crociere di irrigidimento e complete di prolunghe, vitoni, pezzi speciali, e travi di prima orditura in alluminio con listello di legno incastonato; valutazione riferita al mq di soletta sorretta, per un'altezza del modulo di torre pari a 3 m circa, secondo le seguenti dimensioni in pianta e relativi spessori di soletta sostenibili: moduli da 1,8 m x 1,2 m con spessori sostenibili della soletta da 28 cm a 48 cm: costo di utilizzo dell'attrezzatura per un mese</t>
  </si>
  <si>
    <t>Sistema di puntellatura per solette piene in calcestruzzo, anche a grande altezza, costituite da torri in alluminio in moduli, di altezza pari a 3 m circa, accoppiabili in senso verticale e con possibilità di traslazione sul piano di appoggio, costituite da telai collegati da crociere di irrigidimento e complete di prolunghe, vitoni, pezzi speciali, e travi di prima orditura in alluminio con listello di legno incastonato; valutazione riferita al mq di soletta sorretta, per un'altezza del modulo di torre pari a 3 m circa, secondo le seguenti dimensioni in pianta e relativi spessori di soletta sostenibili: moduli da 1,8 m x 1,2 m con spessori sostenibili della soletta da 28 cm a 48 cm: per ogni armo e disarmo dell'attrezzatura</t>
  </si>
  <si>
    <t>Sistema di puntellatura per solette piene in calcestruzzo, anche a grande altezza, costituite da torri in alluminio in moduli, di altezza pari a 3 m circa, accoppiabili in senso verticale e con possibilità di traslazione sul piano di appoggio, costituite da telai collegati da crociere di irrigidimento e complete di prolunghe, vitoni, pezzi speciali, e travi di prima orditura in alluminio con listello di legno incastonato; valutazione riferita al mq di soletta sorretta, per un'altezza del modulo di torre pari a 3 m circa, secondo le seguenti dimensioni in pianta e relativi spessori di soletta sostenibili: moduli da 1,2 m x 1,2 m con spessori sostenibili della soletta da 50 cm a 65 cm: costo di utilizzo dell'attrezzatura per un mese</t>
  </si>
  <si>
    <t>Sistema di puntellatura per solette piene in calcestruzzo, anche a grande altezza, costituite da torri in alluminio in moduli, di altezza pari a 3 m circa, accoppiabili in senso verticale e con possibilità di traslazione sul piano di appoggio, costituite da telai collegati da crociere di irrigidimento e complete di prolunghe, vitoni, pezzi speciali, e travi di prima orditura in alluminio con listello di legno incastonato; valutazione riferita al mq di soletta sorretta, per un'altezza del modulo di torre pari a 3 m circa, secondo le seguenti dimensioni in pianta e relativi spessori di soletta sostenibili: moduli da 1,2 m x 1,2 m con spessori sostenibili della soletta da 50 cm a 65 cm: per ogni armo e disarmo dell'attrezzatura</t>
  </si>
  <si>
    <t>S.08.</t>
  </si>
  <si>
    <t>RETI DI CONTENIMENTO MATERIALI PER PONTEGGI</t>
  </si>
  <si>
    <t>S.08.001.001</t>
  </si>
  <si>
    <t>Rete in fibra sintetica rinforzata, per la protezione delle impalcature edili in vista, compreso lo smontaggio a fine lavori</t>
  </si>
  <si>
    <t>S.09.</t>
  </si>
  <si>
    <t>DISPOSITIVI PER LA PROTEZIONE DEL CAPO</t>
  </si>
  <si>
    <t>Elmetto in polietilene con bardatura tessile a 6 cardini, fascia di sudore in pelle sintetica, visiera e bordo gocciolatoio, peso pari a 350 g; costo di utilizzo mensile: senza fori di ventilazione</t>
  </si>
  <si>
    <t>Elmetto in polietilene con bardatura tessile a 6 cardini, fascia di sudore in pelle sintetica, visiera e bordo gocciolatoio, peso pari a 350 g; costo di utilizzo mensile: con fori di ventilazione laterali richiudibili</t>
  </si>
  <si>
    <t>S.09.001.002</t>
  </si>
  <si>
    <t>Elmetto in policarbonato con fori di ventilazione laterali richiudibili con bardatura tessile a 6 cardini, fascia di sudore in pelle sintetica, visiera e bordo gocciolatoio, peso pari a 515 g; costo di utilizzo mensile</t>
  </si>
  <si>
    <t>S.10.</t>
  </si>
  <si>
    <t>DISPOSITIVI PER LA PROTEZIONE DEL VOLTO</t>
  </si>
  <si>
    <t>Visiera in acetato, telaio in poliammide con regolazione della larghezza, posizionamento micrometrico della visiera, resistente agli urti e all'abrasione con dimensioni dello schermo pari a 410 x 195 mm, spessore 1,0 mm; costo di utilizzo mensile: con fasciatesta regolabile</t>
  </si>
  <si>
    <t>Visiera in acetato, telaio in poliammide con regolazione della larghezza, posizionamento micrometrico della visiera, resistente agli urti e all'abrasione con dimensioni dello schermo pari a 410 x 195 mm, spessore 1,0 mm; costo di utilizzo mensile: con calotta antiurto</t>
  </si>
  <si>
    <t>Visiera in acetato antiappannante, telaio in poliammide con regolazione della larghezza, posizionamento micrometrico della visiera, resistente agli urti e all'abrasione con dimensioni dello schermo pari a 540 x 195 mm, spessore 1,0 mm; costo di utilizzo mensile: con fasciatesta regolabile</t>
  </si>
  <si>
    <t>Visiera in acetato antiappannante, telaio in poliammide con regolazione della larghezza, posizionamento micrometrico della visiera, resistente agli urti e all'abrasione con dimensioni dello schermo pari a 540 x 195 mm, spessore 1,0 mm; costo di utilizzo mensile: con calotta antiurto</t>
  </si>
  <si>
    <t>Visiera in acetato, telaio in poliammide applicabile ad elmetti con gocciolatoio diritto, resistente agli urti e all'abrasione con dimensioni dello schermo pari a 540 x 195 mm, spessore 1,0 mm; costo di utilizzo mensile: visiera normale</t>
  </si>
  <si>
    <t>Visiera in acetato, telaio in poliammide applicabile ad elmetti con gocciolatoio diritto, resistente agli urti e all'abrasione con dimensioni dello schermo pari a 540 x 195 mm, spessore 1,0 mm; costo di utilizzo mensile: visiera antiappannante</t>
  </si>
  <si>
    <t>Visiera in acetato, telaio in poliammide applicabile ad elmetti con gocciolatoio diritto, resistente agli urti e all'abrasione con dimensioni dello schermo pari a 540 x 195 mm, spessore 1,0 mm; costo di utilizzo mensile: dielettrica</t>
  </si>
  <si>
    <t>S.10.001.004</t>
  </si>
  <si>
    <t>Visiera in policarbonato, telaio in poliammide, per elmetto provvisto di attacco per cuffie, resistente agli urti e all'abrasione con dimensioni dello schermo pari a 540 x 195 mm, spessore 1,0 mm; costo di utilizzo mensile</t>
  </si>
  <si>
    <t>S.10.001.005</t>
  </si>
  <si>
    <t>Occhiale di protezione a stanghette, monolente in policarbonato con protezioni laterali e sopraccigliari, montatura in policarbonato, stanghette regolabili in lunghezza, lenti antiurto e antigraffio trattate UV. Adatto per visitatori; costo di utilizzo mensile</t>
  </si>
  <si>
    <t>S.10.001.006</t>
  </si>
  <si>
    <t>Occhiale di protezione a stanghette, monolente in policarbonato con protezioni laterali e sopraccigliari, montatura in poliammide, stanghette regolabili in lunghezza, lenti antiurto e antigraffio trattate UV. Adatto per lavori di montaggio e meccanici; costo di utilizzo mensile</t>
  </si>
  <si>
    <t>S.10.001.007</t>
  </si>
  <si>
    <t>Occhiale di protezione a stanghette, monolente in policarbonato con protezioni laterali e sopraccigliari, montatura in poliammide, stanghette regolabili in inclinazione e lunghezza, lenti antiurto e antigraffio trattate HC-AF. Adatto per lavori di montaggio e meccanici; costo di utilizzo mensile</t>
  </si>
  <si>
    <t>S.10.001.008</t>
  </si>
  <si>
    <t>Occhiale di protezione a stanghette con frontalino ribaltabile, a due lenti in policarbonato e vetro con protezioni laterali e sopraccigliari, montatura in poliammide, stanghette regolabili in lunghezza, lenti antiurto e antigraffio trattate UV nella parte fissa e classe di protezione 6 nella parte ribaltabile. Adatto per lavori di saldatura; costo di utilizzo mensile</t>
  </si>
  <si>
    <t>S.10.001.009</t>
  </si>
  <si>
    <t>Occhiale di protezione a mascherina, monolente in acetato antiappannante con telaio in pvc con sistema di ventilazione, lenti antiurto e antigraffio. Adatto per lavori a contatto con soluzioni chimiche; costo di utilizzo mensile</t>
  </si>
  <si>
    <t>S.11.</t>
  </si>
  <si>
    <t>DISPOSITIVI PER LA PROTEZIONE DELL'UDITO</t>
  </si>
  <si>
    <t>S.11.001.001</t>
  </si>
  <si>
    <t>Cuffia antirumore con bardatura temporale, peso 140 g, idonea per ambienti con moderata rumorosità, conforme alla norma EN 352.1, con riduzione semplificata del rumore (SRN) pari a 24 dB; costo di utilizzo mensile</t>
  </si>
  <si>
    <t>S.11.001.002</t>
  </si>
  <si>
    <t>Cuffia antirumore con bardatura temporale, peso 180 g, idonea per ambienti con moderata rumorosità, conforme alla norma EN 352.1, con riduzione semplificata del rumore (SRN) pari a 27 dB; costo di utilizzo mensile</t>
  </si>
  <si>
    <t>S.11.001.003</t>
  </si>
  <si>
    <t>Cuffia antirumore con bardatura temporale, peso 210 g, idonea per ambienti rumorosi, conforme alla norma EN 352.1, con riduzione semplificata del rumore (SRN) pari a 31 dB; costo di utilizzo mensile</t>
  </si>
  <si>
    <t>S.11.001.004</t>
  </si>
  <si>
    <t>Cuffia antirumore con bardatura temporale, peso 285 g, idonea per ambienti particolarmenti rumorosi, conforme alla norma EN 352.1, con riduzione semplificata del rumore (SRN) pari a 35 dB; costo di utilizzo mensile</t>
  </si>
  <si>
    <t>Inserti auricolari monouso in resina poliuretanica, conforme alla norma EN 352.2, con riduzione semplificata del rumore (SRN) pari a 34 dB: inserti senza cordicella, valutati a coppia</t>
  </si>
  <si>
    <t>Inserti auricolari monouso in resina poliuretanica, conforme alla norma EN 352.2, con riduzione semplificata del rumore (SRN) pari a 34 dB: inserti con cordicella, valutati a coppia</t>
  </si>
  <si>
    <t>S.11.001.006</t>
  </si>
  <si>
    <t>Inserti auricolari dotati di archetto con tappi costituiti da materiale ipoallergico e lavabile, confezionati a norma UNI-EN 352.2 con riduzione semplificata del rumore (SNR) pari a 22 dB</t>
  </si>
  <si>
    <t>S.11.001.007</t>
  </si>
  <si>
    <t>Inserti auricolari dotati di archetto e cordino per il collo con tappi costituiti da materiale ipoallergico e lavabile, confezionati a norma UNI-EN 352.2 con riduzione semplificata del rumore (SNR) pari a 23 dB</t>
  </si>
  <si>
    <t>S.12.</t>
  </si>
  <si>
    <t>DISPOSITIVI PER LA PROTEZIONE DELLE VIE RESPIRATORIE</t>
  </si>
  <si>
    <t>Maschera panoramica, a norma UNI EN 136, bardatura elastica in gomma a cinque tiranti con fibbie, schermo in policarbonato resistente agli urti e agli acidi (campo visivo oltre il 70%), raccordo di inspirazione filettato EN 148/1. Dispositivo fonico e con due gruppi valvolari di espirazione dotati di precamere compensatrici, peso circa 580 g; costo di utilizzo mensile: in gomma sintetica</t>
  </si>
  <si>
    <t>Maschera panoramica, a norma UNI EN 136, bardatura elastica in gomma a cinque tiranti con fibbie, schermo in policarbonato resistente agli urti e agli acidi (campo visivo oltre il 70%), raccordo di inspirazione filettato EN 148/1. Dispositivo fonico e con due gruppi valvolari di espirazione dotati di precamere compensatrici, peso circa 580 g; costo di utilizzo mensile: in gomma siliconica</t>
  </si>
  <si>
    <t>Maschera panoramica per sovrappressione, a norma UNI EN 136, bardatura elastica in gomma a cinque tiranti con fibbie, schermo in policarbonato resistente agli urti e agli acidi (campo visivo oltre il 70%), raccordo di inspirazione filettato EN 148/3. Dispositivo fonico e con due gruppi valvolari di espirazione dotati di precamere compensatrici, peso circa 580 g; costo di utilizzo mensile: in gomma sintetica</t>
  </si>
  <si>
    <t>Maschera panoramica per sovrappressione, a norma UNI EN 136, bardatura elastica in gomma a cinque tiranti con fibbie, schermo in policarbonato resistente agli urti e agli acidi (campo visivo oltre il 70%), raccordo di inspirazione filettato EN 148/3. Dispositivo fonico e con due gruppi valvolari di espirazione dotati di precamere compensatrici, peso circa 580 g; costo di utilizzo mensile: in gomma siliconica</t>
  </si>
  <si>
    <t>Maschera panoramica, a norma UNI EN 136, bardatura elastica in gomma a cinque tiranti con fibbie, schermo in policarbonato resistente agli urti e agli acidi (campo visivo oltre il 85%), raccordo di inspirazione filettato EN 148/1. Dispositivo fonico e con due gruppi valvolari di espirazione dotati di precamere compensatrici, peso circa 650 g; costo di utilizzo mensile: in gomma policloroprenica</t>
  </si>
  <si>
    <t>Maschera panoramica, a norma UNI EN 136, bardatura elastica in gomma a cinque tiranti con fibbie, schermo in policarbonato resistente agli urti e agli acidi (campo visivo oltre il 85%), raccordo di inspirazione filettato EN 148/1. Dispositivo fonico e con due gruppi valvolari di espirazione dotati di precamere compensatrici, peso circa 650 g; costo di utilizzo mensile: in gomma siliconica</t>
  </si>
  <si>
    <t>Maschera panoramica per sovrappressione, a norma UNI EN 136, bardatura elastica in gomma a cinque tiranti con fibbie, schermo in policarbonato resistente agli urti e agli acidi (campo visivo oltre il 85%), raccordo di inspirazione filettato EN 148/3. Dispositivo fonico e con due gruppi valvolari di espirazione dotati di precamere compensatrici, chiave di manutenzione, peso circa 650 g; costo di utilizzo mensile: in gomma policloroprenica</t>
  </si>
  <si>
    <t>Maschera panoramica per sovrappressione, a norma UNI EN 136, bardatura elastica in gomma a cinque tiranti con fibbie, schermo in policarbonato resistente agli urti e agli acidi (campo visivo oltre il 85%), raccordo di inspirazione filettato EN 148/3. Dispositivo fonico e con due gruppi valvolari di espirazione dotati di precamere compensatrici, chiave di manutenzione, peso circa 650 g; costo di utilizzo mensile: in gomma siliconica</t>
  </si>
  <si>
    <t>S.12.001.005</t>
  </si>
  <si>
    <t>Semimaschera a norma UNI EN 140, in gomma policloroprenica, dotata di raccordi filettati per due filtri in resina sintetica, gruppo valvolare di espirazione dotato di precamera compensatrice, bardatura a due tiranti, peso 145 g; costo di utilizzo mensile</t>
  </si>
  <si>
    <t>Semimaschera a norma UNI EN 140, dotata di raccordo filettato per filtri con attacco a norma UNI EN 148, gruppo valvolare di espirazione dotato di precamera compensatrice, bardatura a due tiranti, peso 195 g; costo di utilizzo mensile: in gomma policloroprenica</t>
  </si>
  <si>
    <t>Semimaschera a norma UNI EN 140, dotata di raccordo filettato per filtri con attacco a norma UNI EN 148, gruppo valvolare di espirazione dotato di precamera compensatrice, bardatura a due tiranti, peso 195 g; costo di utilizzo mensile: in gomma siliconica</t>
  </si>
  <si>
    <t>S.12.001.007</t>
  </si>
  <si>
    <t>Facciale filtrante per polveri non nocive; costo di utilizzo mensile</t>
  </si>
  <si>
    <t>S.12.001.008</t>
  </si>
  <si>
    <t>Facciale filtrante a norma UNI EN 149 classe FFP1 (per polveri solide, anche nocive), bardatura nucale costituita da due elastici in gomma e linguetta stringinaso; costo di utilizzo mensile</t>
  </si>
  <si>
    <t>Facciale filtrante a norma UNI EN 149 classe FFP2S (per polveri nocive e tossiche), bardatura nucale costituita da due elastici in gomma e linguetta stringinaso; costo di utilizzo mensile: normale</t>
  </si>
  <si>
    <t>Facciale filtrante a norma UNI EN 149 classe FFP2S (per polveri nocive e tossiche), bardatura nucale costituita da due elastici in gomma e linguetta stringinaso; costo di utilizzo mensile: con valvola di espirazione</t>
  </si>
  <si>
    <t>S.12.001.010</t>
  </si>
  <si>
    <t>Facciale filtrante a norma UNI EN 149 classe FFP1 (per polveri solide, anche nocive) odori sgradevoli e vapori non tossici, valvola di espirazione, bardatura nucale costituita da due elastici in gomma, linguetta stringinaso; costo di utilizzo mensile</t>
  </si>
  <si>
    <t>S.13.</t>
  </si>
  <si>
    <t>Guanti in filato leggero, dotati di marchio di conformità CE ai sensi del DLgs 475/92 (1a categoria): in cotone</t>
  </si>
  <si>
    <t>paio</t>
  </si>
  <si>
    <t>Guanti in filato leggero, dotati di marchio di conformità CE ai sensi del DLgs 475/92 (1a categoria): in filo continuo puntinato in pvc</t>
  </si>
  <si>
    <t>Guanti in filato leggero, dotati di marchio di conformità CE ai sensi del DLgs 475/92 (1a categoria): in nylon</t>
  </si>
  <si>
    <t>Guanti in filato leggero, dotati di marchio di conformità CE ai sensi del DLgs 475/92 (1a categoria): in cotone e nylon con palmo puntinato in pvc</t>
  </si>
  <si>
    <t>Guanti ambidestro monouso, interno polverato: in vinile trasparente spessore 0,15 mm</t>
  </si>
  <si>
    <t>Guanti ambidestro monouso, interno polverato: in lattice bianco spessore 0,19 mm</t>
  </si>
  <si>
    <t>Guanti ambidestro monouso, interno polverato: in nitrile blu spessore 0,12 mm</t>
  </si>
  <si>
    <t>Guanti lunghi sintetici, antiscivolo, dotati di marchio di conformità CE ai sensi del DLgs 475/92 (2a categoria), certificato EN 420, EN 388, EN 374, lunghezza 33 cm; costo di utilizzo mensile: guanto in nitrile di qualità per alimenti, interno floccato, spessore 0,46 mm</t>
  </si>
  <si>
    <t>Guanti lunghi sintetici, antiscivolo, dotati di marchio di conformità CE ai sensi del DLgs 475/92 (2a categoria), certificato EN 420, EN 388, EN 374, lunghezza 33 cm; costo di utilizzo mensile: guanto in neoprene/lattice, interno floccato, spessore 0,38 mm</t>
  </si>
  <si>
    <t>Guanti lunghi sintetici, antiscivolo, dotati di marchio di conformità CE ai sensi del DLgs 475/92 (2a categoria), certificato EN 420, EN 388, EN 374, lunghezza 33 cm; costo di utilizzo mensile: guanto in lattice, interno floccato, spessore 0,40 mm</t>
  </si>
  <si>
    <t>Guanti lunghi sintetici, antiscivolo, dotati di marchio di conformità CE ai sensi del DLgs 475/92 (2a categoria), certificato EN 420, EN 388, EN 374, lunghezza 33 cm; costo di utilizzo mensile: guanto in cotone, spalmato in pvc</t>
  </si>
  <si>
    <t>Guanti idrofughi in pelle fiore bovino, dotati di marchio di conformità CE ai sensi del DLgs 475/92 (2a categoria), certificato EN 420, EN 388, EN 374; costo di utilizzo mensile: palmo e dorso rinforzati, polsino elastico con salvavena</t>
  </si>
  <si>
    <t>Guanti idrofughi in pelle fiore bovino, dotati di marchio di conformità CE ai sensi del DLgs 475/92 (2a categoria), certificato EN 420, EN 388, EN 374; costo di utilizzo mensile: polsino elastico con salvavena</t>
  </si>
  <si>
    <t>Guanti idrofughi in pelle fiore bovino, dotati di marchio di conformità CE ai sensi del DLgs 475/92 (2a categoria), certificato EN 420, EN 388, EN 374; costo di utilizzo mensile: polsino dotato di laccio di chiusura con velcro e manichetta da 15 cm, in pelle crosta</t>
  </si>
  <si>
    <t>Guanti per la protezione contro il freddo, dotati di marchio di conformità CE ai sensi del DLgs 475/92 (2a categoria), contro i rischi meccanici (norma UNI EN 388) ed il freddo (norma UNI EN 511), polsino elasticizzato; costo di utilizzo mensile: guanto termico</t>
  </si>
  <si>
    <t>Guanti per la protezione contro il freddo, dotati di marchio di conformità CE ai sensi del DLgs 475/92 (2a categoria), contro i rischi meccanici (norma UNI EN 388) ed il freddo (norma UNI EN 511), polsino elasticizzato; costo di utilizzo mensile: guanto termico in misto poliestere, interno cotone, palmo in lattice antiscivolo</t>
  </si>
  <si>
    <t>Guanti per la protezione contro il freddo, dotati di marchio di conformità CE ai sensi del DLgs 475/92 (2a categoria), contro i rischi meccanici (norma UNI EN 388) ed il freddo (norma UNI EN 511), polsino elasticizzato; costo di utilizzo mensile: guanto termico con supporto in cotone, ricoperto in pvc antiscivolo</t>
  </si>
  <si>
    <t>Guanti per la protezione contro il freddo, dotati di marchio di conformità CE ai sensi del DLgs 475/92 (2a categoria), contro i rischi meccanici (norma UNI EN 388) ed il freddo (norma UNI EN 511), polsino elasticizzato; costo di utilizzo mensile: guanto imbottito, pelle fiore di bovino 1a scelta</t>
  </si>
  <si>
    <t>Guanti per la protezione contro il freddo, dotati di marchio di conformità CE ai sensi del DLgs 475/92 (2a categoria), contro i rischi meccanici (norma UNI EN 388) ed il freddo (norma UNI EN 511), polsino elasticizzato; costo di utilizzo mensile: guanto idrofugo imbottito, pelle fiore di bovino 1a scelta</t>
  </si>
  <si>
    <t>Guanti per la protezione contro il freddo, dotati di marchio di conformità CE ai sensi del DLgs 475/92 (2a categoria), contro i rischi meccanici (norma UNI EN 388) ed il freddo (norma UNI EN 511), polsino elasticizzato; costo di utilizzo mensile: guanto idrorepellente con sottoguanto isotermico e cinturino stringipolso</t>
  </si>
  <si>
    <t>Guanti anticalore in pelle crosta bovino ignifugata, manichetta 15 cm, dotato di marchio di conformità CE ai sensi del DLgs 475/92 (3a categoria), certificato EN 420, EN 388 ed EN 407, interno foderato; costo di utilizzo mensile: resistenza a 100 C 31,4 sec, a 250 C 10,7 sec</t>
  </si>
  <si>
    <t>Guanti anticalore in pelle crosta bovino ignifugata, manichetta 15 cm, dotato di marchio di conformità CE ai sensi del DLgs 475/92 (3a categoria), certificato EN 420, EN 388 ed EN 407, palmo rinforzato, salvavena e cuciture in kevlar, resistenza a 350 C 32,0 sec a 500 C 17,0 interno foderato; costo di utilizzo mensile: sec</t>
  </si>
  <si>
    <t>Guanti anticalore in pelle crosta bovino ignifugata, manichetta 15 cm, dotato di marchio di conformità CE ai sensi del DLgs 475/92 (3a categoria), certificato EN 420, EN 388 ed EN 407, interno foderato; costo di utilizzo mensile: dorso alluminizzato e cuciture in kevlar, resistenza a 100 C 31,4 sec a 250 C 10,7 sec</t>
  </si>
  <si>
    <t>Guanti dielettrici in lattice per lavori su impianti sottotensione, norma EN 60903, dotati di marchio di conformità CE ai sensi del DLgs 475/92 (3a categoria), lunghezza 360 mm; costo di utilizzo mensile: con tensione massima di utilizzo 500 V (tensione di prova 2.500 V)</t>
  </si>
  <si>
    <t>Guanti dielettrici in lattice per lavori su impianti sottotensione, norma EN 60903, dotati di marchio di conformità CE ai sensi del DLgs 475/92 (3a categoria), lunghezza 360 mm; costo di utilizzo mensile: con tensione massima di utilizzo 1.000 V (tensione di prova 5.000 V)</t>
  </si>
  <si>
    <t>Guanti dielettrici in lattice per lavori su impianti sottotensione, norma EN 60903, dotati di marchio di conformità CE ai sensi del DLgs 475/92 (3a categoria), lunghezza 360 mm; costo di utilizzo mensile: con tensione massima di utilizzo 7.500 V (tensione di prova 10.000 V)</t>
  </si>
  <si>
    <t>Guanti dielettrici in lattice per lavori su impianti sottotensione, norma EN 60903, dotati di marchio di conformità CE ai sensi del DLgs 475/92 (3a categoria), lunghezza 360 mm; costo di utilizzo mensile: con tensione massima di utilizzo 17.000 V (tensione di prova 20.000 V)</t>
  </si>
  <si>
    <t>Guanti dielettrici in lattice per lavori su impianti sottotensione, norma EN 60903, dotati di marchio di conformità CE ai sensi del DLgs 475/92 (3a categoria), lunghezza 360 mm; costo di utilizzo mensile: con tensione massima di utilizzo 26.500 V (tensione di prova 30.000 V)</t>
  </si>
  <si>
    <t>Scarpa a norma UNI EN ISO 20345, antistatica, con tomaia in pelle scamosciata e tessuto, fodera traspirante, suola di usura in PU compatto antiabrasione ed ergonomica, lamina antiforo flessibile in materiale composito, puntale con membrana traspirante, amagnetico, anallergico e anticorrosivo, categoria di protezione S1P, priva di parti metalliche; costo di utilizzo mensile: bassa</t>
  </si>
  <si>
    <t>Scarpa a norma UNI EN ISO 20345, antistatica, con tomaia in pelle scamosciata e tessuto, fodera traspirante, suola di usura in PU compatto antiabrasione ed ergonomica, lamina antiforo flessibile in materiale composito, puntale con membrana traspirante, amagnetico, anallergico e anticorrosivo, categoria di protezione S1P, priva di parti metalliche; costo di utilizzo mensile: alta</t>
  </si>
  <si>
    <t>Scarpa a norma UNI EN ISO 20345, antistatica, con tomaia in pelle ingrassata idrorepellente, fodera ad alta traspirazione, suola di usura in PU compatto antiabrasione ed ergonomica, lamina antiforo flessibile in materiale composito, puntale con membrana traspirante, amagnetico, anallergico e anticorrosivo, categoria di protezione S3, priva di parti metalliche; costo di utilizzo mensile: bassa</t>
  </si>
  <si>
    <t>Scarpa a norma UNI EN ISO 20345, antistatica, con tomaia in pelle ingrassata idrorepellente, fodera ad alta traspirazione, suola di usura in PU compatto antiabrasione ed ergonomica, lamina antiforo flessibile in materiale composito, puntale con membrana traspirante, amagnetico, anallergico e anticorrosivo, categoria di protezione S3, priva di parti metalliche; costo di utilizzo mensile: alta</t>
  </si>
  <si>
    <t>S.13.001.011</t>
  </si>
  <si>
    <t>S.14.</t>
  </si>
  <si>
    <t>DISPOSITIVI PER LA PROTEZIONE DEL CORPO</t>
  </si>
  <si>
    <t>S.14.001.001</t>
  </si>
  <si>
    <t>Tuta antistatica in Tyvek, cerniera di chiusura con patta e cappuccio, maniche, cappuccio, girovita e caviglie con elastico, senza tasche, certificata tipo 5,6, III categoria</t>
  </si>
  <si>
    <t>Indumenti di sicurezza segnaletici ad alta visibilità caratterizzati dall'apposizione di pellicole microprismatiche riflettenti e infrangibili, conformi alla normativa EN 340 e EN 471; costo di utilizzo mensile: giubotti: giacca 4 in 1 in poliestere impermeabile spalmato poliuretano, interno formato da una giacca/gilet autoportante e smanicabile in poliestere impermeabile spalmato poliuretano con maniche in pile nero 280 g e chiusura con cerniera, dotata di una tasca interna e due sul ventre con chiusura con pattina, due tasche sul ventre della giacca interna, collo alto con cappuccio a scomparsa ed elastico di protezione, chiusura con doppia zip fino a tutto il collo con pattina e bottoni, polsini elastici</t>
  </si>
  <si>
    <t>Indumenti di sicurezza segnaletici ad alta visibilità caratterizzati dall'apposizione di pellicole microprismatiche riflettenti e infrangibili, conformi alla normativa EN 340 e EN 471; costo di utilizzo mensile: giubotti: giubbotto in poliestere impermeabile spalmato poliuretano e foderato internamente in poliestere 180 g, dotata di una tasca sul petto e due sul ventre con chiusura con zip, collo alto con cappuccio a scomparsa, chiusura con zip fino a tutto il collo con pattina e bottoni, polsini elastici, fondo elasticizzato</t>
  </si>
  <si>
    <t>Indumenti di sicurezza segnaletici ad alta visibilità caratterizzati dall'apposizione di pellicole microprismatiche riflettenti e infrangibili, conformi alla normativa EN 340 e EN 471; costo di utilizzo mensile: giubotti: giaccone imbottito con cuciture termonastrate per una completa impermeabilità, trapunta interna con ovatta in poliestere da 150 g, due tasche inferiori con pattina, taschino interno a toppa chiuso da velcro, collo alto a fascia, cappuccio fisso con coulisse a scomparsa nel collo, polsi regolabili con alamaro e velcro, cerniera centrale pressofusa a doppio cursore</t>
  </si>
  <si>
    <t>Indumenti di sicurezza segnaletici ad alta visibilità caratterizzati dall'apposizione di pellicole microprismatiche riflettenti e infrangibili, conformi alla normativa EN 340 e EN 471; costo di utilizzo mensile: pantaloni: pantaloni in cotone 65% e poliestere 35%, chiusura patta con bottoni coperti, due tasche anteriori a filetto e una tasca posteriore applicata chiusa con bottone, due tasconi laterali a soffietto chiusi con pattina e velcro elastico posteriore in vita e doppie cuciture</t>
  </si>
  <si>
    <t>Indumenti di sicurezza segnaletici ad alta visibilità caratterizzati dall'apposizione di pellicole microprismatiche riflettenti e infrangibili, conformi alla normativa EN 340 e EN 471; costo di utilizzo mensile: pantaloni: pantaloni in cotone 100%, chiusura patta con cerniera coperta, due tasche anteriori a filetto e una tasca posteriore applicata chiusa con pattina e velcro, tasca laterale porta metro ed elastico posteriore in vita, doppie cuciture</t>
  </si>
  <si>
    <t>Indumenti di sicurezza segnaletici ad alta visibilità caratterizzati dall'apposizione di pellicole microprismatiche riflettenti e infrangibili, conformi alla normativa EN 340 e EN 471; costo di utilizzo mensile: antipioggia: pantaloni antivento in nylon 100% e poliuretano impermeabile, cuciture termosaldate internamente, dotati di girovita elasticizzato con elastico di regolazione</t>
  </si>
  <si>
    <t>Indumenti di sicurezza segnaletici ad alta visibilità caratterizzati dall'apposizione di pellicole microprismatiche riflettenti e infrangibili, conformi alla normativa EN 340 e EN 471; costo di utilizzo mensile: antipioggia: giacca in nylon e poliuretano impermeabile traspirante antivento, cuciture termosaldate internamente, dotata di due tasche sul ventre dotate di chiusura con pattina, collo alto con cappuccio a scomparsa ed elastico di regolazione, chiusura con zip fino a tutto il collo con pattina e bottoni, polsini elastici, bicolore</t>
  </si>
  <si>
    <t>Indumenti di sicurezza segnaletici ad alta visibilità caratterizzati dall'apposizione di pellicole microprismatiche riflettenti e infrangibili, conformi alla normativa EN 340 e EN 471; costo di utilizzo mensile: antipioggia: impermeabile foderato con cuciture termonastrate per una completa impermeabilità, due tasche inferiori con pattina, collo alto a fascia, cappuccio staccabile tramite bottoni a pressione, moschettone in nylon porta utensili nella tasca destra, polsi regolabili da alamaro con velcro, cerniera centrale pressofusa a doppio cursore, bottone a pressione</t>
  </si>
  <si>
    <t>S.15.</t>
  </si>
  <si>
    <t>DISPOSITIVI PER LA PROTEZIONE DALLE CADUTE</t>
  </si>
  <si>
    <t>Imbracatura anticaduta, taglia unica regolabile, ancoraggio dorsale e sternale, certificata EN 361; costo di utilizzo mensile: peso 700 g</t>
  </si>
  <si>
    <t>Imbracatura anticaduta, taglia unica regolabile, ancoraggio dorsale e sternale, certificata EN 361; costo di utilizzo mensile: fettuccia di unione tra i cosciali, peso 800 g</t>
  </si>
  <si>
    <t>Imbracatura anticaduta con cintura di posizionamento incorporata, taglia unica regolabile, ancoraggio dorsale e sternale e due laterali, certificata EN 361 ed EN 358; costo di utilizzo mensile: peso 1100 g</t>
  </si>
  <si>
    <t>Imbracatura anticaduta con cintura di posizionamento incorporata, taglia unica regolabile, ancoraggio dorsale e sternale e due laterali, certificata EN 361 ed EN 358; costo di utilizzo mensile: cordino di ancoraggio regolabile con moschettone, peso 1600 g</t>
  </si>
  <si>
    <t>S.15.001.003</t>
  </si>
  <si>
    <t>Cintura di posizionamento con due ancoraggi laterali, anelli portautensili, taglia unica regolabile, certificata EN 358, peso 500 g; costo di utilizzo mensile</t>
  </si>
  <si>
    <t>S.15.001.004</t>
  </si>
  <si>
    <t>Cintura di posizionamento confortevole con cosciali, ancoraggio ventrale, anelli portautensili, regolazioni nella cintura e nei cosciali, certificata EN 358 ed EN 813, peso 760 g; costo di utilizzo mensile</t>
  </si>
  <si>
    <t>Casco tecnico di protezione, taglia e sottogola regolabili, certificato EN 12492 ed EN 397; costo di utilizzo mensile: in polietilene alta densità, peso 418 g</t>
  </si>
  <si>
    <t>Casco tecnico di protezione, taglia e sottogola regolabili, certificato EN 12492 ed EN 397; costo di utilizzo mensile: in ABS, interno con protezione in polistirolo HD, fori di areazione sulla calotta, peso 450 g</t>
  </si>
  <si>
    <t>S.15.001.006</t>
  </si>
  <si>
    <t>Arrotolatore a nastro con dissipatore di energia, fettuccia in materiale tessile 100% nylon, estensione massima del nastro tessile 2,2 m, esclusi moschettoni, conforme alla norma EN 360; costo di utilizzo mensile</t>
  </si>
  <si>
    <t>Sistema anticaduta a richiamo automatico con ammortizzatore di caduta integrato, carter in acciaio, cavo in acciaio diametro 4 mm, richiamo automatico del cavo metallico, conforme alla norma EN 360; costo di utilizzo mensile: estensione massima 10 m</t>
  </si>
  <si>
    <t>Sistema anticaduta a richiamo automatico con ammortizzatore di caduta integrato, carter in acciaio, cavo in acciaio diametro 4 mm, richiamo automatico del cavo metallico, conforme alla norma EN 360; costo di utilizzo mensile: estensione massima 20 m</t>
  </si>
  <si>
    <t>Cassette in ABS complete di presidi chirurgici e farmaceutici secondo le disposizioni del DM 28/7/1958 integrate con il DLgs 626/94; da valutarsi come costo di utilizzo mensile del dispositivo comprese le eventuali reintegrazioni dei presidi: cassetta, dimensioni 23 x 23 x 12,5 cm, completa di presidi secondo l'art. 1 DM 28/7/58</t>
  </si>
  <si>
    <t>Cassette in ABS complete di presidi chirurgici e farmaceutici secondo le disposizioni del DM 28/7/1958 integrate con il DLgs 626/94; da valutarsi come costo di utilizzo mensile del dispositivo comprese le eventuali reintegrazioni dei presidi: cassetta, dimensioni 44,5 x 32 x 15 cm, completa di presidi secondo l'art. 2 DM 28/7/58</t>
  </si>
  <si>
    <t>Armadietti in metallo completi di presidi chirurgici e farmaceutici secondo le disposizioni del DM 28/7/1958 integrate con il DLgs 626/94; da valutarsi come costo di utilizzo mensile del dispositivo comprese le eventuali reintegrazioni dei presidi: armadietti, dimensioni 30 x 14 x 37 cm, completa di presidi secondo l'art. 1 DM 28/7/58</t>
  </si>
  <si>
    <t>Armadietti in metallo completi di presidi chirurgici e farmaceutici secondo le disposizioni del DM 28/7/1958 integrate con il DLgs 626/94; da valutarsi come costo di utilizzo mensile del dispositivo comprese le eventuali reintegrazioni dei presidi: armadietti, dimensioni 34 x 18 x 46 cm, completa di presidi secondo l'art. 2 DM 28/7/58</t>
  </si>
  <si>
    <t>S.16.</t>
  </si>
  <si>
    <t>PRESIDI SANITARI</t>
  </si>
  <si>
    <t xml:space="preserve">AO.08.004. </t>
  </si>
  <si>
    <t>Autocarro ribaltabile: portata 10.000 kg: a caldo</t>
  </si>
  <si>
    <t>Autocarro ribaltabile: portata 10.000 kg: a freddo con operatore</t>
  </si>
  <si>
    <t>Autocarro ribaltabile: portata 10.000 kg: a freddo senza operatore</t>
  </si>
  <si>
    <t>Autocarro ribaltabile: da 15 mc: a caldo</t>
  </si>
  <si>
    <t>Autocarro ribaltabile: da 15 mc: a freddo con operatore</t>
  </si>
  <si>
    <t>Autocarro ribaltabile: da 15 mc: a freddo senza operatore</t>
  </si>
  <si>
    <t>Autocarro ribaltabile: da 18 mc: a caldo</t>
  </si>
  <si>
    <t>Autocarro ribaltabile: da 18 mc: a freddo con operatore</t>
  </si>
  <si>
    <t>Autocarro ribaltabile: da 18 mc: a freddo senza operatore</t>
  </si>
  <si>
    <t>Autocarro a cassone fisso: 4 x 4 con gruetta: a caldo</t>
  </si>
  <si>
    <t>Autocarro a cassone fisso: 4 x 4 con gruetta: a freddo con operatore</t>
  </si>
  <si>
    <t>Autocarro a cassone fisso: 4 x 4 con gruetta: a freddo senza operatore</t>
  </si>
  <si>
    <t>Autocarro a cassone fisso: con gru da 8.500 kg: a caldo</t>
  </si>
  <si>
    <t>Autocarro a cassone fisso: con gru da 8.500 kg: a freddo con operatore</t>
  </si>
  <si>
    <t>Autocarro a cassone fisso: con gru da 8.500 kg: a freddo senza operatore</t>
  </si>
  <si>
    <t>Autocarro a cassone fisso: portata 2.500 kg: a caldo</t>
  </si>
  <si>
    <t>Autocarro a cassone fisso: portata 2.500 kg: a freddo con operatore</t>
  </si>
  <si>
    <t>Autocarro a cassone fisso: portata 2.500 kg: a freddo senza operatore</t>
  </si>
  <si>
    <t>Autocarro a cassone fisso: portata 4.000 kg: a caldo</t>
  </si>
  <si>
    <t>Autocarro a cassone fisso: portata 4.000 kg: a freddo con operatore</t>
  </si>
  <si>
    <t>Autocarro a cassone fisso: portata 4.000 kg: a freddo senza operatore</t>
  </si>
  <si>
    <t>Autoarticolato della portata di 25 mc: a caldo</t>
  </si>
  <si>
    <t>Autoarticolato della portata di 25 mc: a freddo con operatore</t>
  </si>
  <si>
    <t>Autoarticolato della portata di 25 mc: a freddo senza operatore</t>
  </si>
  <si>
    <t>Dumper: articolato da 23.000 kg: a caldo</t>
  </si>
  <si>
    <t>Dumper: articolato da 23.000 kg: a freddo con operatore</t>
  </si>
  <si>
    <t>Dumper: articolato da 23.000 kg: a freddo senza operatore</t>
  </si>
  <si>
    <t>Dumper: rigido da 35.000 kg: a caldo</t>
  </si>
  <si>
    <t>Dumper: rigido da 35.000 kg: a freddo con operatore</t>
  </si>
  <si>
    <t>Dumper: rigido da 35.000 kg: a freddo senza operatore</t>
  </si>
  <si>
    <t>Pala caricatrice gommata: 90 hp, capacità benna 1,2-1,4 mc: a caldo</t>
  </si>
  <si>
    <t>Pala caricatrice gommata: 90 hp, capacità benna 1,2-1,4 mc: a freddo con operatore</t>
  </si>
  <si>
    <t>Pala caricatrice gommata: 90 hp, capacità benna 1,2-1,4 mc: a freddo senza operatore</t>
  </si>
  <si>
    <t>Pala caricatrice gommata: 105 hp, capacità benna 1,4-1,7 mc: a caldo</t>
  </si>
  <si>
    <t>Pala caricatrice gommata: 105 hp, capacità benna 1,4-1,7 mc: a freddo con operatore</t>
  </si>
  <si>
    <t>Pala caricatrice gommata: 105 hp, capacità benna 1,4-1,7 mc: a freddo senza operatore</t>
  </si>
  <si>
    <t>Pala caricatrice cingolata: 70 hp, capacità benna 1 mc: a caldo</t>
  </si>
  <si>
    <t>Pala caricatrice cingolata: 70 hp, capacità benna 1 mc: a freddo con operatore</t>
  </si>
  <si>
    <t>Pala caricatrice cingolata: 70 hp, capacità benna 1 mc: a freddo senza operatore</t>
  </si>
  <si>
    <t>Pala caricatrice cingolata: 90 hp, capacità benna 1,2 mc: a caldo</t>
  </si>
  <si>
    <t>Pala caricatrice cingolata: 90 hp, capacità benna 1,2 mc: a freddo con operatore</t>
  </si>
  <si>
    <t>Pala caricatrice cingolata: 90 hp, capacità benna 1,2 mc: a freddo senza operatore</t>
  </si>
  <si>
    <t>Pala caricatrice cingolata: 120 hp, capacità benna 1,5-1,8 mc: a caldo</t>
  </si>
  <si>
    <t>Pala caricatrice cingolata: 120 hp, capacità benna 1,5-1,8 mc: a freddo con operatore</t>
  </si>
  <si>
    <t>Pala caricatrice cingolata: 120 hp, capacità benna 1,5-1,8 mc: a freddo senza operatore</t>
  </si>
  <si>
    <t>Pala caricatrice cingolata: 160 hp, capacità benna 1,9-2,5 mc: a caldo</t>
  </si>
  <si>
    <t>Pala caricatrice cingolata: 160 hp, capacità benna 1,9-2,5 mc: a freddo con operatore</t>
  </si>
  <si>
    <t>Pala caricatrice cingolata: 160 hp, capacità benna 1,9-2,5 mc: a freddo senza operatore</t>
  </si>
  <si>
    <t>Minipala gommata o skid loaders: 45 hp: a caldo</t>
  </si>
  <si>
    <t>Minipala gommata o skid loaders: 45 hp: a freddo con operatore</t>
  </si>
  <si>
    <t>Minipala gommata o skid loaders: 45 hp: a freddo senza operatore</t>
  </si>
  <si>
    <t>Minipala gommata o skid loaders: 65 hp: a caldo</t>
  </si>
  <si>
    <t>Minipala gommata o skid loaders: 65 hp: a freddo con operatore</t>
  </si>
  <si>
    <t>Minipala gommata o skid loaders: 65 hp: a freddo senza operatore</t>
  </si>
  <si>
    <t>Terna: 80 hp: a caldo</t>
  </si>
  <si>
    <t>Terna: 80 hp: a freddo con operatore</t>
  </si>
  <si>
    <t>Terna: 80 hp: a freddo senza operatore</t>
  </si>
  <si>
    <t>Terna: 100 hp: a caldo</t>
  </si>
  <si>
    <t>Terna: 100 hp: a freddo con operatore</t>
  </si>
  <si>
    <t>Terna: 100 hp: a freddo senza operatore</t>
  </si>
  <si>
    <t>Motolivellatrice (motorgrader): 100 hp: a caldo</t>
  </si>
  <si>
    <t>Motolivellatrice (motorgrader): 100 hp: a freddo con operatore</t>
  </si>
  <si>
    <t>Motolivellatrice (motorgrader): 100 hp: a freddo senza operatore</t>
  </si>
  <si>
    <t>Motolivellatrice (motorgrader): 125 hp, peso 11.630 kg: a caldo</t>
  </si>
  <si>
    <t>Motolivellatrice (motorgrader): 125 hp, peso 11.630 kg: a freddo con operatore</t>
  </si>
  <si>
    <t>Motolivellatrice (motorgrader): 125 hp, peso 11.630 kg: a freddo senza operatore</t>
  </si>
  <si>
    <t>Escavatore idraulico cingolato da: 12.000 kg, capacità benna 0,9 mc: a caldo</t>
  </si>
  <si>
    <t>Escavatore idraulico cingolato da: 12.000 kg, capacità benna 0,9 mc: a freddo con operatore</t>
  </si>
  <si>
    <t>Escavatore idraulico cingolato da: 12.000 kg, capacità benna 0,9 mc: a freddo senza operatore</t>
  </si>
  <si>
    <t>Escavatore idraulico cingolato da: 17.000 kg, capacità benna 1,0 mc: a caldo</t>
  </si>
  <si>
    <t>Escavatore idraulico cingolato da: 17.000 kg, capacità benna 1,0 mc: a freddo con operatore</t>
  </si>
  <si>
    <t>Escavatore idraulico cingolato da: 17.000 kg, capacità benna 1,0 mc: a freddo senza operatore</t>
  </si>
  <si>
    <t>Escavatore idraulico cingolato da: 21.000 kg, capacità benna 1,1 mc: a caldo</t>
  </si>
  <si>
    <t>Escavatore idraulico cingolato da: 21.000 kg, capacità benna 1,1 mc: a freddo con operatore</t>
  </si>
  <si>
    <t>Escavatore idraulico cingolato da: 21.000 kg, capacità benna 1,1 mc: a freddo senza operatore</t>
  </si>
  <si>
    <t>Escavatore idraulico cingolato da: 25.000 kg, capacità benna 1,4 mc: a caldo</t>
  </si>
  <si>
    <t>Escavatore idraulico cingolato da: 25.000 kg, capacità benna 1,4 mc: a freddo con operatore</t>
  </si>
  <si>
    <t>Escavatore idraulico cingolato da: 25.000 kg, capacità benna 1,4 mc: a freddo senza operatore</t>
  </si>
  <si>
    <t>Escavatore idraulico cingolato da: 30.000 kg, capacità benna 2 mc: a caldo</t>
  </si>
  <si>
    <t>Escavatore idraulico cingolato da: 30.000 kg, capacità benna 2 mc: a freddo con operatore</t>
  </si>
  <si>
    <t>Escavatore idraulico cingolato da: 30.000 kg, capacità benna 2 mc: a freddo senza operatore</t>
  </si>
  <si>
    <t>Escavatore idraulico cingolato da: 47.000 kg, capacità benna 3 mc: a caldo</t>
  </si>
  <si>
    <t>Escavatore idraulico cingolato da: 47.000 kg, capacità benna 3 mc: a freddo con operatore</t>
  </si>
  <si>
    <t>Escavatore idraulico cingolato da: 47.000 kg, capacità benna 3 mc: a freddo senza operatore</t>
  </si>
  <si>
    <t>Escavatore idraulico cingolato da: 17.000 kg, con martello demolitore da 500 kg: a caldo</t>
  </si>
  <si>
    <t>Escavatore idraulico cingolato da: 17.000 kg, con martello demolitore da 500 kg: a freddo con operatore</t>
  </si>
  <si>
    <t>Escavatore idraulico cingolato da: 17.000 kg, con martello demolitore da 500 kg: a freddo senza operatore</t>
  </si>
  <si>
    <t>Escavatore idraulico cingolato da: 25.000 kg, con martello demolitore da 1.100 kg: a caldo</t>
  </si>
  <si>
    <t>Escavatore idraulico cingolato da: 25.000 kg, con martello demolitore da 1.100 kg: a freddo con operatore</t>
  </si>
  <si>
    <t>Escavatore idraulico cingolato da: 25.000 kg, con martello demolitore da 1.100 kg: a freddo senza operatore</t>
  </si>
  <si>
    <t>Escavatore idraulico cingolato da: 30.000 kg, con martello demolitore da 1.500 kg: a caldo</t>
  </si>
  <si>
    <t>Escavatore idraulico cingolato da: 30.000 kg, con martello demolitore da 1.500 kg: a freddo con operatore</t>
  </si>
  <si>
    <t>Escavatore idraulico cingolato da: 30.000 kg, con martello demolitore da 1.500 kg: a freddo senza operatore</t>
  </si>
  <si>
    <t>Escavatore idraulico cingolato da: 47.000 kg, con martello demolitore da 2.000 kg: a caldo</t>
  </si>
  <si>
    <t>Escavatore idraulico cingolato da: 47.000 kg, con martello demolitore da 2.000 kg: a freddo con operatore</t>
  </si>
  <si>
    <t>Escavatore idraulico cingolato da: 47.000 kg, con martello demolitore da 2.000 kg: a freddo senza operatore</t>
  </si>
  <si>
    <t>Escavatore idraulico gommato da: 14.000 kg, capacità benna 0,7 mc: a caldo</t>
  </si>
  <si>
    <t>Escavatore idraulico gommato da: 14.000 kg, capacità benna 0,7 mc: a freddo con operatore</t>
  </si>
  <si>
    <t>Escavatore idraulico gommato da: 14.000 kg, capacità benna 0,7 mc: a freddo senza operatore</t>
  </si>
  <si>
    <t>Escavatore idraulico gommato da: 18.000 kg, capacità benna 1 mc: a caldo</t>
  </si>
  <si>
    <t>Escavatore idraulico gommato da: 18.000 kg, capacità benna 1 mc: a freddo con operatore</t>
  </si>
  <si>
    <t>Escavatore idraulico gommato da: 18.000 kg, capacità benna 1 mc: a freddo senza operatore</t>
  </si>
  <si>
    <t>m/giorno</t>
  </si>
  <si>
    <t>Scavo a sezione obbligata eseguito a mano, in terre di qualsiasi natura e compattezza, con esclusione di quelle rocciose, compresa l'estrazione a bordo scavo ed escluso dal prezzo l'allontanamento del materiale dal bordo dello scavo: per profondità da 2 m a 4 m</t>
  </si>
  <si>
    <t>Sovrapprezzo allo scavo a sezione obbligata eseguito con mezzi meccanici per ogni metro o frazione di metro di maggiore profondità oltre 2 m: in rocce sciolte (argilla, sabbia, ghiaia, terreno vegetale e simili)</t>
  </si>
  <si>
    <t>Sovrapprezzo allo scavo a sezione obbligata eseguito con mezzi meccanici per ogni metro o frazione di metro di maggiore profondità oltre 2 m: in roccia alterata</t>
  </si>
  <si>
    <t>Sovrapprezzo allo scavo a sezione obbligata eseguito con mezzi meccanici per ogni metro o frazione di metro di maggiore in roccia compatta, senza uso di mine, con l'ausilio di mezzi di demolizione meccanica profondità oltre 2 m: compreso l'incidenza dello scavo oltre la sezione di calcolo</t>
  </si>
  <si>
    <t>PROTEZIONE CATODICA</t>
  </si>
  <si>
    <t>ANDATOIE E PASSERELLE E PROTEZIONE DEGLI SCAVI</t>
  </si>
  <si>
    <t>Armatura di protezione e contenimento delle pareti di scavo in trincea in terreni particolarmente cedevoli mediante sistemi di blindaggio a pannelli metallici e puntoni regolabili da 1108 a 1448 mm completo di ogni accessorio per sostenere pareti di scavo con spinta del terreno fino a 22 kN/mq con luce libera, sottopasso tubi, fino a 1330 mm. Valutazioni riferite al mq di superficie di scavo protetta: con pannelli metallici, lunghezza 3500 mm, altezza 2400 mm e spessore 60 mm: trasporto, assemblaggio e smontaggio dell'attrezzatura</t>
  </si>
  <si>
    <t>Armatura di protezione e contenimento delle pareti di scavo in trincea in terreni particolarmente cedevoli mediante sistemi di blindaggio a pannelli metallici e puntoni regolabili da 1108 a 1448 mm completo di ogni accessorio per sostenere pareti di scavo con spinta del terreno fino a 22 kN/mq con luce libera, sottopasso tubi, fino a 1330 mm. Valutazioni riferite al mq di superficie di scavo protetta: con pannelli metallici, lunghezza 3500 mm, altezza 2400 mm e spessore 60 mm: costo di utilizzo del materiale per un mese</t>
  </si>
  <si>
    <t>Armatura di protezione e contenimento delle pareti di scavo in trincea in terreni particolarmente cedevoli mediante sistemi di blindaggio a pannelli metallici e puntoni regolabili da 1108 a 1448 mm completo di ogni accessorio per sostenere pareti di scavo con spinta del terreno fino a 22 kN/mq con luce libera, sottopasso tubi, fino a 1330 mm. Valutazioni riferite al mq di superficie di scavo protetta: sistemazione dell'attrezzatura nella trincea, da valutarsi ad ogni posizionamento (rotazione) con pannelli metallici, lunghezza 3500 mm, altezza 2400 mm e spessore 60 mm: della stessa all'interno dello scavo</t>
  </si>
  <si>
    <t>Armatura di protezione e contenimento delle pareti di scavo in trincea in terreni particolarmente cedevoli mediante sistemi di blindaggio a pannelli metallici e puntoni regolabili da 1108 a 1448 mm completo di ogni accessorio per sostenere pareti di scavo con spinta del terreno fino a 22 kN/mq con luce libera, sottopasso tubi, fino a 1330 mm. Valutazioni riferite al mq di superficie di scavo protetta: con pannelli metallici, lunghezza 3500 mm, altezza 3700 mm e spessore 60 mm: trasporto, assemblaggio e smontaggio dell'attrezzatura</t>
  </si>
  <si>
    <t>Armatura di protezione e contenimento delle pareti di scavo in trincea in terreni particolarmente cedevoli mediante sistemi di blindaggio a pannelli metallici e puntoni regolabili da 1108 a 1448 mm completo di ogni accessorio per sostenere pareti di scavo con spinta del terreno fino a 22 kN/mq con luce libera, sottopasso tubi, fino a 1330 mm. Valutazioni riferite al mq di superficie di scavo protetta: con pannelli metallici, lunghezza 3500 mm, altezza 3700 mm e spessore 60 mm: costo di utilizzo del materiale per un mese.</t>
  </si>
  <si>
    <t>Armatura di protezione e contenimento delle pareti di scavo in trincea in terreni particolarmente cedevoli mediante sistemi di blindaggio a pannelli metallici e puntoni regolabili da 1108 a 1448 mm completo di ogni accessorio per sostenere pareti di scavo con spinta del terreno fino a 22 kN/mq con luce libera, sottopasso tubi, fino a 1330 mm. Valutazioni riferite al mq di superficie di scavo protetta: sistemazione dell'attrezzatura nella trincea, da valutarsi ad ogni posizionamento (rotazione) con pannelli metallici, lunghezza 3500 mm, altezza 3700 mm e spessore 60 mm: della stessa all'interno dello scavo</t>
  </si>
  <si>
    <t>Armatura di protezione e contenimento delle pareti di scavo in trincea in terreni particolarmente cedevoli mediante sistemi di blindaggio a pannelli metallici, di lunghezza 4000 mm e altezza fino a 4800 mm, inseriti in profilati a doppio binario e puntoni regolabili da 1580 a 1940 mm, completo di ogni accessorio per sostenere pareti di scavo con spinta del terreno fino a 110 kN/mq con luce libera, sottopasso tubi, fino a 1800 mm. Compreso ogni onere per il montaggio, trasporto, posizionamento e spostamento delle attrezzature; per ogni mq di superficie di scavo protetta: trasporto, assemblaggio e smontaggio dell'attrezzatura</t>
  </si>
  <si>
    <t>Armatura di protezione e contenimento delle pareti di scavo in trincea in terreni particolarmente cedevoli mediante sistemi di blindaggio a pannelli metallici, di lunghezza 4000 mm e altezza fino a 4800 mm, inseriti in profilati a doppio binario e puntoni regolabili da 1580 a 1940 mm, completo di ogni accessorio per sostenere pareti di scavo con spinta del terreno fino a 110 kN/mq con luce libera, sottopasso tubi, fino a 1800 mm. Compreso ogni onere per il montaggio, trasporto, posizionamento e spostamento delle attrezzature; per ogni mq di superficie di scavo protetta: costo di utilizzo del materiale per un mese.</t>
  </si>
  <si>
    <t>Armatura di protezione e contenimento delle pareti di scavo in trincea in terreni particolarmente cedevoli mediante sistemi di blindaggio a pannelli metallici, di lunghezza 4000 mm e altezza fino a 4800 mm, inseriti in profilati a doppio binario e puntoni regolabili da 1580 a 1940 mm, completo di ogni accessorio per sostenere pareti di scavo con spinta del terreno fino a 110 kN/mq con luce libera, sottopasso tubi, fino a 1800 mm. Compreso ogni onere per il montaggio, trasporto, posizionamento e spostamento delle attrezzature; per ogni mq di sistemazione dell'attrezzatura nella trincea, da valutarsi ad ogni posizionamento (rotazione) superficie di scavo protetta: della stessa all'interno dello scavo</t>
  </si>
  <si>
    <t>Trasporto (in andata e ritorno), approntamento, montaggio e smontaggio cantiere compreso: posizionamento di attrezzature necessarie per attraversamenti sotterranei con spingitubo, posizionamento delle attrezzature all'interno della buca di spinta, baracca per ricovero attrezzi e campionatura, sgombero cantiere.  Per attraversamenti fino a metri 50 (per distanze superiori riduzione del 10%)</t>
  </si>
  <si>
    <t>CM.02.</t>
  </si>
  <si>
    <t>CM.03.</t>
  </si>
  <si>
    <t>CO.03.</t>
  </si>
  <si>
    <t>DEMOLIZIONI</t>
  </si>
  <si>
    <t>DO.01.</t>
  </si>
  <si>
    <t>DO.02.004.</t>
  </si>
  <si>
    <t>DO.02.006.</t>
  </si>
  <si>
    <t>DO.02.007.</t>
  </si>
  <si>
    <t>DO.02.008.</t>
  </si>
  <si>
    <t>DEMOLIZIONI E RIMOZIONI MANTI STRADALI</t>
  </si>
  <si>
    <t>PAVIMENTAZIONI STRADALI BITUMINOSE</t>
  </si>
  <si>
    <t>M.02.004</t>
  </si>
  <si>
    <t>Mano d'opera edile: caposquadra</t>
  </si>
  <si>
    <t>Mano d'opera edile: operaio specializzato - 3°livello</t>
  </si>
  <si>
    <t>Mano d'opera edile: operaio qualificato - 2°livello</t>
  </si>
  <si>
    <t>Mano d'opera edile: operaio comune - 1°livello</t>
  </si>
  <si>
    <t>OPERE DI IMPIANTI ELETTRICI - TECNOLOGICI</t>
  </si>
  <si>
    <t>Mano d'opera impianti tecnologici: operaio specializzato montatore - 5°categoria</t>
  </si>
  <si>
    <t>Mano d'opera impianti tecnologici: operaio specializzato montatore - 4°categoria</t>
  </si>
  <si>
    <t>Mano d'opera impianti tecnologici: operaio qualificato montatore - 3°categoria</t>
  </si>
  <si>
    <t>Mano d'opera impianti tecnologici: operaio comune impiantista - 2°categoria</t>
  </si>
  <si>
    <t>Mano d'opera impianti tecnologici: aiutante di concetto al tecnico abilitato</t>
  </si>
  <si>
    <t>Mini-escavatore, potenza 25/40 HP, compreso carburante, lubrificante: con operatore</t>
  </si>
  <si>
    <t>Mini-escavatore, potenza 25/40 HP, compreso carburante, lubrificante: senza operatore</t>
  </si>
  <si>
    <t>Nolo di autobetoniera, compreso autista, carburante, lubrificante: - fino a 8 m³</t>
  </si>
  <si>
    <t>Nolo di autobetoniera, compreso autista, carburante, lubrificante: - da 9 a 12 m³</t>
  </si>
  <si>
    <t>Nolo di impianto di betonaggio, compreso operatore, consumo di f.e.m., accessori.</t>
  </si>
  <si>
    <t>Nolo di betoniera ad azionamento elettrico, compreso operatore, consumo di f.e.m.: - capacità 250 l</t>
  </si>
  <si>
    <t>Nolo di betoniera ad azionamento elettrico, compreso operatore, consumo di f.e.m.: - capacità 350 l</t>
  </si>
  <si>
    <t>Nolo di betoniera ad azionamento elettrico, compreso operatore, consumo di f.e.m.: - capacità 500 l</t>
  </si>
  <si>
    <t>Nolo di pompa per calcestruzzo, comprese la mano d'opera occorrente per il funzionamento, per ogni installazione: - con braccio fino a 31 m</t>
  </si>
  <si>
    <t>Nolo di pompa per calcestruzzo, comprese la mano d'opera occorrente per il funzionamento, per ogni installazione: - con braccio oltre 31 fino a 50 m</t>
  </si>
  <si>
    <t>Nolo di pompa per calcestruzzo, comprese la mano d'opera occorrente per il funzionamento, per ogni installazione: - per ogni m³ pompato (in aggiunta al fisso di installazione)</t>
  </si>
  <si>
    <t>N.02.001.002</t>
  </si>
  <si>
    <t>Nolo di trattici e macchine operatrici gommate; con operatore: - da 20 HP a 40 HP</t>
  </si>
  <si>
    <t>Nolo di trattici e macchine operatrici gommate; con operatore: - da 41 HP a 70 HP</t>
  </si>
  <si>
    <t>Nolo di trattici e macchine operatrici gommate; con operatore: - da 71 HP a 100 HP</t>
  </si>
  <si>
    <t>Nolo di trattici e macchine operatrici gommate; con operatore: - da 101 HP a 140 HP</t>
  </si>
  <si>
    <t>Nolo di trattrice da 40 HP a 70 HP, con operatore, munita di cippatrice, trituratrice, raccoglierba, cestello o piattaforma, vangatrice, trivella, pompa irroratrice, verticulizzatrice, raccoglisassi, aerificatori o carotatrice, estirpatrice.</t>
  </si>
  <si>
    <t>Nolo di trattrice da 71 HP a 100 HP, con operatore, munita di cippatrice, trituratrice, raccoglierba, cestello o piattaforma, vangatrice, trivella, estirpatrice.</t>
  </si>
  <si>
    <t>Nolo di trattrice da 101 HP a 140 HP, con operatore, munita di cippatrice, trituratrice, raccoglierba, cestello o piattaforma, vangatrice, trivella, estirpatrice.</t>
  </si>
  <si>
    <t>Nolo di motocoltivatori, tosatrici, motofalciatrici e motoirroratrici da 5HP a 10 HP; con operatore.</t>
  </si>
  <si>
    <t>Nolo di motocoltivatori, tosatrici, motofalciatrici e motoirroratrici da 10 HP a 20 HP; con operatore.</t>
  </si>
  <si>
    <t>Nolo di tosaerba, tosasiepi, motozappe sino a 5 HP operante e pompe per diserbo a pila; con operatore.</t>
  </si>
  <si>
    <t>Nolo di idroseminatrice, con operatore.</t>
  </si>
  <si>
    <t>Nolo automezzo con gru, compreso autista, carburante e lubrificante: - portata utile 3,0 t</t>
  </si>
  <si>
    <t>Nolo automezzo con gru, compreso autista, carburante e lubrificante: - portata utile da 7,0 a 13,0 t</t>
  </si>
  <si>
    <t>Nolo automezzo con gru, compreso autista, carburante e lubrificante: - portata utile da 13,5 a 21,0 t</t>
  </si>
  <si>
    <t>Nolo di gru a torre ad azionamento elettrico, compreso gruista, consumo di energia elettrica: - altezza fino a 20 m - sbraccio fino a 20 m- portata 600/800 Kg</t>
  </si>
  <si>
    <t>Nolo di gru a torre ad azionamento elettrico, compreso gruista, consumo di energia elettrica: - altezza fino a 34 m - sbraccio fino a 31 m - portata 800/1000 Kg</t>
  </si>
  <si>
    <t>Nolo di gru a torre ad azionamento elettrico, compreso gruista, consumo di energia elettrica: - altezza fino a 43 m - sbraccio fino a 40 m - portata 1000 Kg</t>
  </si>
  <si>
    <t>Nolo di argano ad azionamento elettrico, compreso operatore e consumo di energia elettrica: - motore 2 HP</t>
  </si>
  <si>
    <t>Nolo di argano ad azionamento elettrico, compreso operatore e consumo di energia elettrica: - motore 3 HP</t>
  </si>
  <si>
    <t>Nolo di argano ad azionamento elettrico, compreso operatore e consumo di energia elettrica: - motore 4 HP</t>
  </si>
  <si>
    <t>Nolo automezzo con gru, compreso autista, carburante e lubrificante: - portata utile 5,0 t</t>
  </si>
  <si>
    <t>Nolo autogrù telescopica, compreso l'addetto alla manovra, carburante e lubrificante (durata minima del nolo 4 ore): - portata 15 t, braccio telescopico 16 m</t>
  </si>
  <si>
    <t>Nolo autogrù telescopica, compreso l'addetto alla manovra, carburante e lubrificante (durata minima del nolo 4 ore): - portata 25 t, braccio telescopico 22 m</t>
  </si>
  <si>
    <t>Nolo di compressore con motore elettrico o a scoppio, compreso operatore addetto saltuariamente alla conduzione, consumo di f.e.m. o carburante, un martello o altro attrezzo, escluso l'operaio addetto al martello: - compressore, escluso operatore martello</t>
  </si>
  <si>
    <t>Nolo compressore per erogazione aria compressa con pressione fino a 8 - 10 bar per perforazione a percussione, rotopercussione ed altri impieghi: - portata fino a 7000 l/min, funzionante con operatore</t>
  </si>
  <si>
    <t>Nolo compressore per erogazione aria compressa con pressione fino a 8 - 10 bar per perforazione a percussione, rotopercussione ed altri impieghi: - portata fino a 7000 l/min, fermo senza operatore</t>
  </si>
  <si>
    <t>Nolo compressore per erogazione aria compressa con pressione fino a 8 - 10 bar per perforazione a percussione, rotopercussione ed altri impieghi: - portata da 7001 a 13000 l/min, funzionante con operatore</t>
  </si>
  <si>
    <t>Nolo compressore per erogazione aria compressa con pressione fino a 8 - 10 bar per perforazione a percussione, rotopercussione ed altri impieghi: - portata da 7001 a 13000 l/min, fermo senza operatore</t>
  </si>
  <si>
    <t>Nolo compressore per erogazione aria compressa con pressione fino a 8 - 10 bar per perforazione a percussione, rotopercussione ed altri impieghi: - portata da 13001 a 21000 l/min, funzionante con operatore</t>
  </si>
  <si>
    <t>Nolo compressore per erogazione aria compressa con pressione fino a 8 - 10 bar per perforazione a percussione, rotopercussione ed altri impieghi: - portata da 13001 a 21000 l/min fermo senza operatore</t>
  </si>
  <si>
    <t>Nolo gruppo elettrogeno silenziato, dato funzionante, compreso consumo combustibile ed assistenza al funzionamento: - 10 KVa</t>
  </si>
  <si>
    <t>Nolo gruppo elettrogeno silenziato, dato funzionante, compreso consumo combustibile ed assistenza al funzionamento: - da 11 a 30 KVa</t>
  </si>
  <si>
    <t>Nolo gruppo elettrogeno silenziato, dato funzionante, compreso consumo combustibile ed assistenza al funzionamento: - da 31 a 60 KVa</t>
  </si>
  <si>
    <t>Nolo di elettropompa, completa di tubazioni ed accessori, compreso consumo di f.e.m. ed operatore addetto saltuariamente alla conduzione: - con bocca aspirante d= 50 mm</t>
  </si>
  <si>
    <t>Nolo di elettropompa, completa di tubazioni ed accessori, compreso consumo di f.e.m. ed operatore addetto saltuariamente alla conduzione: - con bocca aspirante d= 100 mm</t>
  </si>
  <si>
    <t>Nolo di elettropompa, completa di tubazioni ed accessori, compreso consumo di f.e.m. ed operatore addetto saltuariamente alla conduzione: - con bocca aspirante d= 150 mm</t>
  </si>
  <si>
    <t>Nolo di elettropompa, completa di tubazioni ed accessori, compreso consumo di f.e.m. ed operatore addetto saltuariamente alla conduzione: - con bocca aspirante d= 200 mm</t>
  </si>
  <si>
    <t>Nolo impianto di sabbiatura costituito da compressore, sabbiatrice e relativi tubi per aria e sabbia, compreso consumo di f.e.m. o carburante, con operatore addetto saltuariamente al compressore:</t>
  </si>
  <si>
    <t>Nolo di martello demolitore: - leggero, con operatore, compreso consumo energia elettrica</t>
  </si>
  <si>
    <t>Nolo di martello demolitore: - leggero, senza operatore</t>
  </si>
  <si>
    <t>Nolo di martello demolitore: - pesante, ad aria compressa, con operatore, escluso compressore (compreso carburante se a scoppio)</t>
  </si>
  <si>
    <t>Nolo di martello demolitore: - pesante, ad aria compressa o a scoppio, senza operatore</t>
  </si>
  <si>
    <t>Nolo di trapano elettrico, compreso consumo di f. e m.: - con operatore</t>
  </si>
  <si>
    <t>Nolo di trapano elettrico, compreso consumo di f. e m.: - senza operatore</t>
  </si>
  <si>
    <t>Nolo di vibratore per calcestruzzo, compreso consumo di f.e.m.: - con operatore</t>
  </si>
  <si>
    <t>Nolo di vibratore per calcestruzzo, compreso consumo di f.e.m.: - senza operatore</t>
  </si>
  <si>
    <t>Nolo di sega elettrica, compreso consumo di f.e.m.: - con operatore</t>
  </si>
  <si>
    <t>Nolo di sega elettrica, compreso consumo di f.e.m.: - senza operatore</t>
  </si>
  <si>
    <t>Nolo di saldatrice elettrica, compreso consumo di f.e.m.e di elettrodi: - con operatore</t>
  </si>
  <si>
    <t>Nolo di saldatrice elettrica, compreso consumo di f.e.m.e di elettrodi: - senza operatore</t>
  </si>
  <si>
    <t>Nolo di flessibile, compreso consumo di f.e.m. e dischi: - con operatore</t>
  </si>
  <si>
    <t>Nolo di flessibile, compreso consumo di f.e.m. e dischi: - senza operatore</t>
  </si>
  <si>
    <t>Nolo di carotatrice, compreso consumo di f.e.m. e corone: - con operatore</t>
  </si>
  <si>
    <t>Nolo di carotatrice, compreso consumo di f.e.m. e corone: - senza operatore</t>
  </si>
  <si>
    <t>Nolo di piastra vibrante, compreso consumo di f.e.m. o carburante - con operatore</t>
  </si>
  <si>
    <t>Nolo di piastra vibrante, compreso consumo di f.e.m. o carburante - senza operatore</t>
  </si>
  <si>
    <t>Nolo di attrezzatura con disco diamantato per taglio calcestruzzo, compreso consumo di f.e.m. o carburante, e disco</t>
  </si>
  <si>
    <t>Nolo ponteggio di facciata in struttura metallica tubolare. Compresi: il trasporto, il montaggio, lo smontaggio, la messa a terra, i parapetti, gli ancoraggi, le segnalazioni e tutte le misure ed accorgimenti atti a garantire la sicurezza degli operai e pubblica. Esclusi i piani di lavoro, i paraschegge. Misurazione in proiezione di facciata: - per i primi 30 giorni consecutivi o frazione, compreso montaggio e smontaggio</t>
  </si>
  <si>
    <t>Nolo ponteggio di facciata in struttura metallica tubolare. Compresi: il trasporto, il montaggio, lo smontaggio, la messa a terra, i parapetti, gli ancoraggi, le segnalazioni e tutte le misure ed accorgimenti atti a garantire la sicurezza degli operai e pubblica. Esclusi i piani di lavoro, i paraschegge. Misurazione in proiezione di facciata: - per ogni successivo periodo di 30 giorni consecutivi o frazione</t>
  </si>
  <si>
    <t>Nolo ponteggio tubolare in piano, realizzato con incastellature, travature, elementi di ripartizione. Compresi: i trasporti, il montaggio e lo smontaggio; i parapetti, le tavole fermapiede, tutti gi accorgimenti idonei a garantire la sicurezza dei lavoratori e pubblica. Esclusi i piani di lavoro. Misurazione in pianta: - per i primi 30 giorni consecutivi o frazione, compreso montaggio e smontaggio</t>
  </si>
  <si>
    <t>Nolo ponteggio tubolare in piano, realizzato con incastellature, travature, elementi di ripartizione. Compresi: i trasporti, il montaggio e lo smontaggio; i parapetti, le tavole fermapiede, tutti gi accorgimenti idonei a garantire la sicurezza dei lavoratori e pubblica. Esclusi i piani di lavoro. Misurazione in pianta: - per ogni successivo periodo di 30 giorni consecutivi o frazione</t>
  </si>
  <si>
    <t>Nolo piani di lavoro o di sottoponte in tavole di abete da 50 mm di spessore o in pianali metallici, corredati di fermapiede e parapetto regolamentari, compreso approntamento e smontaggio: - per i primi 30 giorni consecutivi o frazione, compreso montaggio e smontaggio</t>
  </si>
  <si>
    <t>Nolo piani di lavoro o di sottoponte in tavole di abete da 50 mm di spessore o in pianali metallici, corredati di fermapiede e parapetto regolamentari, compreso approntamento e smontaggio: - per ogni successivo periodo di 30 giorni consecutivi o frazione</t>
  </si>
  <si>
    <t>Nolo di paraschegge (mantovana), realizzato con tavole di abete oppure con adatti elementi in lamiera zincata, compresa la struttura di sostegno e quanto altro necessario, l'approntamento ed il disarmo a fine utilizzo: - per i primi 30 giorni consecutivi o frazione, compreso montaggio e smontaggio</t>
  </si>
  <si>
    <t>Nolo di paraschegge (mantovana), realizzato con tavole di abete oppure con adatti elementi in lamiera zincata, compresa la struttura di sostegno e quanto altro necessario, l'approntamento ed il disarmo a fine utilizzo: - per ogni successivo periodo di 30 giorni consecutivi o frazione</t>
  </si>
  <si>
    <t>Nolo di trabattello metallico, altezza fino a 4 m, compreso montaggio e smontaggio: - per il primo giorno</t>
  </si>
  <si>
    <t>Nolo di trabattello metallico, altezza fino a 4 m, compreso montaggio e smontaggio: - per ogni giorno successivo</t>
  </si>
  <si>
    <t>Nolo di trabattello metallico, altezza fino a 4 m, compreso montaggio e smontaggio: - valutazione media oraria per utilizzo di 5 giorni lavorativi</t>
  </si>
  <si>
    <t>Nolo di trabattello metallico, altezza fino a 4 m, compreso montaggio e smontaggio: - valutazione media oraria per utilizzo di 5 giorni lavorativi compreso uno smontaggio e rimontaggio giornaliero</t>
  </si>
  <si>
    <t>Nolo di trabattello metallico, altezza fino a 4 m, compreso montaggio e smontaggio: - valutazione media oraria per utilizzo di 5 giorni lavorativi compresi due smontaggi e rimontaggi giornalieri</t>
  </si>
  <si>
    <t>Nolo di trabattello metallico, altezza fino a 4 m, compreso montaggio e smontaggio: - valutazione media oraria per utilizzo di 5 giorni lavorativi compresi tre smontaggi e rimontaggi giornalieri</t>
  </si>
  <si>
    <t>Nolo di trabattello metallico, altezza fino a 4 m, compreso montaggio e smontaggio: - valutazione media oraria per ogni smontaggio e rimontaggio giornalierio in aggiunta al nolo di riferimento</t>
  </si>
  <si>
    <t>Nolo di trabattello metallico, altezza da 4 a 8 m, compreso montaggio e smontaggio: - per il primo giorno</t>
  </si>
  <si>
    <t>Nolo di trabattello metallico, altezza da 4 a 8 m, compreso montaggio e smontaggio: - per ogni giorno successivo</t>
  </si>
  <si>
    <t>Nolo di trabattello metallico, altezza da 4 a 8 m, compreso montaggio e smontaggio: - valutazione media oraria per utilizzo di 5 giorni lavorativi</t>
  </si>
  <si>
    <t>Nolo di trabattello metallico, altezza da 4 a 8 m, compreso montaggio e smontaggio: - valutazione media oraria per ogni smontaggio e rimontaggio giornalierio in aggiunta al nolo di riferimento</t>
  </si>
  <si>
    <t>Nolo di impianto di spruzzatura, completo di: - tramoggia; - pompa di spinta; - tubi, valvola e lancia; - impianto di miscelazione completo di benna, caricatrice, dosatore acqua, gruppo di miscelazione, tubazioni e raccorderia. Resa: 5,5 m²/h</t>
  </si>
  <si>
    <t>NOLI PER PONTEGGI</t>
  </si>
  <si>
    <t>NOLI PER SOLLEVAMENTO</t>
  </si>
  <si>
    <t>N.05.001.001</t>
  </si>
  <si>
    <t>N.05.001.003</t>
  </si>
  <si>
    <t>N.05.001.005</t>
  </si>
  <si>
    <t>N.05.001.006</t>
  </si>
  <si>
    <t>N.07</t>
  </si>
  <si>
    <t>N.07.001.002</t>
  </si>
  <si>
    <t>N.07.001.003</t>
  </si>
  <si>
    <t>N.07.001.004</t>
  </si>
  <si>
    <t>N.07.001.006</t>
  </si>
  <si>
    <t>N.07.001.007</t>
  </si>
  <si>
    <t>INTONACI, RASATURE E FINITURE</t>
  </si>
  <si>
    <t>intonaco rustico su superfici verticali tirato in piano a frattazzo per interni, compresi gli occorrenti ponteggi, fino a 4 m di altezza dei locali: malta di calce idrata, di cemento o bastarda</t>
  </si>
  <si>
    <t>intonaco rustico su superfici verticali tirato in piano a frattazzo per interni, compresi gli occorrenti ponteggi, fino a 4 m di altezza dei locali: malta di calce eminentemente idraulica</t>
  </si>
  <si>
    <t>intonaco rustico su superfici orizzontali tirato in piano a frattazzo per interni, compresi gli occorrenti ponteggi, fino a 4 m di altezza dei locali: malta di calce idrata, di cemento o bastarda</t>
  </si>
  <si>
    <t>intonaco rustico su superfici orizzontali tirato in piano a frattazzo per interni, compresi gli occorrenti ponteggi, fino a 4 m di altezza dei locali: malta di calce eminentemente idraulica</t>
  </si>
  <si>
    <t>intonaco rustico tirato in piano per esterni su superfici verticali od orizzontali, compreso l'eventuale isolamento del ponteggio esterno preesistente: malta di calce idrata, di cemento o bastarda</t>
  </si>
  <si>
    <t>intonaco rustico tirato in piano per esterni su superfici verticali od orizzontali, compreso l'eventuale isolamento del ponteggio esterno preesistente: malta di calce eminentemente idraulica</t>
  </si>
  <si>
    <t>solo arricciatura, eseguita a distanza di tempo su preesistente intonaco rustico, per interni su superfici verticali in piano compresi gli occorrenti ponteggi, fino a 4 m di altezza dei locali: malta per stabilitura di calce idrata o di cemento</t>
  </si>
  <si>
    <t>solo arricciatura, eseguita a distanza di tempo su preesistente intonaco rustico, per interni su superfici verticali in piano compresi gli occorrenti ponteggi, fino a 4 m di altezza dei locali: malta per stabilitura di calce eminentemente idraulica</t>
  </si>
  <si>
    <t>solo arricciatura eseguita a distanza di tempo, su preesistente intonaco rustico per esterni su superfici verticali in piano e orizzontali, escluso ponteggio: malta per stabilitura di calce idrata o di cemento</t>
  </si>
  <si>
    <t>solo arricciatura eseguita a distanza di tempo, su preesistente intonaco rustico per esterni su superfici verticali in piano e orizzontali, escluso ponteggio: malta per stabilitura di calce eminentemente idraulica</t>
  </si>
  <si>
    <t>intonaco completo a civile per interni su superfici verticali in piano, compresi gli occorrenti ponteggi, fino a 4 metri di altezza dei locali: rustico in malta di calce eminentemente idraulica o bastarda ed arricciatura in stabilitura di calce idrata</t>
  </si>
  <si>
    <t>intonaco completo a civile per interni su superfici verticali in piano, compresi gli occorrenti ponteggi, fino a 4 metri di altezza dei locali: rustico in malta di cemento ed arricciatura in stabilitura di cemento</t>
  </si>
  <si>
    <t>intonaco completo a civile per esterni su superfici verticali in piano e orizzontale compreso l'eventuale isolamento del ponteggio: rustico in malta di calce eminentemente idraulica o bastarda ed arricciatura in stabilitura di calce idrata</t>
  </si>
  <si>
    <t>intonaco completo a civile per esterni su superfici verticali in piano e orizzontale compreso l'eventuale isolamento del ponteggio: rustico in malta di cemento ed arricciatura in stabilitura di calce idraulica</t>
  </si>
  <si>
    <t>BO.01.001.013</t>
  </si>
  <si>
    <t>intonaco in malta di cemento lisciato alla cazzuola per pareti spessore 2 cm con aggiunta di idrofugo sul paramento esterno di superfici contro terra</t>
  </si>
  <si>
    <t>intonaco in malta di cemento lisciato alla cazzuola per pareti, spessore 2 cm</t>
  </si>
  <si>
    <t>pavimento in marmettoni di cemento, posato con boiacca di puro cemento tipo 32,5 R su letto di malta di legante idraulico e pulitura con segatura a posa ultimata: con superficie superiore liscia in cemento e scaglie di marmo ad uno o più colori, spessore 38 mm, scaglia media, qualità corrente, da 15 a 30 mm, dim. 40x40 cm</t>
  </si>
  <si>
    <t xml:space="preserve">pavimento in marmettoni di cemento, posato con boiacca di puro cemento tipo 32,5 R su letto di malta di legante idraulico e pulitura con segatura a posa ultimata: con superficie superiore liscia in cemento e scaglie di marmo ad uno o più colori, spessore 38 mm, scaglia media, qualità superiore, da 15 a 30 mm, dim. 40x40 cm </t>
  </si>
  <si>
    <t>pavimento in piastrelle di grés fine porcellanato smaltato: spessore 8-11 mm, dim. 30 x 30 o 33 x 33 cm</t>
  </si>
  <si>
    <t>pavimento in piastrelle di grés rosso e grés fine porcellanato posato a cassero con boiacca di puro cemento tipo 32,5 R su letto di malta di legante idraulico e pulitura con sega-tura a posa ultimata per superfici singole non inferiori a 8 m : piastrelle con superficie superiore liscia, spessore 8-9 mm, colore rosso, dim. 7,5 x 15 cm</t>
  </si>
  <si>
    <t>pavimento in piastrelle di grés rosso e grés fine porcellanato posato a cassero con boiacca di puro cemento tipo 32,5 R su letto di malta di legante idraulico e pulitura con sega-tura a posa ultimata per superfici singole non inferiori a 8 m : piastrelle con superficie superiore liscia, spessore 8-10 mm, colori correnti dim. 10 x 20 o 12 x 25 o 20 x 20 cm</t>
  </si>
  <si>
    <t>pavimento in piastrelle di grés fine porcellanato smaltato: spessore 8-11 mm, dim. 40 x 40 o 45 x 45 cm</t>
  </si>
  <si>
    <t>pavimento in piastrelle di grés fine porcellanato smaltato: spessore 8-11 mm, dim. 30 x 60 o 60 x 60 cm</t>
  </si>
  <si>
    <t>pavimento in piastrelle di grés fine porcellanato smaltato: spessore 8-11 mm, dim. 12 x 25 o 15 x 15 o 16 x 16 cm, tipo ingelivo per esterni</t>
  </si>
  <si>
    <t>sovrapprezzi per l'intonaco rustico o civile: applicazione su sottorampe inclinate, sottoripiani, risvolti e superfici di scale</t>
  </si>
  <si>
    <t>sovrapprezzi per l'intonaco rustico o civile: riquadratura pilastri e lesene</t>
  </si>
  <si>
    <t>sovrapprezzi per l'intonaco rustico o civile: strollatura di sottofondo</t>
  </si>
  <si>
    <t>sovrapprezzi per l'intonaco rustico o civile: esecuzione in locali con superficie in pianta inferiore o uguale a 8 mq</t>
  </si>
  <si>
    <t>pavimento in piastrelle monocottura con superficie smaltata, posato a cassero con boiacca di puro cemento tipo 32,5 R su letto di malta di legante idraulico e pulitura con segatura a posa ultimata: supplemento per posa fugata con distanziatori</t>
  </si>
  <si>
    <t>pavimento in piastrelle monocottura con superficie smaltata, posato a cassero con boiacca di puro cemento tipo 32,5 R su letto di malta di legante idraulico e pulitura con segatura a posa ultimata: supplemento per posa fugata con distanziatori in diagonale</t>
  </si>
  <si>
    <t>pavimento in linoleum, compresa la preparazione del piano di posa con non più di due mani di livellina ed incollaggio adeguato: linoleum unito - marmorizzato, spessore 3,2 mm  (rotoli di altezza pari a 2 m)</t>
  </si>
  <si>
    <t>pavimento in linoleum, compresa la preparazione del piano di posa con non più di due mani di livellina ed incollaggio adeguato: linoleum unito - marmorizzato, dspessore 2,5 mm  (rotoli di altezza pari a 2 m)</t>
  </si>
  <si>
    <t>pavimento in linoleum, compresa la preparazione del piano di posa con non più di due mani di livellina ed incollaggio adeguato: linoleum unito - marmorizzato, spessore 2 mm (rotoli di altezza pari a 2 m)</t>
  </si>
  <si>
    <t>pavimenti in gomma con superficie a bolli per il rivestimento completo di gradini scala. Alzata/pedata paragradino in corpo unico. Barre lunghezza da 120 a 360 cm. sviluppo 52/54cm. Compreso preparazione del piano di posa e l'incollaggio: spessore 2,5 mm, colore nero</t>
  </si>
  <si>
    <t>pavimenti in gomma con superficie a bolli per il rivestimento completo di gradini scala. Alzata/pedata paragradino in corpo unico. Barre lunghezza da 120 a 360 cm. sviluppo 52/54cm. Compreso preparazione del piano di posa e l'incollaggio: spessore 2,5 mm, colorati</t>
  </si>
  <si>
    <t>pavimenti sopraelevati in opera costituiti da struttura modulare metallica completa di supporti in acciaio zincato, regolabili, travi modulari, guarnizioni e pannelli da 60 x 60 cm in conglomerato di legno e resine (spessore 38 mm-classe 1) con finitura superiore in laminato antistatico ed alta resistenza all'usura - sovraccarico fino a 400 kg: per altezze di sopraelevazione fino a 30 cm</t>
  </si>
  <si>
    <t>pavimenti sopraelevati in opera costituiti da struttura modulare metallica completa di supporti in acciaio zincato, regolabili, travi modulari, guarnizioni e pannelli da 60 x 60 cm in conglomerato di legno e resine (spessore 38 mm-classe 1) con finitura superiore in laminato antistatico ed alta resistenza all'usura - sovraccarico fino a 400 kg: per altezze di sopraelevazione oltre 30 cm fino a 50 cm</t>
  </si>
  <si>
    <t>pavimenti sopraelevati in opera costituiti da struttura modulare metallica completa di supporti in acciaio zincato, regolabili, travi modulari, guarnizioni e pannelli da 60 x 60 cm in conglomerato di legno e resine (spessore 38 mm-classe 1) con finitura superiore in laminato antistatico ed alta resistenza all'usura - sovraccarico fino a 400 kg: sovrapprezzo per pannelli modulari in conglomerato minerale (spessore 34÷36mm)</t>
  </si>
  <si>
    <t>pavimenti sopraelevati in opera costituiti da struttura modulare metallica completa di supporti in acciaio zincato, regolabili, travi modulari, guarnizioni e pannelli da 60 x 60 cm in conglomerato di legno e resine (spessore 38 mm-classe 1) con finitura superiore in la-minato antistatico ed alta resistenza all'usura - sovraccarico fino a 400 kg: sovrapprezzo per applicazione di lastra o scatola di acciaio zincato (spessore 0,5 mm)</t>
  </si>
  <si>
    <t>preparazione di piano di posa per pavimentazione industriale con stesura di 20 cm di stabilizzato costituito, per i primi 18 cm, da pietrisco di pezzatura compresa tra 40 mm e 70 mm e, per i restanti 2 cm, da pietrisco di pezzatura da 5 mm a 10 mm; il tutto compattato con rullo di adeguato peso con ricarica di pietrisco fino al raggiungimento della quota di progetto. Compreso ogni onere e magistero per la fornitura del materiale e per l'esecuzione del lavoro ad opera d'arte: per uno spessore di 20 cm</t>
  </si>
  <si>
    <t>preparazione di piano di posa per pavimentazione industriale con stesura di 20 cm di stabilizzato costituito, per i primi 18 cm, da pietrisco di pezzatura compresa tra 40 mm e 70 mm e, per i restanti 2 cm, da pietrisco di pezzatura da 5 mm a 10 mm; il tutto compattato con rullo di adeguato peso con ricarica di pietrisco fino al raggiungimento della quota di progetto. Compreso ogni onere e magistero per la fornitura del materiale e per l'esecuzione del lavoro ad opera d'arte: per ogni cm in più di spessore</t>
  </si>
  <si>
    <t>polietilene in fogli, con peso pari a circa 2,5 kg/mq, avente funzione di strato separatore tra il sottofondo in stabilizzato e la gettata del pavimento industriale, fornito e posto in opera con sovrapposizione dei bordi pari a 20 cm</t>
  </si>
  <si>
    <t>pavimento a spolvero di dimensioni non inferiori a 400 mq eseguito con calcestruzzo a resistenza caratteristica, C 20/25 (Rck 25 N/mmq), lavorabilità S4, spolvero con miscela di 3 kg di cemento e 3 kg di quarzo sferoidale per mq, fratazzatura all'inizio della fase di presa fino al raggiungimento di una superficie liscia e omogenea. Compresa la successiva delimitazione di aree di superficie 9 ÷ 12 mqrealizzata con l'esecuzione di tagli longitudinali e trasversali, di profondità pari ad un terzo dello spessore complessivo della pavimentazione e larghi 0,5 cm, successivamente sigillati con resine bituminose: per ogni cm in più di spessore</t>
  </si>
  <si>
    <t>pavimento a spolvero di dimensioni non inferiori a 400 mq eseguito con calcestruzzo a resistenza caratteristica, C 20/25 (Rck 25 N/mmq), lavorabilità S4, spolvero con miscela di 3 kg di cemento e 3 kg di quarzo sferoidale per mq, fratazzatura all'inizio della fase di presa fino al raggiungimento di una superficie liscia e omogenea. Compresa la successiva delimitazione di aree di superficie 9 ÷ 12 mqrealizzata con l'esecuzione di tagli longitudinali e trasversali, di profondità pari ad un terzo dello spessore complessivo della pavimentazione e larghi 0,5 cm, successivamente sigillati con resine bituminose: sovrapprezzo per coloritura grigio scuro con impiego di ossidi</t>
  </si>
  <si>
    <t>pavimento a spolvero di dimensioni non inferiori a 400 mq eseguito con calcestruzzo a resistenza caratteristica, C 20/25 (Rck 25 N/mmq), lavorabilità S4, spolvero con miscela di 3 kg di cemento e 3 kg di quarzo sferoidale per mq, fratazzatura all'inizio della fase di presa fino al raggiungimento di una superficie liscia e omogenea. Compresa la successiva delimitazione di aree di superficie 9 ÷ 12 mqrealizzata con l'esecuzione di tagli longitudinali e trasversali, di profondità pari ad un terzo dello spessore complessivo della pavimentazione e larghi 0,5 cm, successivamente sigillati con resine bituminose: sovrapprezzo per coloritura grigio rosso o tabacco con impiego di ossidi (ossido di ferro)</t>
  </si>
  <si>
    <t>pavimento a spolvero di dimensioni non inferiori a 400 mq eseguito con calcestruzzo a resistenza caratteristica, C 20/25 (Rck 25 N/mmq), lavorabilità S4, spolvero con miscela di 3 kg di cemento e 3 kg di quarzo sferoidale per mq, fratazzatura all'inizio della fase di presa fino al raggiungimento di una superficie liscia e omogenea. Compresa la successiva delimitazione di aree di superficie 9 ÷ 12 mqrealizzata con l'esecuzione di tagli longitudinali e trasversali, di profondità pari ad un terzo dello spessore complessivo della pavimentazione e larghi 0,5 cm, successivamente sigillati con resine bituminose: sovrapprezzo per coloritura verde con impiego di ossidi (ossido di cromo)</t>
  </si>
  <si>
    <t>pavimento a spolvero di dimensioni non inferiori a 400 mq eseguito con calcestruzzo a resistenza caratteristica, C 20/25 (Rck 25 N/mmq), lavorabilità S4, spolvero con miscela di 3 kg di cemento e 3 kg di quarzo sferoidale per mq, fratazzatura all'inizio della fase di presa fino al raggiungimento di una superficie liscia e omogenea. Compresa la successiva delimitazione di aree di superficie 9 ÷ 12 mqrealizzata con l'esecuzione di tagli longitudinali e trasversali, di profondità pari ad un terzo dello spessore complessivo della pavimentazione e larghi 0,5 cm, sovrapprezzo per impiego di fibre plastiche atte a migliorare le prestazioni della successivamente sigillati con resine bituminose: pavimentazione in calcestruzzo, per uno spessore della stessa pari a 10 cm</t>
  </si>
  <si>
    <t>pavimento a spolvero di dimensioni non inferiori a 400 mq eseguito con calcestruzzo a resistenza caratteristica, C 20/25 (Rck 25 N/mmq), lavorabilità S4, spolvero con miscela di 3 kg di cemento e 3 kg di quarzo sferoidale per mq, fratazzatura all'inizio della fase di presa fino al raggiungimento di una superficie liscia e omogenea. Compresa la successiva delimitazione di aree di superficie 9 ÷ 12 mqrealizzata con l'esecuzione di tagli longitudinali e trasversali, di profondità pari ad un terzo dello spessore complessivo della pavimentazione e larghi 0,5 cm, sovrapprezzo per impiego di granuli metallici, applicati a spolvero, miscelati con il cemento, con rapporto 4:1, atte a migliorare le prestazioni della pavimentazione in termini di resistenza successivamente sigillati con resine bituminose: all'abrasione ed agli urti</t>
  </si>
  <si>
    <t>impregnazione antipolvere per pavimentazioni in calcestruzzo mediante applicazione di resina monocomponente a base di polimetilmetacrilato in solvente con residuo secco &gt; 18%, peso specifico &lt; 1,05 g/mc; compreso ogni onere e magistero per dare il lavoro finito a regola d'arte, escluse la preparazione e la pulizia della superficie del supporto</t>
  </si>
  <si>
    <t>pavimento a spolvero di dimensioni non inferiori a 400 mq eseguito con calcestruzzo a resistenza caratteristica, C 20/25 (Rck 25 N/mmq), lavorabilità S4, spolvero con miscela di 3 kg di cemento e 3 kg di quarzo sferoidale per mq, fratazzatura all'inizio della fase di presa fino al raggiungimento di una superficie liscia e omogenea. Compresa la successiva delimitazione di aree di superficie 9 ÷ 12 mq realizzata con l'esecuzione di tagli longitudinali e trasversali, di profondità pari ad un terzo dello spessore complessivo della pavimentazione e larghi 0,5 cm, successivamente sigillati con resine bituminose: per uno spessore di 10 cm</t>
  </si>
  <si>
    <t>rivestimento interno, in piastrelle di monocottura, posati con collante (compreso), compreso sigillatura con cemento bianco dei giunti, compresi bordi smussati: 10x20 cm, tipo ingelivo per esterni</t>
  </si>
  <si>
    <t>rivestimento interno, in piastrelle di monocottura, posati con collante (compreso), compreso sigillatura con cemento bianco dei giunti, compresi bordi smussati: 20x20 cm,  bianco</t>
  </si>
  <si>
    <t>rivestimento interno, in piastrelle di monocottura, posati con collante (compreso), compreso sigillatura con cemento bianco dei giunti, compresi bordi smussati: 20x20 cm, tinta unita colorata</t>
  </si>
  <si>
    <t>rivestimento interno, in piastrelle di monocottura, posati con collante (compreso), compreso sigillatura con cemento bianco dei giunti, compresi bordi smussati: 30x30 cm, tipo cotto, fiammato e granigliati</t>
  </si>
  <si>
    <t>rivestimento interno, in piastrelle di monocottura, posati con collante (compreso), compreso sigillatura con cemento bianco dei giunti, compresi bordi smussati: 30x30 cm, tinte unite</t>
  </si>
  <si>
    <t>rivestimento esterno in listelli di klinker trafilato per estrusione, per rivestimenti esterni sezione piena ed omogenea con coda di rondine, nei formati 6x24 cm e 12x24, posate su superfici intonacate: colorati in pasta, serie grezza</t>
  </si>
  <si>
    <t>rivestimento esterno in listelli di klinker trafilato per estrusione, per rivestimenti esterni sezione piena ed omogenea con coda di rondine, nei formati 6x24 cm e 12x24, posate su superfici intonacate: colorati in pasta, serie smaltata e vetrinata</t>
  </si>
  <si>
    <t>rivestimento esterno in listelli di klinker trafilato per estrusione, per rivestimenti esterni sezione piena ed omogenea con coda di rondine, nei formati 6x24 cm e 12x24, posate su superfici intonacate: colorati, serie grezza</t>
  </si>
  <si>
    <t>rivestimento esterno in listelli di klinker trafilato per estrusione, per rivestimenti esterni sezione piena ed omogenea con coda di rondine, nei formati 6x24 cm e 12x24, posate su superfici intonacate: colorati, serie smaltata e vetrinata</t>
  </si>
  <si>
    <t>rivestimento esterno in listelli di klinker trafilato per estrusione, per rivestimenti esterni sezione piena ed omogenea con coda di rondine, nei formati 6x24 cm e 12x24, posate su superfici intonacate: sovrapprezzo per posa con stabilitura</t>
  </si>
  <si>
    <t>tinteggiatura con idropittura di superfici a tre mani a coprire, esclusa la preparazione delle stesse, su superfici interne: con idropittura traspirante</t>
  </si>
  <si>
    <t>tinteggiatura con idropittura di superfici a tre mani a coprire, esclusa la preparazione delle stesse, su superfici interne: con idropittura traspirante e idrorepellente</t>
  </si>
  <si>
    <t>tinteggiatura con idropittura di superfici a tre mani a coprire, esclusa la preparazione delle stesse, su superfici interne: con idropittura lavabile</t>
  </si>
  <si>
    <t>tinteggiatura con idropittura di superfici a tre mani a coprire, esclusa la preparazione delle stesse, su superfici esterne: con idropittura traspirante</t>
  </si>
  <si>
    <t>tinteggiatura con idropittura di superfici a tre mani a coprire, esclusa la preparazione delle stesse, su superfici esterne: con idropittura traspirante e idrorepellente</t>
  </si>
  <si>
    <t>tinteggiatura con idropittura di superfici a tre mani a coprire, esclusa la preparazione delle stesse, su superfici esterne: con idropittura lavabile</t>
  </si>
  <si>
    <t>tinteggiatura con smalti murali, a due mani a coprire, esclusa la preparazione delle superfici con rasatura, stuccatura e imprimitura: con idrosmalto brillante</t>
  </si>
  <si>
    <t>tinteggiatura con smalti murali, a due mani a coprire, esclusa la preparazione delle superfici con rasatura, stuccatura e imprimitura: con idrosmalto satinato</t>
  </si>
  <si>
    <t>tinteggiatura con smalti murali, a due mani a coprire, esclusa la preparazione delle superfici con rasatura, stuccatura e imprimitura: con smalto oleosintetico opaco</t>
  </si>
  <si>
    <t>tinteggiatura con smalti murali, a due mani a coprire, esclusa la preparazione delle superfici con rasatura, stuccatura e imprimitura: con smalto oleosintetico brillante</t>
  </si>
  <si>
    <t>sabbiatura di superficie in ferro ossidato e con scaglie di calamina in fase di distacco: finitura a metallo quasi bianco, grado Sa2 1/2 della Svenks Standard Sis 055900</t>
  </si>
  <si>
    <t>applicazione di pittura antiruggine di fondo, su superfici già preparate, per ogni strato applicato: ossido di ferro sintetico</t>
  </si>
  <si>
    <t>applicazione di pittura antiruggine di fondo, su superfici già preparate, per ogni strato applicato: oleofenolica ai fosfati di zinco</t>
  </si>
  <si>
    <t>zincatura di prodotti in acciaio con trattamento di protezione contro la corrosione mediante immersione in vasche contenenti zinco fuso alla temperatura di circa 450°C previo decapaggio, lavaggio, ecc. e quanto altro necessario per ottenere un prodotto finito secondo norma UNI EN ISO 1461</t>
  </si>
  <si>
    <t>soglie lisce, pedate e sottogradi di gradini rettangolari, stangoni o simili in lastre di pietra naturale o marmo, dello spessore di 2 cm, di larghezza superiore a 18 cm e lunghezza non superiore a 1,50 m con le superfici a vista levigate e coste rifilate o semplicemente smussate per pedate o sottogradi, poste in opera con malta bastarda, compreso le occorrenti murature, stuccature, stilatura, sigillatura dei giunti e grappe: ceppo di Poltragno e d'Iseo</t>
  </si>
  <si>
    <t>soglie lisce, pedate e sottogradi di gradini rettangolari, stangoni o simili in lastre di pietra naturale o marmo, dello spessore di 2 cm, di larghezza superiore a 18 cm e lunghezza non superiore a 1,50 m con le superfici a vista levigate e coste rifilate o semplicemente smussate per pedate o sottogradi, poste in opera con malta bastarda, compreso le occorrenti murature, stuccature, stilatura, sigillatura dei giunti e grappe: serizzo</t>
  </si>
  <si>
    <t>soglie lisce, pedate e sottogradi di gradini rettangolari, stangoni o simili in lastre di pietra naturale o marmo, dello spessore di 2 cm, di larghezza superiore a 18 cm e lunghezza non superiore a 1,50 m con le superfici a vista levigate e coste rifilate o semplicemente smussate per pedate o sottogradi, poste in opera con malta bastarda, compreso le occorrenti murature, stuccature, stilatura, sigillatura dei giunti e grappe: travertino</t>
  </si>
  <si>
    <t>soglie lisce, pedate e sottogradi di gradini rettangolari, stangoni o simili in lastre di pietra naturale o marmo, dello spessore di 2 cm, di larghezza superiore a 18 cm e lunghezza non superiore a 1,50 m con le superfici a vista levigate e coste rifilate o semplicemente smussate per pedate o sottogradi, poste in opera con malta bastarda, compreso le occorrenti murature, stuccature, stilatura, sigillatura dei giunti e grappe: marmo bianco di Carrara</t>
  </si>
  <si>
    <t>soglie lisce, pedate e sottogradi di gradini rettangolari, stangoni o simili in lastre di pietra naturale o marmo, dello spessore di 2 cm, di larghezza superiore a 18 cm e lunghezza non superiore a 1,50 m con le superfici a vista levigate e coste rifilate o semplicemente smussate per pedate o sottogradi, poste in opera con malta bastarda, compreso le occorrenti murature, stuccature, stilatura, sigillatura dei giunti e grappe: botticino classico</t>
  </si>
  <si>
    <t>soglie lisce, pedate e sottogradi di gradini rettangolari, stangoni o simili in lastre di pietra naturale o marmo, dello spessore di 2 cm, di larghezza superiore a 18 cm e lunghezza non superiore a 1,50 m con le superfici a vista levigate e coste rifilate o semplicemente smussate per pedate o sottogradi, poste in opera con malta bastarda, compreso le occorrenti murature, stuccature, stilatura, sigillatura dei giunti e grappe: Trani chiaro</t>
  </si>
  <si>
    <t>soglie lisce, pedate e sottogradi di gradini rettangolari, stangoni o simili in lastre di pietra naturale o marmo, dello spessore di 2 cm, di larghezza superiore a 18 cm e lunghezza non superiore a 1,50 m con le superfici a vista levigate e coste rifilate o semplicemente smussate per pedate o sottogradi, poste in opera con malta bastarda, compreso le occorrenti murature, stuccature, stilatura, sigillatura dei giunti e grappe: granito nazionale</t>
  </si>
  <si>
    <t>copertine con gocciolatoio in lastre di pietra naturale dello spessore di 3 cm della lunghezza non maggiore di 1,50 m con la superficie a vista levigata e coste rifilate o semplicemente smussate poste in opera con malta bastarda, comprese le occorrenti murature, stuccature, stilature, sigillature e grappe: ceppo di Poltragno e d'Iseo</t>
  </si>
  <si>
    <t>copertine con gocciolatoio in lastre di pietra naturale dello spessore di 3 cm della lunghezza non maggiore di 1,50 m con la superficie a vista levigata e coste rifilate o semplicemente smussate poste in opera con malta bastarda, comprese le occorrenti murature, stuccature, stilature, sigillature e grappe: serizzo</t>
  </si>
  <si>
    <t>copertine con gocciolatoio in lastre di pietra naturale dello spessore di 3 cm della lunghezza non maggiore di 1,50 m con la superficie a vista levigata e coste rifilate o semplicemente smussate poste in opera con malta bastarda, comprese le occorrenti murature, stuccature, stilature, sigillature e grappe: travertino</t>
  </si>
  <si>
    <t>copertine con gocciolatoio in lastre di pietra naturale dello spessore di 3 cm della lunghezza non maggiore di 1,50 m con la superficie a vista levigata e coste rifilate o semplicemente smussate poste in opera con malta bastarda, comprese le occorrenti murature, stuccature, stilature, sigillature e grappe: marmo bianco di Carrara</t>
  </si>
  <si>
    <t>copertine con gocciolatoio in lastre di pietra naturale dello spessore di 3 cm della lunghezza non maggiore di 1,50 m con la superficie a vista levigata e coste rifilate o semplicemente smussate poste in opera con malta bastarda, comprese le occorrenti murature, stuccature, stilature, sigillature e grappe: botticino classico</t>
  </si>
  <si>
    <t>copertine con gocciolatoio in lastre di pietra naturale dello spessore di 3 cm della lunghezza non maggiore di 1,50 m con la superficie a vista levigata e coste rifilate o semplicemente smussate poste in opera con malta bastarda, comprese le occorrenti murature, stuccature, stilature, sigillature e grappe: Trani chiaro</t>
  </si>
  <si>
    <t>copertine con gocciolatoio in lastre di pietra naturale dello spessore di 3 cm della lunghezza non maggiore di 1,50 m con la superficie a vista levigata e coste rifilate o semplicemente smussate poste in opera con malta bastarda, comprese le occorrenti murature, stuccature, stilature, sigillature e grappe: granito nazionale</t>
  </si>
  <si>
    <t>pedate, zoccoletti rampanti, ripiani per scale ecc. a contorni non rettangolari, sagomati, in pietra naturale o marmo, dello spessore di 3 cm di larghezza superiore a 18 cm e lunghezza non superiore a 1,50 cm con le superfici a vista lucidate e coste rifilate o semplicemente smussate poste in opera con malta bastarda, comprese le occorrenti murature, stuccature, stilature, sigillature dei giunti, grappe, ecc. misurati secondo il minimo rettangolo circoscritto: ceppo di Poltragno e d'Iseo</t>
  </si>
  <si>
    <t>pedate, zoccoletti rampanti, ripiani per scale ecc. a contorni non rettangolari, sagomati, in pietra naturale o marmo, dello spessore di 3 cm di larghezza superiore a 18 cm e lunghezza non superiore a 1,50 cm con le superfici a vista lucidate e coste rifilate o semplicemente smussate poste in opera con malta bastarda, comprese le occorrenti murature, stuccature, stilature, sigillature dei giunti, grappe, ecc. misurati secondo il minimo rettangolo circoscritto: serizzo</t>
  </si>
  <si>
    <t>pedate, zoccoletti rampanti, ripiani per scale ecc. a contorni non rettangolari, sagomati, in pietra naturale o marmo, dello spessore di 3 cm di larghezza superiore a 18 cm e lunghezza non superiore a 1,50 cm con le superfici a vista lucidate e coste rifilate o semplicemente smussate poste in opera con malta bastarda, comprese le occorrenti murature, stuccature, stilature, sigillature dei giunti, grappe, ecc. misurati secondo il minimo rettangolo circoscritto: travertino</t>
  </si>
  <si>
    <t>pedate, zoccoletti rampanti, ripiani per scale ecc. a contorni non rettangolari, sagomati, in pietra naturale o marmo, dello spessore di 3 cm di larghezza superiore a 18 cm e lunghezza non superiore a 1,50 cm con le superfici a vista lucidate e coste rifilate o semplicemente smussate poste in opera con malta bastarda, comprese le occorrenti murature, stuccature, stilature, sigillature dei giunti, grappe, ecc. misurati secondo il minimo rettangolo circoscritto: marmo bianco di Carrara qualità corrente</t>
  </si>
  <si>
    <t>pedate, zoccoletti rampanti, ripiani per scale ecc. a contorni non rettangolari, sagomati, in pietra naturale o marmo, dello spessore di 3 cm di larghezza superiore a 18 cm e lunghezza non superiore a 1,50 cm con le superfici a vista lucidate e coste rifilate o semplicemente smussate poste in opera con malta bastarda, comprese le occorrenti murature, stuccature, stilature, sigillature dei giunti, grappe, ecc. misurati secondo il minimo rettangolo circoscritto: botticino classico</t>
  </si>
  <si>
    <t>pedate, zoccoletti rampanti, ripiani per scale ecc. a contorni non rettangolari, sagomati, in pietra naturale o marmo, dello spessore di 3 cm di larghezza superiore a 18 cm e lunghezza non superiore a 1,50 cm con le superfici a vista lucidate e coste rifilate o semplicemente smussate poste in opera con malta bastarda, comprese le occorrenti murature, stuccature, stilature, sigillature dei giunti, grappe, ecc. misurati secondo il minimo rettangolo circoscritto: trani chiaro</t>
  </si>
  <si>
    <t>pedate, zoccoletti rampanti, ripiani per scale ecc. a contorni non rettangolari, sagomati, in pietra naturale o marmo, dello spessore di 3 cm di larghezza superiore a 18 cm e lunghezza non superiore a 1,50 cm con le superfici a vista lucidate e coste rifilate o semplicemente smussate poste in opera con malta bastarda, comprese le occorrenti murature, stuccature, stilature, sigillature dei giunti, grappe, ecc. misurati secondo il minimo rettangolo circoscritto: graniti nazionali o sieniti</t>
  </si>
  <si>
    <t>Demolizione di muratura in blocchi di calcestruzzo, laterizi forati, totale o parziale, entro e fuori terra, a qualsiasi altezza, con relativi intonaci e rivestimenti, con l'impiego di attrezzature meccaniche adeguate alla dimensione della demolizione, compreso ogni intervento manuale, per tagli di murature, aperture vani porte e finestre, fori passanti, sottomurazioni e qualsiasi altro scopo. Compresa la movimentazione con qualsiasi mezzo manuale o meccanico nell'ambito del cantiere, il carico ed il trasporto alle discariche autorizzate. Esclusi gli oneri di smaltimento. Per ogni intervento con volume: - oltre 5,01 m³</t>
  </si>
  <si>
    <t>Demolizione di muratura in blocchi di calcestruzzo, laterizi forati, totale o parziale, entro e fuori terra, a qualsiasi altezza, con relativi intonaci e rivestimenti, con l'impiego di attrezzature meccaniche adeguate alla dimensione della demolizione, compreso ogni intervento manuale, per tagli di murature, aperture vani porte e finestre, fori passanti, sottomurazioni e qualsiasi altro scopo. Compresa la movimentazione con qualsiasi mezzo manuale o meccanico nell'ambito del cantiere, il carico ed il trasporto alle discariche autorizzate. Esclusi gli oneri di smaltimento. Per ogni intervento con volume: - da 0,501 a 5,01 m³</t>
  </si>
  <si>
    <t>Demolizione di muratura in blocchi di calcestruzzo, laterizi forati, totale o parziale, entro e fuori terra, a qualsiasi altezza, con relativi intonaci e rivestimenti, con l'impiego di attrezzature meccaniche adeguate alla dimensione della demolizione, compreso ogni intervento manuale, per tagli di murature, aperture vani porte e finestre, fori passanti, sottomurazioni e qualsiasi altro scopo. Compresa la movimentazione con qualsiasi mezzo manuale o meccanico nell'ambito del cantiere, il carico ed il trasporto alle discariche autorizzate. Esclusi gli oneri di smaltimento. Per ogni intervento con volume: - da 0,051 a 0,500 m³</t>
  </si>
  <si>
    <t>Demolizione di muratura in blocchi di calcestruzzo, laterizi forati, totale o parziale, entro e fuori terra, a qualsiasi altezza, con relativi intonaci e rivestimenti, con l'impiego di attrezzature meccaniche adeguate alla dimensione della demolizione, compreso ogni intervento manuale, per tagli di murature, aperture vani porte e finestre, fori passanti, sottomurazioni e qualsiasi altro scopo. Compresa la movimentazione con qualsiasi mezzo manuale o meccanico nell'ambito del cantiere, il carico ed il trasporto alle discariche autorizzate. Esclusi gli oneri di smaltimento. Per ogni intervento con volume: - da 0,0051 a 0,050 m³ (da 5,1 a 50 dm³)</t>
  </si>
  <si>
    <t>Demolizione di muratura in mattoni pieni, pietrame, miste, totale o parziale, entro e fuori terra, a qualsiasi altezza, con relativi intonaci e rivestimenti, con l'impiego di attrezzature meccaniche adeguate alla dimensione della demolizione, compreso ogni intervento manuale, per tagli di murature, aperture vani porte e finestre, fori passanti, sottomurazioni e qualsiasi altro scopo. Compresa la movimentazione con qualsiasi mezzo manuale o meccanico nell'ambito del cantiere, il carico ed il trasporto alle discariche autorizzate. Esclusi gli oneri di smaltimento. Per ogni intervento con volume: - oltre 5,01 m³</t>
  </si>
  <si>
    <t>Demolizione di strutture e murature in conglomerato cementizio non armato, totale o parziale, entro e fuori terra, a qualsiasi altezza, con relativi intonaci e rivestimenti, con l'impiego di attrezzature meccaniche adeguate alla dimensione della demolizione, compreso ogni intervento manuale, per tagli di murature, aperture vani porte e finestre, fori passanti, sottomurazioni e qualsiasi altro scopo. Compresa la movimentazione con qualsiasi mezzo manuale o meccanico nell'ambito del cantiere, il carico ed il trasporto alle discariche autorizzate. Esclusi gli oneri di smaltimento. Per ogni intervento con volume: - oltre 5,01 m³</t>
  </si>
  <si>
    <t>Demolizione di strutture e murature in conglomerato cementizio non armato, totale o parziale, entro e fuori terra, a qualsiasi altezza, con relativi intonaci e rivestimenti, con l'impiego di attrezzature meccaniche adeguate alla dimensione della demolizione, compreso ogni intervento manuale, per tagli di murature, aperture vani porte e finestre, fori passanti, sottomurazioni e qualsiasi altro scopo. Compresa la movimentazione con qualsiasi mezzo manuale o meccanico nell'ambito del cantiere, il carico ed il trasporto alle discariche autorizzate. Esclusi gli oneri di smaltimento. Per ogni intervento con volume:  - da 0,501 a 5,01 m³</t>
  </si>
  <si>
    <t>Demolizione di strutture e murature in conglomerato cementizio non armato, totale o parziale, entro e fuori terra, a qualsiasi altezza, con relativi intonaci e rivestimenti, con l'impiego di attrezzature meccaniche adeguate alla dimensione della demolizione, compreso ogni intervento manuale, per tagli di murature, aperture vani porte e finestre, fori passanti, sottomurazioni e qualsiasi altro scopo. Compresa la movimentazione con qualsiasi mezzo manuale o meccanico nell'ambito del cantiere, il carico ed il trasporto alle discariche autorizzate. Esclusi gli oneri di smaltimento. Per ogni intervento con volume:  - da 0,051 a 0,500 m³</t>
  </si>
  <si>
    <t>Demolizione di strutture e murature in conglomerato cementizio non armato, totale o parziale, entro e fuori terra, a qualsiasi altezza, con relativi intonaci e rivestimenti, con l'impiego di attrezzature meccaniche adeguate alla dimensione della demolizione, compreso ogni intervento manuale, per tagli di murature, aperture vani porte e finestre, fori passanti, sottomurazioni e qualsiasi altro scopo. Compresa la movimentazione con qualsiasi mezzo manuale o meccanico nell'ambito del cantiere, il carico ed il trasporto alle discariche autorizzate. Esclusi gli oneri di smaltimento. Per ogni intervento con volume:  - da 0,0051 a 0,050 m³ (da 5,1 a 50 dm³)</t>
  </si>
  <si>
    <t>Demolizione di strutture e murature in cemento armato, compreso il taglio dei ferri di armatura, totale o parziale, entro e fuori terra, a qualsiasi altezza, con relativi intonaci e rivestimenti, con l'impiego di attrezzature meccaniche adeguate alla dimensione della demolizione, compreso ogni intervento manuale, per tagli di murature, aperture vani porte e finestre, fori passanti, sottomurazioni e qualsiasi altro scopo. Compresa la movimentazione con qualsiasi mezzo manuale o meccanico nell'ambito del cantiere, il carico ed il trasporto alle discariche autorizzate. Esclusi gli oneri di smaltimento. Per ogni intervento con volume: - oltre 5,01 m³</t>
  </si>
  <si>
    <t>Demolizione di strutture e murature in cemento armato, compreso il taglio dei ferri di armatura, totale o parziale, entro e fuori terra, a qualsiasi altezza, con relativi intonaci e rivestimenti, con l'impiego di attrezzature meccaniche adeguate alla dimensione della demolizione, compreso ogni intervento manuale, per tagli di murature, aperture vani porte e finestre, fori passanti, sottomurazioni e qualsiasi altro scopo. Compresa la movimentazione con qualsiasi mezzo manuale o meccanico nell'ambito del cantiere, il carico ed il trasporto alle discariche autorizzate. Esclusi gli oneri di smaltimento. Per ogni intervento con volume: - da 0,501 a 5,01 m³</t>
  </si>
  <si>
    <t>Demolizione di strutture e murature in cemento armato, compreso il taglio dei ferri di armatura, totale o parziale, entro e fuori terra, a qualsiasi altezza, con relativi intonaci e rivestimenti, con l'impiego di attrezzature meccaniche adeguate alla dimensione della demolizione, compreso ogni intervento manuale, per tagli di murature, aperture vani porte e finestre, fori passanti, sottomurazioni e qualsiasi altro scopo. Compresa la movimentazione con qualsiasi mezzo manuale o meccanico nell'ambito del cantiere, il carico ed il trasporto alle discariche autorizzate. Esclusi gli oneri di smaltimento. Per ogni intervento con volume: - da 0,051 a 0,500 m³</t>
  </si>
  <si>
    <t>Demolizione di strutture e murature in cemento armato, compreso il taglio dei ferri di armatura, totale o parziale, entro e fuori terra, a qualsiasi altezza, con relativi intonaci e rivestimenti, con l'impiego di attrezzature meccaniche adeguate alla dimensione della demolizione, compreso ogni intervento manuale, per tagli di murature, aperture vani porte e finestre, fori passanti, sottomurazioni e qualsiasi altro scopo. Compresa la movimentazione con qualsiasi mezzo manuale o meccanico nell'ambito del cantiere, il carico ed il trasporto alle discariche autorizzate. Esclusi gli oneri di smaltimento. Per ogni intervento con volume: - da 0,0051 a 0,050 m³ (da 5,1 a 50 dm³)</t>
  </si>
  <si>
    <t>Taglio di pavimentazione e di solette in conglomerato cementizio armato per formazione di giunti, tagli, cavidotti e simili, eseguito con macchine tagliagiunti a motore elettrico o diesel. Al metro lineare di taglio per centimetro di profondità</t>
  </si>
  <si>
    <t>Demolizione totale o parziale di solaio in legno, sia semplice che composto, di qualsiasi spessore, esclusa l'eventuale caldana. Comprese le opere provvisionali di sostegno e protezione; il carico e trasporto al punto di scarico; l'abbassamento e accatastamento delle parti riutilizzabili nell'ambito del cantiere; il carico e trasporto delle macerie agli impianti di stoccaggio, di recupero o a discarica. Esclusi gli oneri di smaltimento: - con rimozione dell'impalcato e della grossa armatura</t>
  </si>
  <si>
    <t>Demolizione totale o parziale di solaio in legno, sia semplice che composto, di qualsiasi spessore, esclusa l'eventuale caldana. Comprese le opere provvisionali di sostegno e protezione; il carico e trasporto al punto di scarico; l'abbassamento e accatastamento delle parti riutilizzabili nell'ambito del cantiere; il carico e trasporto delle macerie agli impianti di stoccaggio, di recupero o a discarica. Esclusi gli oneri di smaltimento: - con sola rimozione dell'impalcato costituito da travetti ed assito, esclusa grossa orditura</t>
  </si>
  <si>
    <t>Demolizione totale o parziale di solaio in legno, sia semplice che composto, di qualsiasi spessore, esclusa l'eventuale caldana. Comprese le opere provvisionali di sostegno e protezione; il carico e trasporto al punto di scarico; l'abbassamento e accatastamento delle parti riutilizzabili nell'ambito del cantiere; il carico e trasporto delle macerie agli impianti di stoccaggio, di recupero o a discarica. Esclusi gli oneri di smaltimento: - con rimozione della sola grossa armatura</t>
  </si>
  <si>
    <t>Demolizione totale o parziale di solaio in ferro e laterizio, di qualsiasi spessore, costituito da travi in ferro ed elementi in laterizio piani o curvi, sovrastante riempimento e cappa in calcestruzzo. Comprese le opere provvisionali di sostegno e protezione; lo smuramento dei profilati; la movimentazione delle macerie nell'ambito del cantiere; il carico e trasporto agli impianti di stoccaggio, di recupero o a discarica. Esclusi gli oneri di smaltimento.</t>
  </si>
  <si>
    <t>Demolizione, parziale o totale, di solaio in laterizio e cemento armato, sia piano che inclinato, costituito da travetti in laterizio, elementi forati in cotto, sovrastante caldana in calcestruzzo. Comprese le opere provvisionali di sostegno e protezione; la movimentazione delle macerie nell'ambito del cantiere; il carico e trasporto agli impianti di stoccaggio, di recupero o a discarica. Esclusi gli oneri di smaltimento: - fino allo spessore di cm 16, compresa la soletta collaborante</t>
  </si>
  <si>
    <t>Demolizione, parziale o totale, di solaio in laterizio e cemento armato, sia piano che inclinato, costituito da travetti in laterizio, elementi forati in cotto, sovrastante caldana in calcestruzzo. Comprese le opere provvisionali di sostegno e protezione; la movimentazione delle macerie nell'ambito del cantiere; il carico e trasporto agli impianti di stoccaggio, di recupero o a discarica. Esclusi gli oneri di smaltimento: - da cm 16,1 a cm 22 di spessore, compresa la soletta collaborante</t>
  </si>
  <si>
    <t>Demolizione, parziale o totale, di solaio in laterizio e cemento armato, sia piano che inclinato, costituito da travetti in laterizio, elementi forati in cotto, sovrastante caldana in calcestruzzo. Comprese le opere provvisionali di sostegno e protezione; la movimentazione delle macerie nell'ambito del cantiere; il carico e trasporto agli impianti di stoccaggio, di recupero o a discarica. Esclusi gli oneri di smaltimento: - da cm 22,1 a cm 30 di spessore, compresa la soletta collaborante</t>
  </si>
  <si>
    <t>Demolizione, parziale o totale, di solaio in laterizio e cemento armato, sia piano che inclinato, costituito da travetti in laterizio, elementi forati in cotto, sovrastante caldana in calcestruzzo. Comprese le opere provvisionali di sostegno e protezione; la movimentazione delle macerie nell'ambito del cantiere; il carico e trasporto agli impianti di stoccaggio, di recupero o a discarica. Esclusi gli oneri di smaltimento: - oltre cm 30,1 di spessore, compresa la soletta collaborante</t>
  </si>
  <si>
    <t>Demolizione di tavolati e tramezzi, realizzati con materiali di qualsiasi tipo, inclusi intonaci, rivestimenti, ecc., valutati per l'effettivo spessore misurato; compresi: i piani di lavoro, le opere provvisionali e di protezione; la movimentazione con qualsiasi mezzo meccanico o manuale delle macerie nell'ambito del cantiere; il carico e trasporto agli impianti di stoccaggio, di recupero o a discariche autorizzate. Esclusi gli oneri di smaltimento. Per spessori:
 - fino a 7 cm., in mattoni forati, tavelle, blocchi di calcestruzzo forati e materiali assimilabili</t>
  </si>
  <si>
    <t>Demolizione di tavolati e tramezzi, realizzati con materiali di qualsiasi tipo, inclusi intonaci, rivestimenti, ecc., valutati per l'effettivo spessore misurato; compresi: i piani di lavoro, le opere provvisionali e di protezione; la movimentazione con qualsiasi mezzo meccanico o manuale delle macerie nell'ambito del cantiere; il carico e trasporto agli impianti di stoccaggio, di recupero o a discariche autorizzate. Esclusi gli oneri di smaltimento. Per spessori:
 - fino a 11 cm, in mattoni forati, blocchi di calcestruzzo forati e materiali assimilabili</t>
  </si>
  <si>
    <t>Demolizione di tavolati e tramezzi, realizzati con materiali di qualsiasi tipo, inclusi intonaci, rivestimenti, ecc., valutati per l'effettivo spessore misurato; compresi: i piani di lavoro, le opere provvisionali e di protezione; la movimentazione con qualsiasi mezzo meccanico o manuale delle macerie nell'ambito del cantiere; il carico e trasporto agli impianti di stoccaggio, di recupero o a discariche autorizzate. Esclusi gli oneri di smaltimento. Per spessori:
 - fino a 16 cm, in mattoni forati, blocchi di calcestruzzo forati e materiali assimilabili</t>
  </si>
  <si>
    <t>Demolizione di tavolati e tramezzi, realizzati con materiali di qualsiasi tipo, inclusi intonaci, rivestimenti, ecc., valutati per l'effettivo spessore misurato; compresi: i piani di lavoro, le opere provvisionali e di protezione; la movimentazione con qualsiasi mezzo meccanico o manuale delle macerie nell'ambito del cantiere; il carico e trasporto agli impianti di stoccaggio, di recupero o a discariche autorizzate. Esclusi gli oneri di smaltimento. Per spessori:
 - fino a 8 cm., in mattoni pieni, blocchi di calcestruzzo pieni e altri materiali assimilabili</t>
  </si>
  <si>
    <t>Demolizione di tavolati e tramezzi, realizzati con materiali di qualsiasi tipo, inclusi intonaci, rivestimenti, ecc., valutati per l'effettivo spessore misurato; compresi: i piani di lavoro, le opere provvisionali e di protezione; la movimentazione con qualsiasi mezzo meccanico o manuale delle macerie nell'ambito del cantiere; il carico e trasporto agli impianti di stoccaggio, di recupero o a discariche autorizzate. Esclusi gli oneri di smaltimento. Per spessori:
 - fino a 12 cm., in mattoni pieni, blocchi di calcestruzzo pieni e altri materiali assimilabili</t>
  </si>
  <si>
    <t>Demolizione di tavolati e tramezzi, realizzati con materiali di qualsiasi tipo, inclusi intonaci, rivestimenti, ecc., valutati per l'effettivo spessore misurato; compresi: i piani di lavoro, le opere provvisionali e di protezione; la movimentazione con qualsiasi mezzo meccanico o manuale delle macerie nell'ambito del cantiere; il carico e trasporto agli impianti di stoccaggio, di recupero o a discariche autorizzate. Esclusi gli oneri di smaltimento. Per spessori:
 - fino a 16 cm., in mattoni pieni, blocchi di calcestruzzo pieni e altri materiali assimilabili</t>
  </si>
  <si>
    <t>Demolizione di tavolati e tramezzi, realizzati con materiali di qualsiasi tipo, inclusi intonaci, rivestimenti, ecc., valutati per l'effettivo spessore misurato; compresi: i piani di lavoro, le opere provvisionali e di protezione; la movimentazione con qualsiasi mezzo meccanico o manuale delle macerie nell'ambito del cantiere; il carico e trasporto agli impianti di stoccaggio, di recupero o a discariche autorizzate. Esclusi gli oneri di smaltimento. Per spessori:
 - fino a 8 cm., in gesso, laterogesso e materiali assimilabili</t>
  </si>
  <si>
    <t>Demolizione di tavolati e tramezzi, realizzati con materiali di qualsiasi tipo, inclusi intonaci, rivestimenti, ecc., valutati per l'effettivo spessore misurato; compresi: i piani di lavoro, le opere provvisionali e di protezione; la movimentazione con qualsiasi mezzo meccanico o manuale delle macerie nell'ambito del cantiere; il carico e trasporto agli impianti di stoccaggio, di recupero o a discariche autorizzate. Esclusi gli oneri di smaltimento. Per spessori:
 - fino ad 11 cm., in gesso, laterogesso e materiali assimilabili</t>
  </si>
  <si>
    <t>Demolizione di tavolati e tramezzi, realizzati con materiali di qualsiasi tipo, inclusi intonaci, rivestimenti, ecc., valutati per l'effettivo spessore misurato; compresi: i piani di lavoro, le opere provvisionali e di protezione; la movimentazione con qualsiasi mezzo meccanico o manuale delle macerie nell'ambito del cantiere; il carico e trasporto agli impianti di stoccaggio, di recupero o a discariche autorizzate. Esclusi gli oneri di smaltimento. Per spessori:
 - in cartongesso, per ogni foglio fino a 25 mm di spessore</t>
  </si>
  <si>
    <t>Demolizione di pavimenti interni, comprese le opere provvisionali di protezione, la movimentazione con qualsiasi mezzo delle macerie nell'ambito del cantiere; la cernita, pulizia ed accatastamento del materiale di recupero; il carico e trasporto delle macerie agli impianti di stoccaggio, di recupero o a discarica. Esclusi gli oneri di smaltimento: - in piastrelle di cemento, ceramica, cotto, con relativa malta di allettamento</t>
  </si>
  <si>
    <t>Demolizione di pavimenti interni, comprese le opere provvisionali di protezione, la movimentazione con qualsiasi mezzo delle macerie nell'ambito del cantiere; la cernita, pulizia ed accatastamento del materiale di recupero; il carico e trasporto delle macerie agli impianti di stoccaggio, di recupero o a discarica. Esclusi gli oneri di smaltimento: - resilienti (PVC, linoleum, gomma ecc.)</t>
  </si>
  <si>
    <t>Demolizione di pavimenti interni, comprese le opere provvisionali di protezione, la movimentazione con qualsiasi mezzo delle macerie nell'ambito del cantiere; la cernita, pulizia ed accatastamento del materiale di recupero; il carico e trasporto delle macerie agli impianti di stoccaggio, di recupero o a discarica. Esclusi gli oneri di smaltimento: - in legno, moquette.</t>
  </si>
  <si>
    <t>Demolizione di pavimenti interni, comprese le opere provvisionali di protezione, la movimentazione con qualsiasi mezzo delle macerie nell'ambito del cantiere; la cernita, pulizia ed accatastamento del materiale di recupero; il carico e trasporto delle macerie agli impianti di stoccaggio, di recupero o a discarica. Esclusi gli oneri di smaltimento: - in lastre di pietra naturale, di qualsiasi spessore, compresa la malta di allettamento</t>
  </si>
  <si>
    <t>Demolizione di massetti e/o sottofondi di pavimenti interni. Comprese le opere provvisionali di protezione, il carico, trasporto ed accatastamento delle macerie nell'ambito del cantiere con qualsiasi mezzo; il carico e trasporto agli impianti di stoccaggio, di recupero o a discarica. Esclusi gli oneri di smaltimento - spessore fino a 4 cm.</t>
  </si>
  <si>
    <t>Demolizione di massetti e/o sottofondi di pavimenti interni. Comprese le opere provvisionali di protezione, il carico, trasporto ed accatastamento delle macerie nell'ambito del cantiere con qualsiasi mezzo; il carico e trasporto agli impianti di stoccaggio, di recupero o a discarica. Esclusi gli oneri di smaltimento - per ogni cm in più, da 4,1 a 7,0 cm</t>
  </si>
  <si>
    <t>Demolizione di massetti e/o sottofondi di pavimenti interni. Comprese le opere provvisionali di protezione, il carico, trasporto ed accatastamento delle macerie nell'ambito del cantiere con qualsiasi mezzo; il carico e trasporto agli impianti di stoccaggio, di recupero o a discarica. Esclusi gli oneri di smaltimento - per ogni cm in più, da 7,1 cm</t>
  </si>
  <si>
    <t>Demolizione di massetti e sottofondi in conglomerato cementizio anche leggermente armato, per pavimentazioni esterne, platee e similari, eseguita con l'ausilio di qualsiasi mezzo meccanico o manuale, compresa la movimentazione nel cantiere con qualsiasi mezzo, il carico ed il trasporto alle discariche autorizzate: - spessore fino a 8 cm</t>
  </si>
  <si>
    <t>Demolizione di massetti e sottofondi in conglomerato cementizio anche leggermente armato, per pavimentazioni esterne, platee e similari, eseguita con l'ausilio di qualsiasi mezzo meccanico o manuale, compresa la movimentazione nel cantiere con qualsiasi mezzo, il carico ed il trasporto alle discariche autorizzate: - per ogni cm in più da 8,1 a 18 cm</t>
  </si>
  <si>
    <t>Demolizione di massetti e sottofondi in conglomerato cementizio anche leggermente armato, per pavimentazioni esterne, platee e similari, eseguita con l'ausilio di qualsiasi mezzo meccanico o manuale, compresa la movimentazione nel cantiere con qualsiasi mezzo, il carico ed il trasporto alle discariche autorizzate: - spessore oltre 18,1 cm</t>
  </si>
  <si>
    <t>m2 x cm</t>
  </si>
  <si>
    <t>AO.01.002.006</t>
  </si>
  <si>
    <t>AO.01.002.007</t>
  </si>
  <si>
    <t>AO.01.001.013</t>
  </si>
  <si>
    <t>AO.01.002.012</t>
  </si>
  <si>
    <t>AO.01.002.018</t>
  </si>
  <si>
    <t>Scavo di scoticamento eseguito con mezzi meccanici in terreno di qualsiasi natura, compresa estirpazione erba, arbusti, alberi di piccole dimensioni (eliminabili facilmente con i normali mezzi d'opera), demolizione e rimozione recinzioni e simili: - con deposito delle terre nell'ambito del cantiere</t>
  </si>
  <si>
    <t>Scavo di scoticamento eseguito con mezzi meccanici in terreno di qualsiasi natura, compresa estirpazione erba, arbusti, alberi di piccole dimensioni (eliminabili facilmente con i normali mezzi d'opera), demolizione e rimozione recinzioni e simili: - con carico e trasporto delle terre ad impianto di stoccaggio, di recupero</t>
  </si>
  <si>
    <t>Scavo per apertura cassonetti stradali, eseguito con mezzi meccanici, compreso il carico ed il trasporto alle discariche autorizzate, esclusi eventuali oneri di smaltimento, per i seguenti spessori: - per spessore fino a 50 cm</t>
  </si>
  <si>
    <t>Scavo per apertura cassonetti stradali, eseguito con mezzi meccanici, compreso il carico ed il trasporto alle discariche autorizzate, esclusi eventuali oneri di smaltimento, per i seguenti spessori: - per spessore maggiore di 50 cm</t>
  </si>
  <si>
    <t>Sovrapprezzo agli scavi per esecuzione in presenza d'acqua con battente superiore a 20 cm, compreso il nolo della pompa per aggottamento; solo per il volume interessato dalla presenza di acqua: - per scavi di sbancamento eseguiti a macchina</t>
  </si>
  <si>
    <t>AO.02.001.004</t>
  </si>
  <si>
    <t>Sovrapprezzo agli scavi per esecuzione in presenza d'acqua con battente superiore a 20 cm, compreso il nolo della pompa per aggottamento; solo per il volume interessato dalla presenza di acqua: - per scavi parziali eseguiti a macchina</t>
  </si>
  <si>
    <t>AO.02.002.004</t>
  </si>
  <si>
    <t>Compenso allo scavo se effettuato in presenza di terre argillose</t>
  </si>
  <si>
    <t>AO.02.003.005</t>
  </si>
  <si>
    <t>Sovrapprezzo agli scavi per esecuzione in presenza d'acqua con battente superiore a 20 cm, compreso il nolo della pompa per aggottamento; solo per il volume interessato dalla presenza di acqua: - per scavi a mano</t>
  </si>
  <si>
    <t>Scavo per sottomurazioni eseguito a mano a piccoli tratti, anche passante sotto le fondazioni o i muri esistenti, di materie di qualsiasi natura e consistenza, inclusi trovanti rocciosi o relitti di muratura fino a 0,750 m³. Comprese le opere provvisionali di segnalazione, protezione e sostegno del cavo e della muratura; il carico e trasporto delle macerie ad impianti di stoccaggio, di recupero o a discarica, esclusi oneri di smaltimento. Per scavi eseguiti: - all'esterno di edificio, fino a 0,80 m di profondità</t>
  </si>
  <si>
    <t>Scavo per sottomurazioni eseguito a mano a piccoli tratti, anche passante sotto le fondazioni o i muri esistenti, di materie di qualsiasi natura e consistenza, inclusi trovanti rocciosi o relitti di muratura fino a 0,750 m³. Comprese le opere provvisionali di segnalazione, protezione e sostegno del cavo e della muratura; il carico e trasporto delle macerie ad impianti di stoccaggio, di recupero o a discarica, esclusi oneri di smaltimento. Per scavi eseguiti: - all'esterno di edificio, fino a 1,50 m di profondità</t>
  </si>
  <si>
    <t>Scavo per sottomurazioni eseguito a mano a piccoli tratti, anche passante sotto le fondazioni o i muri esistenti, di materie di qualsiasi natura e consistenza, inclusi trovanti rocciosi o relitti di muratura fino a 0,750 m³. Comprese le opere provvisionali di segnalazione, protezione e sostegno del cavo e della muratura; il carico e trasporto delle macerie ad impianti di stoccaggio, di recupero o a discarica, esclusi oneri di smaltimento. Per scavi eseguiti: - all'esterno di edificio, da 1,51 a 3,00 m di profondità</t>
  </si>
  <si>
    <t>Rinterro di scavi con mezzi meccanici con carico, trasporto e scarico al luogo d'impiego, spianamenti e costipazione a strati non superiori a 50 cm, bagnatura e ricarichi: - con terre depositate nell'ambito del cantiere</t>
  </si>
  <si>
    <t>Rinterro di scavi con mezzi meccanici con carico, trasporto e scarico al luogo d'impiego, spianamenti e costipazione a strati non superiori a 50 cm, bagnatura e ricarichi: - con fornitura di sabbietta 0/6 mm del tipo riciclato, per copertura tubi</t>
  </si>
  <si>
    <t>Rinterro di scavi con mezzi meccanici con carico, trasporto e scarico al luogo d'impiego, spianamenti e costipazione a strati non superiori a 50 cm, bagnatura e ricarichi: - con materiali per rilevati stradali provenienti anche da demolizioni, classificati secondo la noma UNI 10006/1963 A.1a, A.2-4, A.2-5, A.3.</t>
  </si>
  <si>
    <t>Rinterro di scavi con mezzi meccanici con carico, trasporto e scarico al luogo d'impiego, spianamenti e costipazione a strati non superiori a 50 cm, bagnatura e ricarichi: - con fornitura di pietrischetto da frantumazione di ciottoli e ghiaia, pezzatura 12/20 mm</t>
  </si>
  <si>
    <t>Rinterro di scavi con mezzi meccanici con carico, trasporto e scarico al luogo d'impiego, spianamenti e costipazione a strati non superiori a 50 cm, bagnatura e ricarichi: - con fornitura di pietrischetto da frantumazione di ciottoli e ghiaia, pezzatura 6/12 mm</t>
  </si>
  <si>
    <t xml:space="preserve">AO.02.006. </t>
  </si>
  <si>
    <t>AO.02.006.002</t>
  </si>
  <si>
    <t>AO.02.006.003</t>
  </si>
  <si>
    <t>Taglio del tappeto erboso con tosaerba a lama rotante, escluso onere di smaltimento: in parchi e giardini (8-12 tagli all'anno), con raccolta immediata del materiale di risulta, per singolo intervento : per superfici da 500 ÷ 2000 mq</t>
  </si>
  <si>
    <t>Piante messe a dimora, compresa la fornitura delle stesse, scavo, piantagione, reinterro, formazione di conca e fornitura e collocamento di palo tutore di castagno impregnato con sali di rame: piante con zolla a fusto, altezza 3,00÷3,50 m: pinus austriaca nigra</t>
  </si>
  <si>
    <t>Piante messe a dimora, compresa la fornitura delle stesse, scavo, piantagione, reinterro, formazione di conca e fornitura e collocamento di palo tutore di castagno impregnato con sali di rame: piante con zolla ad alto fusto altezza 4,00 ÷4,50 m: cedrus atlantica glauca</t>
  </si>
  <si>
    <t>Piante messe a dimora, compresa la fornitura delle stesse, scavo, piantagione, reinterro, formazione di conca e fornitura e collocamento di palo tutore di castagno impregnato con sali di rame: piante con zolla, circonferenza del fusto 16 ÷ 18 cm: cercis siliquastrum</t>
  </si>
  <si>
    <t>Piante messe a dimora, compresa la fornitura delle stesse, scavo, piantagione, reinterro, formazione di conca e fornitura e collocamento di palo tutore di castagno impregnato con sali di rame: piante con zolla, circonferenza del fusto 12 ÷ 14 cm: acer negundo argenteovariegatum</t>
  </si>
  <si>
    <t>Piante rampicanti, altezza 1,5 ÷ 2,00 m, messe a dimora, comprenso scavo, rinterro e formazione di conca: bignonia radicans</t>
  </si>
  <si>
    <t xml:space="preserve">Tubi in acciaio saldati, per condotte d'acqua, a norma UNI EN 10224, con rivestimento esterno in polietilene triplo strato, norma UNI 9099, ed interno verniciato con resine epossidiche atossiche dello spessore di 250 micron: DN 65 mm, spessore 2.9 mm, De 76.1 mm, 5.23 kg/m                                                         </t>
  </si>
  <si>
    <t xml:space="preserve">Tubi in acciaio saldati, per condotte d'acqua, a norma UNI EN 10224, con rivestimento esterno in polietilene triplo strato, norma UNI 9099, ed interno verniciato con resine epossidiche atossiche dello spessore di 250 micron: DN 80 mm, spessore 2.9 mm, De 88.9 mm, 6.15 kg/m                                                         </t>
  </si>
  <si>
    <t xml:space="preserve">Tubi in acciaio saldati, per condotte d'acqua, a norma UNI EN 10224, con rivestimento esterno in polietilene triplo strato, norma UNI 9099, ed interno verniciato con resine epossidiche atossiche dello spessore di 250 micron: DN 100 mm, spessore 3.2 mm, De 114.3 mm, 8.77 kg/m                                                         </t>
  </si>
  <si>
    <t xml:space="preserve">Tubi in acciaio saldati, per condotte d'acqua, a norma UNI EN 10224, con rivestimento esterno in polietilene triplo strato, norma UNI 9099, ed interno verniciato con resine epossidiche atossiche dello spessore di 250 micron: DN 125 mm, spessore 3.6 mm, De 139.7 mm, 12.08 kg/m                                                         </t>
  </si>
  <si>
    <t xml:space="preserve">Tubi in acciaio saldati, per condotte d'acqua, a norma UNI EN 10224, con rivestimento esterno in polietilene triplo strato, norma UNI 9099, ed interno verniciato con resine epossidiche atossiche dello spessore di 250 micron: DN 150 mm, spessore 3.6 mm, De 168.3 mm, 16.21 kg/m                                                         </t>
  </si>
  <si>
    <t xml:space="preserve">Tubi in acciaio saldati, per condotte d'acqua, a norma UNI EN 10224, con rivestimento esterno in polietilene triplo strato, norma UNI 9099, ed interno verniciato con resine epossidiche atossiche dello spessore di 250 micron: DN 200 mm, spessore 5.0 mm, De 219.1 mm, 26.40 kg/m                                                         </t>
  </si>
  <si>
    <t xml:space="preserve">Tubi in acciaio saldati, per condotte d'acqua, a norma UNI EN 10224, con rivestimento esterno in polietilene triplo strato, norma UNI 9099, ed interno verniciato con resine epossidiche atossiche dello spessore di 250 micron: DN 250 mm, spessore 5.6 mm, De 273 mm, 36.93 kg/m                                                         </t>
  </si>
  <si>
    <t xml:space="preserve">Tubi in acciaio saldati, per condotte d'acqua, a norma UNI EN 10224, con rivestimento esterno in polietilene triplo strato, norma UNI 9099, ed interno verniciato con resine epossidiche atossiche dello spessore di 250 micron: DN 300 mm, spessore 5.9 mm, De 323.9 mm, 46.27 kg/m                                                         </t>
  </si>
  <si>
    <t xml:space="preserve">Tubi in acciaio saldati, per condotte d'acqua, a norma UNI EN 10224, con rivestimento esterno in polietilene triplo strato, norma UNI 9099, ed interno verniciato con resine epossidiche atossiche dello spessore di 250 micron: DN 350 mm, spessore 6.3 mm, De 355.6 mm, 54.27 kg/m                                                         </t>
  </si>
  <si>
    <t xml:space="preserve">Tubi in acciaio saldati, per condotte d'acqua, a norma UNI EN 10224, con rivestimento esterno in polietilene triplo strato, norma UNI 9099, ed interno verniciato con resine epossidiche atossiche dello spessore di 250 micron: DN 400 mm, spessore 6.3 mm, De 406.4 mm, 62.16 kg/m                                                         </t>
  </si>
  <si>
    <t xml:space="preserve">Tubi in acciaio saldati, per condotte d'acqua, a norma UNI EN 10224, con rivestimento esterno in polietilene triplo strato, norma UNI 9099, ed interno verniciato con resine epossidiche atossiche dello spessore di 250 micron: DN 500 mm, spessore 6.3 mm, De 508 mm, 77.94 kg/m                                                         </t>
  </si>
  <si>
    <t xml:space="preserve">Tubi in acciaio saldati, per condotte d'acqua, a norma UNI EN 10224, con rivestimento esterno ed interno bituminoso pesante, norma UNI 5256: DN 65 mm, spessore 2.9 mm, De 76.1 mm, 5.23 kg/m                                                         </t>
  </si>
  <si>
    <t xml:space="preserve">Tubi in acciaio saldati, per condotte d'acqua, a norma UNI EN 10224, con rivestimento esterno ed interno bituminoso pesante, norma UNI 5256: DN 80 mm, spessore 2.9 mm, De 88.9 mm, 6.15 kg/m                                                         </t>
  </si>
  <si>
    <t xml:space="preserve">Tubi in acciaio saldati, per condotte d'acqua, a norma UNI EN 10224, con rivestimento esterno ed interno bituminoso pesante, norma UNI 5256: DN 100 mm, spessore 3.2 mm, De 114.3 mm, 8.77 kg/m                                                         </t>
  </si>
  <si>
    <t xml:space="preserve">Tubi in acciaio saldati, per condotte d'acqua, a norma UNI EN 10224, con rivestimento esterno ed interno bituminoso pesante, norma UNI 5256: DN 125 mm, spessore 3.6 mm, De 139.7 mm, 12.08 kg/m                                                         </t>
  </si>
  <si>
    <t xml:space="preserve">Tubi in acciaio saldati, per condotte d'acqua, a norma UNI EN 10224, con rivestimento esterno ed interno bituminoso pesante, norma UNI 5256: DN 150 mm, spessore 3.6 mm, De 168.3 mm, 16.21 kg/m                                                         </t>
  </si>
  <si>
    <t xml:space="preserve">Tubi in acciaio saldati, per condotte d'acqua, a norma UNI EN 10224, con rivestimento esterno ed interno bituminoso pesante, norma UNI 5256: DN 200 mm, spessore 5.0 mm, De 219.1 mm, 26.40 kg/m                                                         </t>
  </si>
  <si>
    <t xml:space="preserve">Tubi in acciaio saldati, per condotte d'acqua, a norma UNI EN 10224, con rivestimento esterno ed interno bituminoso pesante, norma UNI 5256: DN 250 mm, spessore 5.6 mm, De 273 mm, 36.93 kg/m                                                         </t>
  </si>
  <si>
    <t xml:space="preserve">Tubi in acciaio saldati, per condotte d'acqua, a norma UNI EN 10224, con rivestimento esterno ed interno bituminoso pesante, norma UNI 5256: DN 300 mm, spessore 5.9 mm, De 323.9 mm, 46.27 kg/m                                                         </t>
  </si>
  <si>
    <t xml:space="preserve">Tubi in acciaio saldati, per condotte d'acqua, a norma UNI EN 10224, con rivestimento esterno ed interno bituminoso pesante, norma UNI 5256: DN 350 mm, spessore 6.3 mm, De 355.6 mm, 54.27 kg/m                                                         </t>
  </si>
  <si>
    <t xml:space="preserve">Tubi in acciaio saldati, per condotte d'acqua, a norma UNI EN 10224, con rivestimento esterno ed interno bituminoso pesante, norma UNI 5256: DN 400 mm, spessore 6.3 mm, De 406.4 mm, 62.16 kg/m                                                         </t>
  </si>
  <si>
    <t xml:space="preserve">Tubi in acciaio saldati, per condotte d'acqua, a norma UNI EN 10224, con rivestimento esterno ed interno bituminoso pesante, norma UNI 5256: DN 500 mm, spessore 6.3 mm, De 508 mm, 77.94 kg/m                                                         </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</si>
  <si>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20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</si>
  <si>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25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</si>
  <si>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32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</si>
  <si>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40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</si>
  <si>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50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</si>
  <si>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63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</si>
  <si>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75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</si>
  <si>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90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</si>
  <si>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110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</si>
  <si>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125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</si>
  <si>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140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</si>
  <si>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160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</si>
  <si>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180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</si>
  <si>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200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</si>
  <si>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225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</si>
  <si>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250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</si>
  <si>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280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</si>
  <si>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315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</si>
  <si>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355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</si>
  <si>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400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</si>
  <si>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450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</si>
  <si>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500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</si>
  <si>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560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</si>
  <si>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(PN16) - diametro esterno 630 mm</t>
  </si>
  <si>
    <t>Tubo in polietilene ad alta densità PE 100 ad elevata resistenza alla propagazione lenta della frattura, per fluidi in pressione, conforme alla norma UNI EN 12201, rispondente alle prescrizioni igienico-sanitarie del D.Lgs n°174/04, realizzato per estrusione di PE100 speciale con caratteristiche di alta resistenza agli effetti di intagli superficiali e di carichi concentrati, tale da rendere il tubo idonei a pose senza scavo, o con scavo senza letto in sabbia, colore blu: SDR 11 (PN16) - diametro esterno 75 mm</t>
  </si>
  <si>
    <t>Tubo in polietilene ad alta densità PE 100 ad elevata resistenza alla propagazione lenta della frattura, per fluidi in pressione, conforme alla norma UNI EN 12201, rispondente alle prescrizioni igienico-sanitarie del D.Lgs n°174/04, realizzato per estrusione di PE100 speciale con caratteristiche di alta resistenza agli effetti di intagli superficiali e di carichi concentrati, tale da rendere il tubo idonei a pose senza scavo, o con scavo senza letto in sabbia, colore blu: SDR 11 (PN16) - diametro esterno 90 mm</t>
  </si>
  <si>
    <t>Tubo in polietilene ad alta densità PE 100 ad elevata resistenza alla propagazione lenta della frattura, per fluidi in pressione, conforme alla norma UNI EN 12201, rispondente alle prescrizioni igienico-sanitarie del D.Lgs n°174/04, realizzato per estrusione di PE100 speciale con caratteristiche di alta resistenza agli effetti di intagli superficiali e di carichi concentrati, tale da rendere il tubo idonei a pose senza scavo, o con scavo senza letto in sabbia, colore blu: SDR 11 (PN16) - diametro esterno 110 mm</t>
  </si>
  <si>
    <t>Tubo in polietilene ad alta densità PE 100 ad elevata resistenza alla propagazione lenta della frattura, per fluidi in pressione, conforme alla norma UNI EN 12201, rispondente alle prescrizioni igienico-sanitarie del D.Lgs n°174/04, realizzato per estrusione di PE100 speciale con caratteristiche di alta resistenza agli effetti di intagli superficiali e di carichi concentrati, tale da rendere il tubo idonei a pose senza scavo, o con scavo senza letto in sabbia, colore blu: SDR 11 (PN16) - diametro esterno 125 mm</t>
  </si>
  <si>
    <t>Tubo in polietilene ad alta densità PE 100 ad elevata resistenza alla propagazione lenta della frattura, per fluidi in pressione, conforme alla norma UNI EN 12201, rispondente alle prescrizioni igienico-sanitarie del D.Lgs n°174/04, realizzato per estrusione di PE100 speciale con caratteristiche di alta resistenza agli effetti di intagli superficiali e di carichi concentrati, tale da rendere il tubo idonei a pose senza scavo, o con scavo senza letto in sabbia, colore blu: SDR 11 (PN16) - diametro esterno 140 mm</t>
  </si>
  <si>
    <t>Tubo in polietilene ad alta densità PE 100 ad elevata resistenza alla propagazione lenta della frattura, per fluidi in pressione, conforme alla norma UNI EN 12201, rispondente alle prescrizioni igienico-sanitarie del D.Lgs n°174/04, realizzato per estrusione di PE100 speciale con caratteristiche di alta resistenza agli effetti di intagli superficiali e di carichi concentrati, tale da rendere il tubo idonei a pose senza scavo, o con scavo senza letto in sabbia, colore blu: SDR 11 (PN16) - diametro esterno 160 mm</t>
  </si>
  <si>
    <t>Tubo in polietilene ad alta densità PE 100 ad elevata resistenza alla propagazione lenta della frattura, per fluidi in pressione, conforme alla norma UNI EN 12201, rispondente alle prescrizioni igienico-sanitarie del D.Lgs n°174/04, realizzato per estrusione di PE100 speciale con caratteristiche di alta resistenza agli effetti di intagli superficiali e di carichi concentrati, tale da rendere il tubo idonei a pose senza scavo, o con scavo senza letto in sabbia, colore blu: SDR 11 (PN16) - diametro esterno 180 mm</t>
  </si>
  <si>
    <t>Tubo in polietilene ad alta densità PE 100 ad elevata resistenza alla propagazione lenta della frattura, per fluidi in pressione, conforme alla norma UNI EN 12201, rispondente alle prescrizioni igienico-sanitarie del D.Lgs n°174/04, realizzato per estrusione di PE100 speciale con caratteristiche di alta resistenza agli effetti di intagli superficiali e di carichi concentrati, tale da rendere il tubo idonei a pose senza scavo, o con scavo senza letto in sabbia, colore blu: SDR 11 (PN16) - diametro esterno 200 mm</t>
  </si>
  <si>
    <t>Tubo in polietilene ad alta densità PE 100 ad elevata resistenza alla propagazione lenta della frattura, per fluidi in pressione, conforme alla norma UNI EN 12201, rispondente alle prescrizioni igienico-sanitarie del D.Lgs n°174/04, realizzato per estrusione di PE100 speciale con caratteristiche di alta resistenza agli effetti di intagli superficiali e di carichi concentrati, tale da rendere il tubo idonei a pose senza scavo, o con scavo senza letto in sabbia, colore blu: SDR 11 (PN16) - diametro esterno 225 mm</t>
  </si>
  <si>
    <t>Tubo in polietilene ad alta densità PE 100 ad elevata resistenza alla propagazione lenta della frattura, per fluidi in pressione, conforme alla norma UNI EN 12201, rispondente alle prescrizioni igienico-sanitarie del D.Lgs n°174/04, realizzato per estrusione di PE100 speciale con caratteristiche di alta resistenza agli effetti di intagli superficiali e di carichi concentrati, tale da rendere il tubo idonei a pose senza scavo, o con scavo senza letto in sabbia, colore blu: SDR 11 (PN16) - diametro esterno 250 mm</t>
  </si>
  <si>
    <t>Tubo in polietilene ad alta densità PE 100 ad elevata resistenza alla propagazione lenta della frattura, per fluidi in pressione, conforme alla norma UNI EN 12201, rispondente alle prescrizioni igienico-sanitarie del D.Lgs n°174/04, realizzato per estrusione di PE100 speciale con caratteristiche di alta resistenza agli effetti di intagli superficiali e di carichi concentrati, tale da rendere il tubo idonei a pose senza scavo, o con scavo senza letto in sabbia, colore blu: SDR 11 (PN16) - diametro esterno 280 mm</t>
  </si>
  <si>
    <t>Tubo in polietilene ad alta densità PE 100 ad elevata resistenza alla propagazione lenta della frattura, per fluidi in pressione, conforme alla norma UNI EN 12201, rispondente alle prescrizioni igienico-sanitarie del D.Lgs n°174/04, realizzato per estrusione di PE100 speciale con caratteristiche di alta resistenza agli effetti di intagli superficiali e di carichi concentrati, tale da rendere il tubo idonei a pose senza scavo, o con scavo senza letto in sabbia, colore blu: SDR 11 (PN16) - diametro esterno 315 mm</t>
  </si>
  <si>
    <t>Tubo in polietilene ad alta densità PE 100 ad elevata resistenza alla propagazione lenta della frattura, per fluidi in pressione, conforme alla norma UNI EN 12201, rispondente alle prescrizioni igienico-sanitarie del D.Lgs n°174/04, realizzato per estrusione di PE100 speciale con caratteristiche di alta resistenza agli effetti di intagli superficiali e di carichi concentrati, tale da rendere il tubo idonei a pose senza scavo, o con scavo senza letto in sabbia, colore blu: SDR 11 (PN16) - diametro esterno 355 mm</t>
  </si>
  <si>
    <t>Tubo in polietilene ad alta densità PE 100 ad elevata resistenza alla propagazione lenta della frattura, per fluidi in pressione, conforme alla norma UNI EN 12201, rispondente alle prescrizioni igienico-sanitarie del D.Lgs n°174/04, realizzato per estrusione di PE100 speciale con caratteristiche di alta resistenza agli effetti di intagli superficiali e di carichi concentrati, tale da rendere il tubo idonei a pose senza scavo, o con scavo senza letto in sabbia, colore blu: SDR 11 (PN16) - diametro esterno 400 mm</t>
  </si>
  <si>
    <t>Tubo in polietilene ad alta densità PE 100 ad elevata resistenza alla propagazione lenta della frattura, per fluidi in pressione, conforme alla norma UNI EN 12201, rispondente alle prescrizioni igienico-sanitarie del D.Lgs n°174/04, realizzato per estrusione di PE100 speciale con caratteristiche di alta resistenza agli effetti di intagli superficiali e di carichi concentrati, tale da rendere il tubo idonei a pose senza scavo, o con scavo senza letto in sabbia, colore blu: SDR 11 (PN16) - diametro esterno 450 mm</t>
  </si>
  <si>
    <t>Tubo in polietilene ad alta densità PE 100 ad elevata resistenza alla propagazione lenta della frattura, per fluidi in pressione, conforme alla norma UNI EN 12201, rispondente alle prescrizioni igienico-sanitarie del D.Lgs n°174/04, realizzato per estrusione di PE100 speciale con caratteristiche di alta resistenza agli effetti di intagli superficiali e di carichi concentrati, tale da rendere il tubo idonei a pose senza scavo, o con scavo senza letto in sabbia, colore blu: SDR 11 (PN16) - diametro esterno 500 mm</t>
  </si>
  <si>
    <t>Tubo in polietilene ad alta densità PE 100, conforme alla norma UNI EN 12201 per condotte fognarie in pressione, colore nero con linee marroni coestruse: SDR 26 (PN6) - diametro esterno 160 mm</t>
  </si>
  <si>
    <t>Tubo in polietilene ad alta densità PE 100, conforme alla norma UNI EN 12201 per condotte fognarie in pressione, colore nero con linee marroni coestruse: SDR 26 (PN6) - diametro esterno 180 mm</t>
  </si>
  <si>
    <t>Tubo in polietilene ad alta densità PE 100, conforme alla norma UNI EN 12201 per condotte fognarie in pressione, colore nero con linee marroni coestruse: SDR 26 (PN6) - diametro esterno 225 mm</t>
  </si>
  <si>
    <t>Tubo in polietilene ad alta densità PE 100, conforme alla norma UNI EN 12201 per condotte fognarie in pressione, colore nero con linee marroni coestruse: SDR 26 (PN6) - diametro esterno 250 mm</t>
  </si>
  <si>
    <t>Tubo in polietilene ad alta densità PE 100, conforme alla norma UNI EN 12201 per condotte fognarie in pressione, colore nero con linee marroni coestruse: SDR 26 (PN6) - diametro esterno 280 mm</t>
  </si>
  <si>
    <t>Tubo in polietilene ad alta densità PE 100, conforme alla norma UNI EN 12201 per condotte fognarie in pressione, colore nero con linee marroni coestruse: SDR 26 (PN6) - diametro esterno 315 mm</t>
  </si>
  <si>
    <t>Tubo in polietilene ad alta densità PE 100, conforme alla norma UNI EN 12201 per condotte fognarie in pressione, colore nero con linee marroni coestruse: SDR 26 (PN6) - diametro esterno 355 mm</t>
  </si>
  <si>
    <t>Tubo in polietilene ad alta densità PE 100, conforme alla norma UNI EN 12201 per condotte fognarie in pressione, colore nero con linee marroni coestruse: SDR 26 (PN6) - diametro esterno 400 mm</t>
  </si>
  <si>
    <t>Tubo in polietilene ad alta densità PE 100, conforme alla norma UNI EN 12201 per condotte fognarie in pressione, colore nero con linee marroni coestruse: SDR 26 (PN6) - diametro esterno 450 mm</t>
  </si>
  <si>
    <t>Tubo in polietilene ad alta densità PE 100, conforme alla norma UNI EN 12201 per condotte fognarie in pressione, colore nero con linee marroni coestruse: SDR 26 (PN6) - diametro esterno 500 mm</t>
  </si>
  <si>
    <t>Tubo in polietilene ad alta densità PE 100, conforme alla norma UNI EN 12201 per condotte fognarie in pressione, colore nero con linee marroni coestruse: SDR 26 (PN6) - diametro esterno 560 mm</t>
  </si>
  <si>
    <t>Tubo in polietilene ad alta densità PE 100, conforme alla norma UNI EN 12201 per condotte fognarie in pressione, colore nero con linee marroni coestruse: SDR 26 (PN6) - diametro esterno 630 mm</t>
  </si>
  <si>
    <t>Tubo in polietilene ad alta densità PE 100, conforme alla norma UNI EN 12201 per condotte fognarie in pressione, colore nero con linee marroni coestruse: SDR 26 (PN6) - diametro esterno 710 mm</t>
  </si>
  <si>
    <t>Tubo in polietilene ad alta densità PE 100, conforme alla norma UNI EN 12201 per condotte fognarie in pressione, colore nero con linee marroni coestruse: SDR 26 (PN6) - diametro esterno 800 mm</t>
  </si>
  <si>
    <t>Tubo in polietilene ad alta densità PE 100, conforme alla norma UNI EN 12201 per condotte fognarie in pressione, colore nero con linee marroni coestruse: SDR 26 (PN6) - diametro esterno 900 mm</t>
  </si>
  <si>
    <t>Tubo in polietilene ad alta densità PE 100, conforme alla norma UNI EN 12201 per condotte fognarie in pressione, colore nero con linee marroni coestruse: SDR 26 (PN6) - diametro esterno 1000 mm</t>
  </si>
  <si>
    <t>Tubo in polietilene ad alta densità PE 100, conforme alla norma UNI EN 12201 per condotte fognarie in pressione, colore nero con linee marroni coestruse: SDR 17 (PN10) - diametro esterno 160 mm</t>
  </si>
  <si>
    <t>Tubo in polietilene ad alta densità PE 100, conforme alla norma UNI EN 12201 per condotte fognarie in pressione, colore nero con linee marroni coestruse: SDR 17 (PN10) - diametro esterno 180 mm</t>
  </si>
  <si>
    <t>Tubo in polietilene ad alta densità PE 100, conforme alla norma UNI EN 12201 per condotte fognarie in pressione, colore nero con linee marroni coestruse: SDR 17 (PN10) - diametro esterno 225 mm</t>
  </si>
  <si>
    <t>Tubo in polietilene ad alta densità PE 100, conforme alla norma UNI EN 12201 per condotte fognarie in pressione, colore nero con linee marroni coestruse: SDR 17 (PN10) - diametro esterno 250 mm</t>
  </si>
  <si>
    <t>Tubo in polietilene ad alta densità PE 100, conforme alla norma UNI EN 12201 per condotte fognarie in pressione, colore nero con linee marroni coestruse: SDR 17 (PN10) - diametro esterno 280 mm</t>
  </si>
  <si>
    <t>Tubo in polietilene ad alta densità PE 100, conforme alla norma UNI EN 12201 per condotte fognarie in pressione, colore nero con linee marroni coestruse: SDR 17 (PN10) - diametro esterno 315 mm</t>
  </si>
  <si>
    <t>Tubo in polietilene ad alta densità PE 100, conforme alla norma UNI EN 12201 per condotte fognarie in pressione, colore nero con linee marroni coestruse: SDR 17 (PN10) - diametro esterno 355 mm</t>
  </si>
  <si>
    <t>Tubo in polietilene ad alta densità PE 100, conforme alla norma UNI EN 12201 per condotte fognarie in pressione, colore nero con linee marroni coestruse: SDR 17 (PN10) - diametro esterno 400 mm</t>
  </si>
  <si>
    <t>Tubo in polietilene ad alta densità PE 100, conforme alla norma UNI EN 12201 per condotte fognarie in pressione, colore nero con linee marroni coestruse: SDR 17 (PN10) - diametro esterno 450 mm</t>
  </si>
  <si>
    <t>Tubo in polietilene ad alta densità PE 100, conforme alla norma UNI EN 12201 per condotte fognarie in pressione, colore nero con linee marroni coestruse: SDR 17 (PN10) - diametro esterno 500 mm</t>
  </si>
  <si>
    <t>Tubo in polietilene ad alta densità PE 100, conforme alla norma UNI EN 12201 per condotte fognarie in pressione, colore nero con linee marroni coestruse: SDR 17 (PN10) - diametro esterno 560 mm</t>
  </si>
  <si>
    <t>Tubo in polietilene ad alta densità PE 100, conforme alla norma UNI EN 12201 per condotte fognarie in pressione, colore nero con linee marroni coestruse: SDR 17 (PN10) - diametro esterno 630 mm</t>
  </si>
  <si>
    <t>Tubo in polietilene ad alta densità PE 100, conforme alla norma UNI EN 12201 per condotte fognarie in pressione, colore nero con linee marroni coestruse: SDR 17 (PN10) - diametro esterno 710 mm</t>
  </si>
  <si>
    <t>Tubo in polietilene ad alta densità PE 100, conforme alla norma UNI EN 12201 per condotte fognarie in pressione, colore nero con linee marroni coestruse: SDR 17 (PN10) - diametro esterno 800 mm</t>
  </si>
  <si>
    <t>Tubo in polietilene ad alta densità PE 100, conforme alla norma UNI EN 12201 per condotte fognarie in pressione, colore nero con linee marroni coestruse: SDR 17 (PN10) - diametro esterno 900 mm</t>
  </si>
  <si>
    <t>Tubo in polietilene ad alta densità PE 100, conforme alla norma UNI EN 12201 per condotte fognarie in pressione, colore nero con linee marroni coestruse: SDR 17 (PN10) - diametro esterno 1000 mm</t>
  </si>
  <si>
    <t>Fornitura di tubi circolari forati in calcestruzzo vibropressato per drenaggio. Diametro nominale DN 300</t>
  </si>
  <si>
    <t>Fornitura di tubi circolari forati in calcestruzzo vibropressato per drenaggio. Diametro nominale DN 400</t>
  </si>
  <si>
    <t>Fornitura di tubi circolari forati in calcestruzzo vibropressato per drenaggio. Diametro nominale DN 500</t>
  </si>
  <si>
    <t>Fornitura di tubi circolari forati in calcestruzzo vibropressato per drenaggio. Diametro nominale DN 600</t>
  </si>
  <si>
    <t>Fornitura di tubi circolari forati in calcestruzzo vibropressato per drenaggio. Diametro nominale DN 800</t>
  </si>
  <si>
    <t>Fornitura di tubi circolari forati in calcestruzzo vibropressato per drenaggio. Diametro nominale DN 1000</t>
  </si>
  <si>
    <t>AO.03.001.002</t>
  </si>
  <si>
    <t>Sottofondazioni in conglomerato cementizio realizzate mediante getto, con l'ausilio di gru o qualsiasi altro mezzo di movimentazione, di calcestruzzo confezionato in impianto di betonaggio, con cemento 32.5 R ed inerti ad assortimento granulometrico adeguato alla particolare destinazione del getto; resistenza: - C12/C15 - esposizione X0 - consistenza S3</t>
  </si>
  <si>
    <t>Sottofondazioni in conglomerato cementizio realizzate mediante getto, con l'ausilio di gru o qualsiasi altro mezzo di movimentazione, di calcestruzzo confezionato in impianto di betonaggio, con cemento 32.5 R ed inerti ad assortimento granulometrico adeguato alla particolare destinazione del getto; resistenza: - C16/C20 - esposizione X0 - consistenza S3</t>
  </si>
  <si>
    <t>AO.03.002.001</t>
  </si>
  <si>
    <t>AO.03.002.002</t>
  </si>
  <si>
    <t>Fondazioni non armate in conglomerato cementizio realizzate mediante getto, con l'ausilio di gru o qualsiasi altro mezzo di movimentazione, di calcestruzzo confezionato in impianto di betonaggio, con inerti ad assortimento granulometrico adeguato alla particolare destinazione del getto, compresa vibratura, esclusi i casseri; resistenza: - C16/20 - esposizione X0 - consistenza S3</t>
  </si>
  <si>
    <t>Fondazioni armate in conglomerato cementizio (plinti, travi rovesce, platee), realizzate mediante getto, con l'ausilio di gru o qualsiasi altro mezzo di movimentazione, di calcestruzzo confezionato in impianto di betonaggio, con inerti ad assortimento granulometrico adeguato alla particolare destinazione del getto e diametro massimo degli stessi pari a 31,5 mm, compresa la vibratura, esclusi i casseri ed il ferro; resistenza: - C25/30 - esposizione XC1 o XC2 - consistenza S3</t>
  </si>
  <si>
    <t>Fondazioni armate in conglomerato cementizio (plinti, travi rovesce, platee), realizzate mediante getto, con l'ausilio di gru o qualsiasi altro mezzo di movimentazione, di calcestruzzo confezionato in impianto di betonaggio, con inerti ad assortimento granulometrico adeguato alla particolare destinazione del getto e diametro massimo degli stessi pari a 31,5 mm, compresa la vibratura, esclusi i casseri ed il ferro; resistenza: - C28/35 - esposizione XC1 o XC2 - consistenza S3</t>
  </si>
  <si>
    <t>Fondazioni armate in conglomerato cementizio (plinti, travi rovesce, platee), realizzate mediante getto, con l'ausilio di gru o qualsiasi altro mezzo di movimentazione, di calcestruzzo confezionato in impianto di betonaggio, con inerti ad assortimento granulometrico adeguato alla particolare destinazione del getto e diametro massimo degli stessi pari a 31,5 mm, compresa la vibratura, esclusi i casseri ed il ferro; resistenza: - C28/35 - esposizione XA1 - consistenza S3</t>
  </si>
  <si>
    <t xml:space="preserve">AO.03.004. </t>
  </si>
  <si>
    <t>Murature in conglomerato cementizio, entro e fuori terra, anche leggermente armate, realizzate mediante getto, con l'ausilio di gru o qualsiasi altro mezzo di movimentazione, di calcestruzzo confezionato in impianto di betonaggio, con inerti ad assortimento granulometrico adeguato alla particolare destinazione del getto e diametro massimo degli stessi pari a 31,5 mm, per spessori non inferiori a 17 cm, compresa la vibratura, esclusi i casseri ed il ferro; resistenza: - 20/25 - esposizione X0 - consistenza S3</t>
  </si>
  <si>
    <t>Murature in conglomerato cementizio, entro e fuori terra, anche leggermente armate, realizzate mediante getto, con l'ausilio di gru o qualsiasi altro mezzo di movimentazione, di calcestruzzo confezionato in impianto di betonaggio, con inerti ad assortimento granulometrico adeguato alla particolare destinazione del getto e diametro massimo degli stessi pari a 31,5 mm, per spessori non inferiori a 17 cm, compresa la vibratura, esclusi i casseri ed il ferro; resistenza: - 20/25 - esposizione XC1 o XC2 - consistenza S3</t>
  </si>
  <si>
    <t>Murature in conglomerato cementizio, entro e fuori terra, anche leggermente armate, realizzate mediante getto, con l'ausilio di gru o qualsiasi altro mezzo di movimentazione, di calcestruzzo confezionato in impianto di betonaggio, con inerti ad assortimento granulometrico adeguato alla particolare destinazione del getto e diametro massimo degli stessi pari a 31,5 mm, per spessori non inferiori a 17 cm, compresa la vibratura, esclusi i casseri ed il ferro; resistenza: - 28/35 - esposizione XC1 o XC2 - consistenza S3</t>
  </si>
  <si>
    <t>Murature in conglomerato cementizio, entro e fuori terra, anche leggermente armate, realizzate mediante getto, con l'ausilio di gru o qualsiasi altro mezzo di movimentazione, di calcestruzzo confezionato in impianto di betonaggio, con inerti ad assortimento granulometrico adeguato alla particolare destinazione del getto e diametro massimo degli stessi pari a 31,5 mm, per spessori non inferiori a 17 cm, compresa la vibratura, esclusi i casseri ed il ferro; resistenza: - 28/35 - esposizione XA1 - consistenza S3</t>
  </si>
  <si>
    <t xml:space="preserve">Murature armate in conglomerato cementizio, entro e fuori terra, realizzate mediante getto, con l'ausilio di gru o qualsiasi altro mezzo di movimentazione, di calcestruzzo confezionato in impianto di betonaggio, con inerti ad assortimento granulometrico adeguato alla particolare destinazione del getto e diametro massimo degli stessi pari a 31,5 mm, per spessori non inferiori a 17 cm, compresa la vibratura, esclusi ferro e casseri; resistenza : - C25/30 - esposizione XC1 o XC2 - consistenza S3
</t>
  </si>
  <si>
    <t xml:space="preserve">Murature armate in conglomerato cementizio, entro e fuori terra, realizzate mediante getto, con l'ausilio di gru o qualsiasi altro mezzo di movimentazione, di calcestruzzo confezionato in impianto di betonaggio, con inerti ad assortimento granulometrico adeguato alla particolare destinazione del getto e diametro massimo degli stessi pari a 31,5 mm, per spessori non inferiori a 17 cm, compresa la vibratura, esclusi ferro e casseri; resistenza : - C28/35 - esposizione XC1 o XC2 - consistenza S3
</t>
  </si>
  <si>
    <t xml:space="preserve">Murature armate in conglomerato cementizio, entro e fuori terra, realizzate mediante getto, con l'ausilio di gru o qualsiasi altro mezzo di movimentazione, di calcestruzzo confezionato in impianto di betonaggio, con inerti ad assortimento granulometrico adeguato alla particolare destinazione del getto e diametro massimo degli stessi pari a 31,5 mm, per spessori non inferiori a 17 cm, compresa la vibratura, esclusi ferro e casseri; resistenza : - C28/35 - esposizione XA1 - consistenza S3
</t>
  </si>
  <si>
    <t>Strutture armate in conglomerato cementizio (pilastri, travi, corree, solette, murature di vani scala e ascensori) realizzate mediante getto, con l'ausilio di gru o qualsiasi altro mezzo di movimentazione, di calcestruzzo confezionato in impianto di betonaggio, con inerti ad assortimento granulometrico adeguato alla particolare destinazione del getto e diametro massimo degli stessi pari a 31,5 mm, per spessori non inferiori a 17 cm, compresa la vibratura, esclusi ferro e casseri; resistenza: - C20/25 - esposizione X0 - consistenza S3</t>
  </si>
  <si>
    <t>Strutture armate in conglomerato cementizio (pilastri, travi, corree, solette, murature di vani scala e ascensori) realizzate mediante getto, con l'ausilio di gru o qualsiasi altro mezzo di movimentazione, di calcestruzzo confezionato in impianto di betonaggio, con inerti ad assortimento granulometrico adeguato alla particolare destinazione del getto e diametro massimo degli stessi pari a 31,5 mm, per spessori non inferiori a 17 cm, compresa la vibratura, esclusi ferro e casseri; resistenza: - C25/30 - esposizione XC1 o XC2 - consistenza S3</t>
  </si>
  <si>
    <t>Strutture armate in conglomerato cementizio (pilastri, travi, corree, solette, murature di vani scala e ascensori) realizzate mediante getto, con l'ausilio di gru o qualsiasi altro mezzo di movimentazione, di calcestruzzo confezionato in impianto di betonaggio, con inerti ad assortimento granulometrico adeguato alla particolare destinazione del getto e diametro massimo degli stessi pari a 31,5 mm, per spessori non inferiori a 17 cm, compresa la vibratura, esclusi ferro e casseri; resistenza: - C28/35 - esposizione XC1 o XC2 - consistenza S3</t>
  </si>
  <si>
    <t>Strutture armate in conglomerato cementizio (pilastri, travi, corree, solette, murature di vani scala e ascensori) realizzate mediante getto, con l'ausilio di gru o qualsiasi altro mezzo di movimentazione, di calcestruzzo confezionato in impianto di betonaggio, con inerti ad assortimento granulometrico adeguato alla particolare destinazione del getto e diametro massimo degli stessi pari a 31,5 mm, per spessori non inferiori a 17 cm, compresa la vibratura, esclusi ferro e casseri; resistenza: - C28/35 - esposizione XC3 - consistenza S3</t>
  </si>
  <si>
    <t>Strutture armate in conglomerato cementizio (pilastri, travi, corree, solette, murature di vani scala e ascensori) realizzate mediante getto, con l'ausilio di gru o qualsiasi altro mezzo di movimentazione, di calcestruzzo confezionato in impianto di betonaggio, con inerti ad assortimento granulometrico adeguato alla particolare destinazione del getto e diametro massimo degli stessi pari a 31,5 mm, per spessori non inferiori a 17 cm, compresa la vibratura, esclusi ferro e casseri; resistenza: - C28/35 - esposizione XA1 - consistenza S3</t>
  </si>
  <si>
    <t>Sovrapprezzo alle opere in conglomerato cementizio per impiego di calcestruzzo preconfezionato di tipo diverso rispetto al tipo S3: - classe di consistenza S4, fluido, slump da 160 a 210 mm</t>
  </si>
  <si>
    <t>Sovrapprezzo alle opere in conglomerato cementizio per impiego di calcestruzzo preconfezionato di tipo diverso rispetto al tipo S3: - classe di consistenza S5, superfluido, slump maggiore di 210 mm</t>
  </si>
  <si>
    <r>
      <t>Sovrapprezzo alle opere in conglomerato cementizio per impiego di calcestruzzo preconfezionato: - con aggregati di diametro massimo D</t>
    </r>
    <r>
      <rPr>
        <vertAlign val="subscript"/>
        <sz val="10"/>
        <rFont val="Arial"/>
        <family val="2"/>
      </rPr>
      <t>max</t>
    </r>
    <r>
      <rPr>
        <sz val="10"/>
        <rFont val="Arial"/>
        <family val="2"/>
      </rPr>
      <t xml:space="preserve"> 20 mm</t>
    </r>
  </si>
  <si>
    <r>
      <t>Sovrapprezzo alle opere in conglomerato cementizio per impiego di calcestruzzo preconfezionato: - con aggregati di diametro massimo D</t>
    </r>
    <r>
      <rPr>
        <vertAlign val="subscript"/>
        <sz val="10"/>
        <rFont val="Arial"/>
        <family val="2"/>
      </rPr>
      <t>max</t>
    </r>
    <r>
      <rPr>
        <sz val="10"/>
        <rFont val="Arial"/>
        <family val="2"/>
      </rPr>
      <t xml:space="preserve"> 10 mm</t>
    </r>
  </si>
  <si>
    <t>Sovrapprezzo al getto di calcestruzzo per esecuzione di strutture di spessore inferiore a 17 cm</t>
  </si>
  <si>
    <t>Casseforme rette o centinate per getti di conglomerati cementizi semplici o armati compreso armo, disarmante, disarmo, opere di puntellatura e sostegno fino ad un'altezza di 4 m dal piano di appoggio; eseguite a regola d'arte e misurate secondo la superficie effettiva delle casseforme a contatto con il calcestruzzo: per opere di fondazione: legno (sottomisure di abete)</t>
  </si>
  <si>
    <t>Casseforme rette o centinate per getti di conglomerati cementizi semplici o armati compreso armo, disarmante, disarmo, opere di puntellatura e sostegno fino ad un'altezza di 4 m dal piano di appoggio; eseguite a regola d'arte e misurate secondo la superficie effettiva delle casseforme a contatto con il calcestruzzo: per opere di fondazione: pannelli di legno</t>
  </si>
  <si>
    <t>Casseforme rette o centinate per getti di conglomerati cementizi semplici o armati compreso armo, disarmante, disarmo, opere di puntellatura e sostegno fino ad un'altezza di 4 m dal piano di appoggio; eseguite a regola d'arte e misurate secondo la superficie effettiva delle casseforme a contatto con il calcestruzzo: per opere di fondazione: pannelli metallici standard</t>
  </si>
  <si>
    <t>Casseforme rette o centinate per getti di conglomerati cementizi semplici o armati compreso armo, disarmante, disarmo, opere di puntellatura e sostegno fino ad un'altezza di 4 m dal piano di appoggio; eseguite a regola d'arte e misurate secondo la superficie effettiva delle casseforme a contatto con il calcestruzzo: per opere di fondazione: pannelli misti legno-ferro</t>
  </si>
  <si>
    <t>Casseforme rette o centinate per getti di conglomerati cementizi semplici o armati compreso armo, disarmante, disarmo, opere di puntellatura e sostegno fino ad un'altezza di 4 m dal piano di appoggio; eseguite a regola d'arte e misurate secondo la superficie effettiva delle casseforme a contatto con il calcestruzzo: per pareti in elevazione: legno (sottomisure di abete)</t>
  </si>
  <si>
    <t>Casseforme rette o centinate per getti di conglomerati cementizi semplici o armati compreso armo, disarmante, disarmo, opere di puntellatura e sostegno fino ad un'altezza di 4 m dal piano di appoggio; eseguite a regola d'arte e misurate secondo la superficie effettiva delle casseforme a contatto con il calcestruzzo: per pareti in elevazione: pannelli di legno</t>
  </si>
  <si>
    <t>Casseforme rette o centinate per getti di conglomerati cementizi semplici o armati compreso armo, disarmante, disarmo, opere di puntellatura e sostegno fino ad un'altezza di 4 m dal piano di appoggio; eseguite a regola d'arte e misurate secondo la superficie effettiva delle casseforme a contatto con il calcestruzzo: per pareti in elevazione: pannelli metallici standard</t>
  </si>
  <si>
    <t>Casseforme rette o centinate per getti di conglomerati cementizi semplici o armati compreso armo, disarmante, disarmo, opere di puntellatura e sostegno fino ad un'altezza di 4 m dal piano di appoggio; eseguite a regola d'arte e misurate secondo la superficie effettiva delle casseforme a contatto con il calcestruzzo: per pareti in elevazione: pannelloni metallici</t>
  </si>
  <si>
    <t>Casseforme rette o centinate per getti di conglomerati cementizi semplici o armati compreso armo, disarmante, disarmo, opere di puntellatura e sostegno fino ad un'altezza di 4 m dal piano di appoggio; eseguite a regola d'arte e misurate secondo la superficie effettiva delle casseforme a contatto con il calcestruzzo: per pareti in elevazione: pannelli misti legno-ferro</t>
  </si>
  <si>
    <t>Casseforme rette o centinate per getti di conglomerati cementizi semplici o armati compreso armo, disarmante, disarmo, opere di puntellatura e sostegno fino ad un'altezza di 4 m dal piano di appoggio; eseguite a regola d'arte e misurate secondo la superficie effettiva delle casseforme a contatto con il calcestruzzo: per pilastri o travi: legno (sottomisure di abete)</t>
  </si>
  <si>
    <t>Casseforme rette o centinate per getti di conglomerati cementizi semplici o armati compreso armo, disarmante, disarmo, opere di puntellatura e sostegno fino ad un'altezza di 4 m dal piano di appoggio; eseguite a regola d'arte e misurate secondo la superficie effettiva delle casseforme a contatto con il calcestruzzo: per pilastri o travi: pannelli di legno</t>
  </si>
  <si>
    <t>Casseforme rette o centinate per getti di conglomerati cementizi semplici o armati compreso armo, disarmante, disarmo, opere di puntellatura e sostegno fino ad un'altezza di 4 m dal piano di appoggio; eseguite a regola d'arte e misurate secondo la superficie effettiva delle casseforme a contatto con il calcestruzzo: per pilastri o travi: pannelli metallici standard</t>
  </si>
  <si>
    <t>Casseforme rette o centinate per getti di conglomerati cementizi semplici o armati compreso armo, disarmante, disarmo, opere di puntellatura e sostegno fino ad un'altezza di 4 m dal piano di appoggio; eseguite a regola d'arte e misurate secondo la superficie effettiva delle casseforme a contatto con il calcestruzzo: per pilastri o travi: pannelloni metallici</t>
  </si>
  <si>
    <t>Casseforme rette o centinate per getti di conglomerati cementizi semplici o armati compreso armo, disarmante, disarmo, opere di puntellatura e sostegno fino ad un'altezza di 4 m dal piano di appoggio; eseguite a regola d'arte e misurate secondo la superficie effettiva delle casseforme a contatto con il calcestruzzo: per pilastri o travi: pannelli misti legno-ferro</t>
  </si>
  <si>
    <t>Casseforme rette o centinate per getti di conglomerati cementizi semplici o armati compreso armo, disarmante, disarmo, opere di puntellatura e sostegno fino ad un'altezza di 4 m dal piano di appoggio; eseguite a regola d'arte e misurate secondo la superficie effettiva delle casseforme a contatto con il calcestruzzo: per solai e solette piene: legno (sottomisure di abete)</t>
  </si>
  <si>
    <t>Casseforme rette o centinate per getti di conglomerati cementizi semplici o armati compreso armo, disarmante, disarmo, opere di puntellatura e sostegno fino ad un'altezza di 4 m dal piano di appoggio; eseguite a regola d'arte e misurate secondo la superficie effettiva delle casseforme a contatto con il calcestruzzo: per solai e solette piene: pannelli di legno</t>
  </si>
  <si>
    <t>Casseforme rette o centinate per getti di conglomerati cementizi semplici o armati compreso armo, disarmante, disarmo, opere di puntellatura e sostegno fino ad un'altezza di 4 m dal piano di appoggio; eseguite a regola d'arte e misurate secondo la superficie effettiva delle casseforme a contatto con il calcestruzzo: per rampe scale, pianerottoli, cornicioni e gronde: legno (sottomisure di abete)</t>
  </si>
  <si>
    <t>Casseforme rette o centinate per getti di conglomerati cementizi semplici o armati compreso armo, disarmante, disarmo, opere di puntellatura e sostegno fino ad un'altezza di 4 m dal piano di appoggio; eseguite a regola d'arte e misurate secondo la superficie effettiva delle casseforme a contatto con il calcestruzzo: per rampe scale, pianerottoli, cornicioni e gronde: pannelli di legno</t>
  </si>
  <si>
    <t>Sovrapprezzo per casseforme con superficie piallata per formazione di getti in conglomerato cementizio a faccia vista</t>
  </si>
  <si>
    <t>Cassero strutturale isolante termoacustico in opera, costituito da pannelli in lana di legno mineralizzata con magnesite ad alta temperatura, UNI 9714 M-A-E, aventi dimensioni 50 x 200 cm, spessore 3,5 cm, per il getto di murature portanti in calcestruzzo armato</t>
  </si>
  <si>
    <t>Sovrapprezzo alle casseforme rette o centinate per getti di conglomerato cementizio semplice o armato superiore ai 4 m dal piano di appoggio delle armature di sostegno</t>
  </si>
  <si>
    <t>Sovrapprezzo alle casseforme di ogni genere e tipo, per l'utilizzo del manto casserante a contatto del conglomerato realizzato in materiale sintetico ed ecologico, proveniente dal recupero e riciclaggio di rifiuti, alternativo al legno naturale, ed a sua volta riciclabile alla fine del suo ciclo di vita per l'ottenimento di materiali simili e/o diversi, dotati di certificazione del produttore del manto e del sistema casserante</t>
  </si>
  <si>
    <t>AO.03.009.006</t>
  </si>
  <si>
    <t>AO.03.009.007</t>
  </si>
  <si>
    <t>AO.03.009.008</t>
  </si>
  <si>
    <t>AO.03.009.009</t>
  </si>
  <si>
    <t>Acciaio tondo in barre nervate per cemento armato con caratteristiche rispondenti alla norma UNI EN 10080 e prodotto con sistemi di controllo di produzione in stabilimento di cui al D.M.14/01/2008, in opera compresa lavorazione, posa, sfrido, legature; qualità: - B450C</t>
  </si>
  <si>
    <t>Acciaio tondo in barre nervate per cemento armato con caratteristiche rispondenti alla norma UNI EN 10080 e prodotto con sistemi di controllo di produzione in stabilimento di cui al D.M.14/01/2008, in opera compresa lavorazione, posa, sfrido, legature; qualità: Armatura per pali e diaframmi in barre d'acciaio B450C in opera compresa lavorazione e posa</t>
  </si>
  <si>
    <t>Acciaio tondo in barre nervate per cemento armato con caratteristiche rispondenti alla norma UNI EN 10080 e prodotto con sistemi di controllo di produzione in stabilimento di cui al D.M.14/01/2008, in opera compresa lavorazione, posa, sfrido, legature; qualità: - B450A</t>
  </si>
  <si>
    <t>Rete di acciaio elettrosaldata in opera compreso tagli, sfridi, legature</t>
  </si>
  <si>
    <t>Trefolo da 1/2" di acciaio rivestito per precompressione (peso circa 0,9 kg/ml) fornitura del trefolo in opera, compresi gli oneri di tesatura anche in più riprese e l'incidenza delle testate e degli ancoraggi</t>
  </si>
  <si>
    <t xml:space="preserve">AO.03.010. </t>
  </si>
  <si>
    <t>AO.03.010.002</t>
  </si>
  <si>
    <t>AO.03.010.003</t>
  </si>
  <si>
    <t xml:space="preserve">AO.03.011. </t>
  </si>
  <si>
    <t>AO.03.011.002</t>
  </si>
  <si>
    <t xml:space="preserve">AO.03.012. </t>
  </si>
  <si>
    <t>AO.03.012.001</t>
  </si>
  <si>
    <t>AO.03.012.002</t>
  </si>
  <si>
    <t>AO.03.012.003</t>
  </si>
  <si>
    <t>AO.03.012.004</t>
  </si>
  <si>
    <t>Sottofondo in ghiaia grossa o ciottoloni compresa sistemazione e costipazione del materiale.</t>
  </si>
  <si>
    <t>Sottofondo in ghiaia grossa ed intasamento con ghiaia minuta, pietrisco e ghiaietto compresa sistemazione e costipazione del materiale.</t>
  </si>
  <si>
    <t>Drenante continuo orizzontale, costituito da ghiaione monogranulare, scevro da sostanze organiche, terrose e argillose, disteso con regolarità e per uno spessore medio di 20 ÷ 30 cm</t>
  </si>
  <si>
    <t>Riempimento di cavità mediante esecuzione continuata ed a fresco di strati di pietrisco o ghiaia dello spessore di 50 cm alternati a strati di calcestruzzo magro, dosato a 150 kg/mc di cemento 32.5 R, dello spessore di 30 cm</t>
  </si>
  <si>
    <t>AO.04.001.004</t>
  </si>
  <si>
    <t>AO.04.001.005</t>
  </si>
  <si>
    <t>Manto in geotessuto di polipropilene termolegato a filo continuo con funzione di strato di separazione, filtro e rinforzo dei terreni. Posato a secco su sottofondo previamente livellato e compattato. Compreso tagli e sormonti: - peso 90 g/m²</t>
  </si>
  <si>
    <t>Manto in geotessuto di polipropilene termolegato a filo continuo con funzione di strato di separazione, filtro e rinforzo dei terreni. Posato a secco su sottofondo previamente livellato e compattato. Compreso tagli e sormonti: - peso 110 g/m²</t>
  </si>
  <si>
    <t>Manto in geotessuto di polipropilene termolegato a filo continuo con funzione di strato di separazione, filtro e rinforzo dei terreni. Posato a secco su sottofondo previamente livellato e compattato. Compreso tagli e sormonti: - peso 136 g/m²</t>
  </si>
  <si>
    <t>Manto in geotessuto di polipropilene termolegato a filo continuo con funzione di strato di separazione, filtro e rinforzo dei terreni. Posato a secco su sottofondo previamente livellato e compattato. Compreso tagli e sormonti: - peso 165 g/m²</t>
  </si>
  <si>
    <t>Manto in geotessuto di polipropilene termolegato a filo continuo con funzione di strato di separazione, filtro e rinforzo dei terreni. Posato a secco su sottofondo previamente livellato e compattato. Compreso tagli e sormonti: - peso 190 g/m²</t>
  </si>
  <si>
    <t>Manto in geotessuto di polipropilene termolegato a filo continuo con funzione di strato di separazione, filtro e rinforzo dei terreni. Posato a secco su sottofondo previamente livellato e compattato. Compreso tagli e sormonti: - peso 220 g/m²</t>
  </si>
  <si>
    <t>Manto in geotessuto di polipropilene termolegato a filo continuo con funzione di strato di separazione, filtro e rinforzo dei terreni. Posato a secco su sottofondo previamente livellato e compattato. Compreso tagli e sormonti: - peso 260 g/m²</t>
  </si>
  <si>
    <t>Manto in geotessuto di polipropilene termolegato a filo continuo con funzione di strato di separazione, filtro e rinforzo dei terreni. Posato a secco su sottofondo previamente livellato e compattato. Compreso tagli e sormonti: - peso 290 g/m²</t>
  </si>
  <si>
    <t>Manto in geotessuto di polipropilene termolegato a filo continuo con funzione di strato di separazione, filtro e rinforzo dei terreni. Posato a secco su sottofondo previamente livellato e compattato. Compreso tagli e sormonti: - peso 350 g/m²</t>
  </si>
  <si>
    <t>Manto in polietilene estruso ad alta densità (HDPE), a rilievi semisferici, per il drenaggio, l'impermeabilizzazione e la protezione di strutture controterra: fondazioni, platee, solette, muri di sostegno, giardini pensili, canali, gallerie, ecc. Posato a secco o con fissaggio meccanico, compresi: sormonti, tagli adattamenti e assistenze murarie - peso 650 g/m²</t>
  </si>
  <si>
    <t>Manto in polietilene estruso ad alta densità (HDPE), a rilievi semisferici, per il drenaggio, l'impermeabilizzazione e la protezione di strutture controterra: fondazioni, platee, solette, muri di sostegno, giardini pensili, canali, gallerie, ecc. Posato a secco o con fissaggio meccanico, compresi: sormonti, tagli adattamenti e assistenze murarie - peso 700 g/m², con sigillante incorporato</t>
  </si>
  <si>
    <t>Manto in polietilene estruso ad alta densità (HDPE), a rilievi semisferici, per il drenaggio, l'impermeabilizzazione e la protezione di strutture controterra: fondazioni, platee, solette, muri di sostegno, giardini pensili, canali, gallerie, ecc. Posato a secco o con fissaggio meccanico, compresi: sormonti, tagli adattamenti e assistenze murarie - peso 770 g/m², con sigillante accoppiato con tessuto non tessuto in poliestere</t>
  </si>
  <si>
    <t>Manto in polietilene estruso ad alta densità (HDPE), a rilievi semisferici, per il drenaggio, l'impermeabilizzazione e la protezione di strutture controterra: fondazioni, platee, solette, muri di sostegno, giardini pensili, canali, gallerie, ecc. Posato a secco o con fissaggio meccanico, compresi: sormonti, tagli adattamenti e assistenze murarie - peso 800 g/m², con sigillante accoppiato con geotessuto in polipropilene</t>
  </si>
  <si>
    <t>Massetto di calcestruzzo per formazione di pendenza su tetti piani, spessore medio 5 cm: impasto a 200 kg di cemento 32,5 R</t>
  </si>
  <si>
    <t>Massetto di calcestruzzo per formazione di pendenza su tetti piani, spessore medio 5 cm: cemento cellulare, a 330/350 kg di cemento 32,5 R per m3 di impasto</t>
  </si>
  <si>
    <t>Massetto di calcestruzzo per formazione di pendenza su tetti piani, spessore medio 5 cm: cemento cellulare a 330/350 kg di cemento 32,5 R per m3 di impasto eseguito meccanicamente e pompato in opera</t>
  </si>
  <si>
    <t>Massetto di calcestruzzo per formazione di pendenza su tetti piani, spessore medio 5 cm: impasto di perlite, grana 2÷3 mm, a 250 kg di cemento 32,5 R per m³ di impasto</t>
  </si>
  <si>
    <t>Massetto di calcestruzzo per formazione di pendenza su tetti piani, spessore medio 5 cm: impasto di argilla espansa: granulometria 8 ÷ 12 mm e 250 kg di cemento 32,5 R per m³ di impasto</t>
  </si>
  <si>
    <t>Massetto di calcestruzzo per formazione di pendenza su tetti piani, spessore medio 5 cm: impasto di argilla espansa a basso assorbimento d'acqua e 250 kg di cemento 32,5 R per m³ di impasto</t>
  </si>
  <si>
    <t>Massetto di calcestruzzo per formazione di pendenza su tetti piani: per ogni cm in più o in meno rispetto ai 5 cm (minimo spessore 3 cm massimo 8 cm)</t>
  </si>
  <si>
    <t>Sottofondo di pavimento o cappa di protezione, spessore 4 cm con formazione del piano di posa, tirato a frattazzo lungo: impasto a 200 kg di calce idraulica</t>
  </si>
  <si>
    <t>Sottofondo di pavimento o cappa di protezione, spessore 4 cm con formazione del piano di posa, tirato a frattazzo lungo: impasto a 200 kg di cemento 32,5 R</t>
  </si>
  <si>
    <t>Sottofondo di pavimento o cappa di protezione, spessore 4 cm con formazione del piano di posa, tirato a frattazzo lungo: impasto a 300 kg di cemento 32,5 R con strato superiore arricchito a 400 kg di cemento, tirato a piano perfetto</t>
  </si>
  <si>
    <t>Sottofondo di pavimento o cappa di protezione: per ogni cm in più od in meno rispetto ai 4 cm (spessore totale minimo 3 cm, massimo totale 8 cm)</t>
  </si>
  <si>
    <t>Vespaio aerato di cantina o di piano terreno non cantinato, costituito da tavelloni da 80-100 cm, spessore 5-7 cm, poggianti su muretti in tavolato da una testa di mattoni pieni, altezza 60 cm su fondazioni di calcestruzzo a 150 kg di cemento (da contabilizzare a parte) e soprastante cappa a 300 kg di cemento 32,5 R spessore 4 cm, tirata a frattazzo: con acciaio tondo di ripartizione (5-6 O ogni 20-25 cm)</t>
  </si>
  <si>
    <t>Vespaio aerato di cantina o di piano terreno non cantinato, costituito da tavelloni da 80-100 cm, spessore 5-7 cm, poggianti su muretti in tavolato da una testa di mattoni pieni, altezza 60 cm su fondazioni di calcestruzzo a 150 kg di cemento (da contabilizzare a parte) e soprastante cappa a 300 kg di cemento 32,5 R spessore 4 cm, tirata a frattazzo: senza acciaio tondo di ripartizione</t>
  </si>
  <si>
    <t>Vespaio aerato di cantina o di piano terreno non cantinato, costituito da tavelloni da 80-100 cm, spessore 5-7 cm, poggianti su muretti in tavolato da una testa di mattoni pieni, altezza 60 cm su fondazioni di calcestruzzo a 150 kg di cemento (da contabilizzare a parte) e soprastante cappa a 300 kg di cemento 32,5 R spessore 4 cm, tirata a frattazzo: esecuzione delle fondazioni in calcestruzzo e relativi scavetti, prezzo indicativo</t>
  </si>
  <si>
    <t>Vespaio aerato di cantina o di piano terreno non cantinato, costituito con casseri modulari a perdere, in propilene riciclato, costituiti da calotta piana o convessa su quattro supporti di appoggio, di dimensioni 50x50 cm, muniti di Certificato per un carico di rottura minimo di 150 Kg, concentrato su una superficie di cm 5x5, compreso fornitura e posa in opera dei casseri sul sottofondo gi predisposto; fornitura e posa di rete elettrosaldata diametro 6 con maglia 20x20 cm, compreso lo sfrido e le sovrapposizioni; fornitura e getto di calcestruzzo Rck 250 per il riempimento dei casseri e la realizzazione della soletta superiore di 4 cm, livellata e tirata a frattazzo. con casseri di altezza 27 cm</t>
  </si>
  <si>
    <t>Vespaio aerato di cantina o di piano terreno non cantinato, costituito con casseri modulari a perdere, in propilene riciclato, costituiti da calotta piana o convessa su quattro supporti di appoggio, di dimensioni 50x50 cm, muniti di Certificato per un carico di rottura minimo di 150 Kg, concentrato su una superficie di cm 5x5, compreso fornitura e posa in opera dei casseri sul sottofondo gi predisposto; fornitura e posa di rete elettrosaldata diametro 6 con maglia 20x20 cm, compreso lo sfrido e le sovrapposizioni; fornitura e getto di calcestruzzo Rck 250 per il riempimento dei casseri e la realizzazione della soletta superiore di 4 cm, livellata e tirata a frattazzo. con casseri di altezza 40 cm</t>
  </si>
  <si>
    <t>Vespaio aerato di cantina o di piano terreno non cantinato, costituito con casseri modulari a perdere, in propilene riciclato, costituiti da calotta piana o convessa su quattro supporti di appoggio, di dimensioni 50x50 cm, muniti di Certificato per un carico di rottura minimo di 150 Kg, concentrato su una superficie di cm 5x5, compreso fornitura e posa in opera dei casseri sul sottofondo gi predisposto; fornitura e posa di rete elettrosaldata diametro 6 con maglia 20x20 cm, compreso lo sfrido e le sovrapposizioni; fornitura e getto di calcestruzzo Rck 250 per il riempimento dei casseri e la realizzazione della soletta superiore di 4 cm, livellata e tirata a frattazzo. con casseri di altezza 55 cm</t>
  </si>
  <si>
    <t>Solaio piano in calcestruzzo e laterizio gettato in opera a nervature parallele e con elementi forati aventi soletta in cotto o scanalata con soletta superiore in calcestruzzo C25/30 (ex Rck &gt;= 30N/mm) dello spessore di 5 cm, travetti ed eventuale massetto all'incastro in calcestruzzo, compreso le casseformi e l'armatura provvisoria di sostegno per un'altezza netta dal piano di appoggio fino a 3,5 m, escluso l'acciaio di armatura da contabilizzare a parte: altezza totale 17 cm, 12 laterizio + 5 soletta</t>
  </si>
  <si>
    <t>Solaio piano in calcestruzzo e laterizio gettato in opera a nervature parallele e con elementi forati aventi soletta in cotto o scanalata con soletta superiore in calcestruzzo C25/30 (ex Rck &gt;= 30N/mm) dello spessore di 5 cm, travetti ed eventuale massetto all'incastro in calcestruzzo, compreso le casseformi e l'armatura provvisoria di sostegno per un'altezza netta dal piano di appoggio fino a 3,5 m, escluso l'acciaio di armatura da contabilizzare a parte: altezza totale 21 cm, 16 laterizio + 5 soletta</t>
  </si>
  <si>
    <t>Solaio piano in calcestruzzo e laterizio gettato in opera a nervature parallele e con elementi forati aventi soletta in cotto o scanalata con soletta superiore in calcestruzzo C25/30 (ex Rck &gt;= 30N/mm) dello spessore di 5 cm, travetti ed eventuale massetto all'incastro in calcestruzzo, compreso le casseformi e l'armatura provvisoria di sostegno per un'altezza netta dal piano di appoggio fino a 3,5 m, escluso l'acciaio di armatura da contabilizzare a parte: altezza totale 23 cm, 18 laterizio + 5 soletta</t>
  </si>
  <si>
    <t>Solaio piano in calcestruzzo e laterizio gettato in opera a nervature parallele e con elementi forati aventi soletta in cotto o scanalata con soletta superiore in calcestruzzo C25/30 (ex Rck &gt;= 30N/mm) dello spessore di 5 cm, travetti ed eventuale massetto all'incastro in calcestruzzo, compreso le casseformi e l'armatura provvisoria di sostegno per un'altezza netta dal piano di appoggio fino a 3,5 m, escluso l'acciaio di armatura da contabilizzare a parte: altezza totale 25 cm, 20 laterizio + 5 soletta</t>
  </si>
  <si>
    <t>Solaio piano in calcestruzzo e laterizio gettato in opera a nervature parallele e con elementi forati aventi soletta in cotto o scanalata con soletta superiore in calcestruzzo C25/30 (ex Rck &gt;= 30N/mm) dello spessore di 5 cm, travetti ed eventuale massetto all'incastro in calcestruzzo, compreso le casseformi e l'armatura provvisoria di sostegno per un'altezza netta dal piano di appoggio fino a 3,5 m, escluso l'acciaio di armatura da contabilizzare a parte: altezza totale 27 cm, 22 laterizio + 5 soletta</t>
  </si>
  <si>
    <t>Solaio piano in calcestruzzo e laterizio gettato in opera a nervature parallele e con elementi forati aventi soletta in cotto o scanalata con soletta superiore in calcestruzzo C25/30 (ex Rck &gt;= 30N/mm) dello spessore di 5 cm, travetti ed eventuale massetto all'incastro in calcestruzzo, compreso le casseformi e l'armatura provvisoria di sostegno per un'altezza netta dal piano di appoggio fino a 3,5 m, escluso l'acciaio di armatura da contabilizzare a parte: sovrapprezzo per ogni cm di calcestruzzo in più o in meno</t>
  </si>
  <si>
    <t>Solaio piano composto di travetti prefabbricati ed interposti blocchi in laterizio, con soletta superiore in calcestruzzo C25/30 (ex Rck &gt;= 30 N/mm) spessore 5 cm compreso i getti di completamento delle nervature, degli eventuali rompitratta e della soletta superiore, compresa anche l'armatura provvisoria di sostegno per l'altezza netta dal piano di appoggio fino a 3,50 m, escluso invece tutto l'acciaio d'armatura (sia quello inserito nei travetti prefabbricati che quello posato in opera prima dei getti) da contabilizzare a parte. altezza totale 21 cm (16+5)</t>
  </si>
  <si>
    <t>Solaio piano composto di travetti prefabbricati ed interposti blocchi in laterizio, con soletta superiore in calcestruzzo C25/30 (ex Rck &gt;= 30 N/mm) spessore 5 cm compreso i getti di completamento delle nervature, degli eventuali rompitratta e della soletta superiore, compresa anche l'armatura provvisoria di sostegno per l'altezza netta dal piano di appoggio fino a 3,50 m, escluso invece tutto l'acciaio d'armatura (sia quello inserito nei travetti prefabbricati che quello posato in opera prima dei getti) da contabilizzare a parte. altezza totale 23 cm (18+5)</t>
  </si>
  <si>
    <t>Solaio piano composto di travetti prefabbricati ed interposti blocchi in laterizio, con soletta superiore in calcestruzzo C25/30 (ex Rck &gt;= 30 N/mm) spessore 5 cm compreso i getti di completamento delle nervature, degli eventuali rompitratta e della soletta superiore, compresa anche l'armatura provvisoria di sostegno per l'altezza netta dal piano di appoggio fino a 3,50 m, escluso invece tutto l'acciaio d'armatura (sia quello inserito nei travetti prefabbricati che quello posato in opera prima dei getti) da contabilizzare a parte. altezza totale 25 cm (20+5)</t>
  </si>
  <si>
    <t>Solaio piano composto di travetti prefabbricati ed interposti blocchi in laterizio, con soletta superiore in calcestruzzo C25/30 (ex Rck &gt;= 30 N/mm) spessore 5 cm compreso i getti di completamento delle nervature, degli eventuali rompitratta e della soletta superiore, compresa anche l'armatura provvisoria di sostegno per l'altezza netta dal piano di appoggio fino a 3,50 m, escluso invece tutto l'acciaio d'armatura (sia quello inserito nei travetti prefabbricati che quello posato in opera prima dei getti) da contabilizzare a parte. altezza totale 27 cm (22+5)</t>
  </si>
  <si>
    <t>Solaio piano composto di travetti prefabbricati ed interposti blocchi in laterizio, con soletta superiore in calcestruzzo C25/30 (ex Rck &gt;= 30 N/mm) spessore 5 cm compreso i getti di completamento delle nervature, degli eventuali rompitratta e della soletta superiore, compresa anche l'armatura provvisoria di sostegno per l'altezza netta dal piano di appoggio fino a 3,50 m, escluso invece tutto l'acciaio d'armatura (sia quello inserito nei travetti prefabbricati che quello posato in opera prima dei getti) da contabilizzare a parte. sovrapprezzo per ogni cm di calcestruzzo in più</t>
  </si>
  <si>
    <t>Solaio piano composto da lastre prefabbricate in calcestruzzo dotate di marcatura CE in conformit alla norma UNI EN 13747, confezionate con calcestruzzo classe C25/30 (ex Rck &gt;= 30 N/mm ) e classe di esposizione XC1, armate con tralicci in acciaio e armatura trasversale, alleggerito con blocchi di polistirolo espanso rigenerato di densit non inferiore a 10 kg/m3; compreso del getto di completamento delle nervature e della soletta superiore con calcestruzzo classe Rck &gt;= 30 N/mm e classe 4 di slump, della rete elettrosaldata del peso di 1,5 ÷ 2,0  kg/m2 inserita nella soletta superiore ed opportunamente distanziata dagli alleggerimenti, compreso anche il banchinaggio provvisorio di sostegno per un'altezza netta dal piano di appoggio fino a 3,50 m, escluso invece tutto l'acciaio di armatura longhitudinale e trasversale aggiuntivo (sia quello inserito nelle lastre prefabbricate che quello posato in opera prima dei getti) da contabilizzare a parte altezza totale 18 cm (5 cm lastra +8 cm polistirolo + 5 cm soletta)</t>
  </si>
  <si>
    <t>Solaio piano composto da lastre prefabbricate in calcestruzzo dotate di marcatura CE in conformit alla norma UNI EN 13747, confezionate con calcestruzzo classe C25/30 (ex Rck &gt;= 30 N/mm ) e classe di esposizione XC1, armate con tralicci in acciaio e armatura trasversale, alleggerito con blocchi di polistirolo espanso rigenerato di densit non inferiore a 10 kg/m3; compreso del getto di completamento delle nervature e della soletta superiore con calcestruzzo classe Rck &gt;= 30 N/mm e classe 4 di slump, della rete elettrosaldata del peso di 1,5 ÷ 2,0  kg/m2 inserita nella soletta superiore ed opportunamente distanziata dagli alleggerimenti, compreso anche il banchinaggio provvisorio di sostegno per un'altezza netta dal piano di appoggio fino a 3,50 m, escluso invece tutto l'acciaio di armatura longhitudinale e trasversale aggiuntivo (sia quello inserito nelle lastre prefabbricate che quello posato in opera prima dei getti) da contabilizzare a parte altezza totale 20 cm (5 cm lastra +10 cm polistirolo + 5 cm soletta)</t>
  </si>
  <si>
    <t>Solaio piano composto da lastre prefabbricate in calcestruzzo dotate di marcatura CE in conformit alla norma UNI EN 13747, confezionate con calcestruzzo classe C25/30 (ex Rck &gt;= 30 N/mm ) e classe di esposizione XC1, armate con tralicci in acciaio e armatura trasversale, alleggerito con blocchi di polistirolo espanso rigenerato di densit non inferiore a 10 kg/m3; compreso del getto di completamento delle nervature e della soletta superiore con calcestruzzo classe Rck &gt;= 30 N/mm e classe 4 di slump, della rete elettrosaldata del peso di 1,5 ÷ 2,0  kg/m2 inserita nella soletta superiore ed opportunamente distanziata dagli alleggerimenti, compreso anche il banchinaggio provvisorio di sostegno per un'altezza netta dal piano di appoggio fino a 3,50 m, escluso invece tutto l'acciaio di armatura longhitudinale e trasversale aggiuntivo (sia quello inserito nelle lastre prefabbricate che quello posato in opera prima dei getti) da contabilizzare a parte altezza totale 22 cm (5 cm lastra +12 cm polistirolo + 5 cm soletta)</t>
  </si>
  <si>
    <t>Solaio piano composto da lastre prefabbricate in calcestruzzo dotate di marcatura CE in conformit alla norma UNI EN 13747, confezionate con calcestruzzo classe C25/30 (ex Rck &gt;= 30 N/mm ) e classe di esposizione XC1, armate con tralicci in acciaio e armatura trasversale, alleggerito con blocchi di polistirolo espanso rigenerato di densit non inferiore a 10 kg/m3; compreso del getto di completamento delle nervature e della soletta superiore con calcestruzzo classe Rck &gt;= 30 N/mm e classe 4 di slump, della rete elettrosaldata del peso di 1,5 ÷ 2,0  kg/m2 inserita nella soletta superiore ed opportunamente distanziata dagli alleggerimenti, compreso anche il banchinaggio provvisorio di sostegno per un'altezza netta dal piano di appoggio fino a 3,50 m, escluso invece tutto l'acciaio di armatura longhitudinale e trasversale aggiuntivo (sia quello inserito nelle lastre prefabbricate che quello posato in opera prima dei getti) da contabilizzare a parte altezza totale 24 cm (5 cm lastra + 14 cm polistirolo + 5 cm soletta)</t>
  </si>
  <si>
    <t>Solaio piano composto da lastre prefabbricate in calcestruzzo dotate di marcatura CE in conformit alla norma UNI EN 13747, confezionate con calcestruzzo classe C25/30 (ex Rck &gt;= 30 N/mm ) e classe di esposizione XC1, armate con tralicci in acciaio e armatura trasversale, alleggerito con blocchi di polistirolo espanso rigenerato di densit non inferiore a 10 kg/m3; compreso del getto di completamento delle nervature e della soletta superiore con calcestruzzo classe Rck &gt;= 30 N/mm e classe 4 di slump, della rete elettrosaldata del peso di 1,5 ÷ 2,0  kg/m2 inserita nella soletta superiore ed opportunamente distanziata dagli alleggerimenti, compreso anche il banchinaggio provvisorio di sostegno per un'altezza netta dal piano di appoggio fino a 3,50 m, escluso invece tutto l'acciaio di armatura longhitudinale e trasversale aggiuntivo (sia quello inserito nelle lastre prefabbricate che quello posato in opera prima dei getti) da contabilizzare a parte altezza totale 26 cm (5 cm lastra + 16 cm polistirolo + 5 cm soletta)</t>
  </si>
  <si>
    <t>Solaio piano composto da lastre prefabbricate in calcestruzzo dotate di marcatura CE in conformit alla norma UNI EN 13747, confezionate con calcestruzzo classe C25/30 (ex Rck &gt;= 30 N/mm ) e classe di esposizione XC1, armate con tralicci in acciaio e armatura trasversale, alleggerito con blocchi di polistirolo espanso rigenerato di densit non inferiore a 10 kg/m3; compreso del getto di completamento delle nervature e della soletta superiore con calcestruzzo classe Rck &gt;= 30 N/mm e classe 4 di slump, della rete elettrosaldata del peso di 1,5 ÷ 2,0  kg/m2 inserita nella soletta superiore ed opportunamente distanziata dagli alleggerimenti, compreso anche il banchinaggio provvisorio di sostegno per un'altezza netta dal piano di appoggio fino a 3,50 m, escluso invece tutto l'acciaio di armatura longhitudinale e trasversale aggiuntivo (sia quello inserito nelle lastre prefabbricate che quello posato in opera prima dei getti) da contabilizzare a parte altezza totale 28 cm (5 cm lastra + 18 cm polistirolo + 5 cm soletta)</t>
  </si>
  <si>
    <t>Solaio piano composto da lastre prefabbricate in calcestruzzo dotate di marcatura CE in conformit alla norma UNI EN 13747, confezionate con calcestruzzo classe C25/30 (ex Rck &gt;= 30 N/mm ) e classe di esposizione XC1, armate con tralicci in acciaio e armatura trasversale, alleggerito con blocchi di polistirolo espanso rigenerato di densit non inferiore a 10 kg/m3; compreso del getto di completamento delle nervature e della soletta superiore con calcestruzzo classe Rck &gt;= 30 N/mm e classe 4 di slump, della rete elettrosaldata del peso di 1,5 ÷ 2,0  kg/m2 inserita nella soletta superiore ed opportunamente distanziata dagli alleggerimenti, compreso anche il banchinaggio provvisorio di sostegno per un'altezza netta dal piano di appoggio fino a 3,50 m, escluso invece tutto l'acciaio di armatura longhitudinale e trasversale aggiuntivo (sia quello inserito nelle lastre prefabbricate che quello posato in opera prima dei getti) da contabilizzare a parte altezza totale 30 cm (5 cm lastra + 20 cm polistirolo + 5 cm soletta)</t>
  </si>
  <si>
    <t>Solaio piano composto da lastre prefabbricate in calcestruzzo dotate di marcatura CE in conformit alla norma UNI EN 13747, confezionate con calcestruzzo classe C25/30 (ex Rck &gt;= 30 N/mm ) e classe di esposizione XC1, armate con tralicci in acciaio e armatura trasversale, alleggerito con blocchi di polistirolo espanso rigenerato di densit non inferiore a 10 kg/m3; compreso del getto di completamento delle nervature e della soletta superiore con calcestruzzo classe Rck &gt;= 30 N/mm e classe 4 di slump, della rete elettrosaldata del peso di 1,5 ÷ 2,0  kg/m2 inserita nella soletta superiore ed opportunamente distanziata dagli alleggerimenti, compreso anche il banchinaggio provvisorio di sostegno per un'altezza netta dal piano di appoggio fino a 3,50 m, escluso invece tutto l'acciaio di armatura longhitudinale e trasversale aggiuntivo (sia quello inserito nelle lastre prefabbricate che quello posato in opera prima dei getti) da contabilizzare a parte sovrapprezzo per ogni cm in più</t>
  </si>
  <si>
    <t>AO.05.001.002</t>
  </si>
  <si>
    <t>Solaio piano in calcestruzzo e laterizio gettato in opera con elementi forati aventi soletta in cotto o scanalata con soletta superiore in calcestruzzo C25/30 (ex Rck &gt;= 30N/mm) dello spessore di 5 cm, travetti ed eventuale massetto all'incastro in calcestruzzo, compreso le casseformi e l'armatura provvisoria di sostegno per un'altezza netta dal piano di appoggio fino a 3,5 m, escluso l'acciaio di armatura da contabilizzare a parte: sovrapprezzo per esecuzione con laterizio a nervature incrociate</t>
  </si>
  <si>
    <t>Orditura di tetto a due falde con luci fino al m 10 (5+5), con elementi di legno in misure commericali per puntoni, arcarecci e travetti in opera compresi ferramenta standard e staffe speciali, escluse strutture portanti di banchina e di colmo, contropiastre metalliche, valutata al metro quadrato di falda misurata in sviluppo: con travi in abete 4 fili</t>
  </si>
  <si>
    <t>Orditura di tetto a due falde con luci fino al m 10 (5+5), con elementi di legno in misure commericali per puntoni, arcarecci e travetti in opera compresi ferramenta standard e staffe speciali, escluse strutture portanti di banchina e di colmo, contropiastre metalliche, valutata al metro quadrato di falda misurata in sviluppo: con travi in abete lamellare</t>
  </si>
  <si>
    <t>Copertura con travi prefabbricate in calcestruzzo di cemento vibrocompresso per tetto a falde, escluse strutture portanti di banchina e di colmo, in opera, compresa ogni prestazione ed accessorio, misurata in falda, compreso banchinaggio fino alla quota di 4,00 m dal piano d'imposta: travi sagomate complete di listelli portategole</t>
  </si>
  <si>
    <t>Copertura con travi prefabbricate in calcestruzzo di cemento vibrocompresso per tetto a falde, escluse strutture portanti di banchina e di colmo, in opera, compresa ogni prestazione ed accessorio, misurata in falda, compreso banchinaggio fino alla quota di 4,00 m dal piano d'imposta: travi sagomate complete di tavellonato superiore</t>
  </si>
  <si>
    <t>Copertura di tetto a due falde con tegole piane marsigliesi, in ragione di 15 per mq, con misurazione in sviluppo di falda fino all'estremo delle tegole: su assito in legno esistente con fornitura in opera dei listelli di abete 3x5 cm ad interasse di 33 cm circa, compresi colmi, malta di cemento ed accessori per sigillatura e fissaggio</t>
  </si>
  <si>
    <t>Copertura di tetto a due falde con tegole piane marsigliesi, in ragione di 15 per mq, con misurazione in sviluppo di falda fino all'estremo delle tegole: su falda continua di solaio inclinato in calcestruzzo e laterizio o tavellonato, con formazione di cordoli portategole in malta di cemento, ad interasse di 33 cm circa compresi colmi, malta di cemento ed accessori per sigillatura e fissaggio</t>
  </si>
  <si>
    <t>Copertura di tetto a due falde con tegole piane marsigliesi, in ragione di 15 per mq, con misurazione in sviluppo di falda fino all'estremo delle tegole: compresa fornitura in opera dei listelli prefabbricati 3x5 cm ad interasse di 33 cm circa, compresi colmi, malta di cemento ed accessori per sigillatura e fissaggio</t>
  </si>
  <si>
    <t>Copertura di tetto a due falde con tegole piane marsigliesi, in ragione di 15 per mq, con misurazione in sviluppo di falda fino all'estremo delle tegole: su falda continua di solaio inclinato e laterizio o su assito in legno con posa di pannello isolante in schiuma rigida pur/rip a cellule chiuse spessore cm 8 rivestito da una lamina impermeabilizzante in alluminio goffrato ed integrato da un profilo metallico porta tegole in acciaio, con una conduttivit termica W/mk 0.022 ÷25 e densità da kg/mc 35 ÷40 resistenza al fuoco euro classe E, compreso colmi di accessori per la posa sia dell'isolante che delle tegole</t>
  </si>
  <si>
    <t>Copertura di tetto a due falde con tegole piane marsigliesi, in ragione di 15 per mq, con misurazione in sviluppo di falda fino all'estremo delle tegole: maggiorazione per ogni cm in più di spessore rispetto a 8 cm</t>
  </si>
  <si>
    <t>Copertura con tegole curve a canale coppi, in ragione di n. 32/mq con misurazione in sviluppo di falda fino all'estremo delle tegole; compresa fornitura in opera di listelli abete di 3x5 cm ad interasse di 30 cm circa; compresi colmi, malta di cemento ed accessori per sigillatura e fissaggio</t>
  </si>
  <si>
    <t>Copertura con lastre piane ondulate e curve, compresi listelli legno da 4x4 cm ad interasse 50-115 cm, misurazione in sviluppo di falda: lamiera di ferro zincato, piana, con le dovute sovrapposizioni, compresi chiodi e viti con rondelle, in foglio da 1x2 m, spessore 10/10 mm</t>
  </si>
  <si>
    <t>Copertura con lastre piane ondulate e curve, compresi listelli legno da 4x4 cm ad interasse 50-115 cm, misurazione in sviluppo di falda: lastre di fibro-cemento ondulate rette, di misura commerciale, spessore 6,5 mm, comprese viti e rondelle</t>
  </si>
  <si>
    <t>Copertura con lastre piane ondulate e curve, compresi listelli legno da 4x4 cm ad interasse 50-115 cm, misurazione in sviluppo di falda: lastre di fibro-cemento ondulate, curve per coperture a volta, di misura commerciale, spessore 6,5 mm, comprese viti e rondelle</t>
  </si>
  <si>
    <t>Copertura con lastre piane ondulate e curve, compresi listelli legno da 4x4 cm ad interasse 50-115 cm, misurazione in sviluppo di falda: lastre in resina poliestere rinforzata con fibra di vetro a colori vari; ondulate pesanti  compresi accessori di montaggio</t>
  </si>
  <si>
    <t>Copertura con tegole in cemento colorate con profilo curvilineo o piano, in ragione di 10 per m, con misurazione in sviluppo di falda fino all'estremo delle tegole: compresa fornitura in opera dei listelli di abete 3x5 cm, ad interasse di 31,5 cm, compresi colmi e tutti gli accessori per la ventilazione e il fissaggio</t>
  </si>
  <si>
    <t>Copertura con tegole in cemento colorate con profilo curvilineo o piano, in ragione di 10 per m, con misurazione in sviluppo di falda fino all'estremo delle tegole: sul falda continua di solaio inclinato in calcestruzzo e laterizio con formazione di cordoli portategole in malta di cemento, ad interasse di 31,5 cm, compresi colmi, malta di cemento ed accessori per la sigillatura e il fissaggio</t>
  </si>
  <si>
    <t>Copertura con lastre piane ondulate e curve, compresi listelli legno da 4x4 cm ad interasse 50-115 cm, misurazione in sviluppo di falda: lamiera di ferro zincato, piana, con le dovute sovrapposizioni, compresi chiodi e viti con rondelle, in foglio da 1x2 m,  lastre ondulate da 0,90x2m, spessore 10/10mm</t>
  </si>
  <si>
    <t>AO.05.002.004</t>
  </si>
  <si>
    <t>Muratura di mattoni pieni e malta cementizia o bastarda, in fondazione o elevazione, compreso l'onere per la formazione di spalle, voltini, spigoli, lesene, piani di lavoro interni</t>
  </si>
  <si>
    <t>Muratura di mattoni forati 8 x 12 x 24 cm, con malta cementizia o bastarda, compreso l'onere per la formazione di spalle, voltini, spigoli, lesene, piani di lavoro interni</t>
  </si>
  <si>
    <t>Muratura in blocchi laterizio semiportante 24 x 24 x 12 cm, con malta cementizia o bastarda, compreso l'onere per la formazione di spalle, voltini, spigoli, lesene, piani di lavoro interni</t>
  </si>
  <si>
    <t>Muratura in blocchi multifori doppio UNI semiportante 24 x 12 x 12 cm, con malta cementizia o bastarda, compreso l'onere per la formazione di spalle, voltini, spigoli, lesene, piani di lavoro interni</t>
  </si>
  <si>
    <t>Muratura in blocchi di laterizio tipo "svizzero" portante, con malta cementizia o bastarda, compreso l'onere per la formazione di spalle, voltini, spigoli, lesene, piani di lavoro interni - con blocchi 10 x 25 x 13 cm, spessore 10 cm</t>
  </si>
  <si>
    <t>Muratura in blocchi di laterizio tipo "svizzero" portante, con malta cementizia o bastarda, compreso l'onere per la formazione di spalle, voltini, spigoli, lesene, piani di lavoro interni - con blocchi 18 x 25 x 13, spessore 18 cm</t>
  </si>
  <si>
    <t>Muratura in blocchi di laterizio tipo "svizzero" portante, con malta cementizia o bastarda, compreso l'onere per la formazione di spalle, voltini, spigoli, lesene, piani di lavoro interni - con blocchi 30 x 25 x 13 cm, spessore 25 cm</t>
  </si>
  <si>
    <t>Muratura in blocchi di laterizio tipo "svizzero" portante, con malta cementizia o bastarda, compreso l'onere per la formazione di spalle, voltini, spigoli, lesene, piani di lavoro interni - con blocchi 30 x 25 x 13 cm, spessore 30 cm</t>
  </si>
  <si>
    <t>Muratura in blocchi di laterizio tipo "svizzero" portante, con malta cementizia o bastarda, compreso l'onere per la formazione di spalle, voltini, spigoli, lesene, piani di lavoro interni - con blocchi 30 x 25 x 13 cm</t>
  </si>
  <si>
    <t>Muratura portante in blocchi di laterizio alveolato, termoacustica, con malta cementizia o bastarda, compresi gli oneri per la formazione di spalle, voltini, lesene, spigoli, piani di lavoro interni; con: - blocchi semplici 8 x 45 x 24,5 cm, spessore 8 cm</t>
  </si>
  <si>
    <t>Muratura portante in blocchi di laterizio alveolato, termoacustica, con malta cementizia o bastarda, compresi gli oneri per la formazione di spalle, voltini, lesene, spigoli, piani di lavoro interni; con: - blocchi semplici 13 x 30 x 19 cm, spessore 13</t>
  </si>
  <si>
    <t>Muratura portante in blocchi di laterizio alveolato, termoacustica, con malta cementizia o bastarda, compresi gli oneri per la formazione di spalle, voltini, lesene, spigoli, piani di lavoro interni; con: - blocchi ad incastro 25 x 30 x 19 cm, spessore 25 cm</t>
  </si>
  <si>
    <t>Muratura portante in blocchi di laterizio alveolato, termoacustica, con malta cementizia o bastarda, compresi gli oneri per la formazione di spalle, voltini, lesene, spigoli, piani di lavoro interni; con: - blocchi ad incastro 30 x 25 x 19 cm, spessore 30 cm</t>
  </si>
  <si>
    <t>AO.06.001.003</t>
  </si>
  <si>
    <t>Tavolati in mattoni pieni 6 x 11 x 23 cm con malta di cemento o bastarda, compresi gli oneri per formazione di spalle, voltini, spigoli, lesene, piani di lavoro interni, di spessore: - 6 cm</t>
  </si>
  <si>
    <t>Tavolati in mattoni pieni 6 x 11 x 23 cm con malta di cemento o bastarda, compresi gli oneri per formazione di spalle, voltini, spigoli, lesene, piani di lavoro interni, di spessore: - 11 cm</t>
  </si>
  <si>
    <t>Tavolati in mattoni forati 8 x 12 x 24 cm, con malta cementizia o bastarda, compresi gli oneri per la formazione di spalle, voltini, spigoli, lesene, piani di lavoro interni, di spessore: - 8 cm</t>
  </si>
  <si>
    <t>Tavolati in mattoni forati 8 x 12 x 24 cm, con malta cementizia o bastarda, compresi gli oneri per la formazione di spalle, voltini, spigoli, lesene, piani di lavoro interni, di spessore: - 12 cm</t>
  </si>
  <si>
    <t>Tavolato in tavelle 4.5 x 15 x 30 cm, spessore 4.5 cm, con malta cementizia o bastarda, compresi gli oneri per formazione spalle, voltini, lesene, piani di lavoro interni</t>
  </si>
  <si>
    <t>AO.06.002.003</t>
  </si>
  <si>
    <t>Murature in blocchi cavi in conglomerato cementizio vibrocompressi, con inerti normali, da intonacare, colore grigio, dimensioni nominali 40 x 20 o 50 x 20 cm. Compresi: i pezzi speciali per spalle, voltini, irrigidimenti, fissaggi; la malta di classe adeguata; i piani di lavoro interni: - spess. cm 8</t>
  </si>
  <si>
    <t>Murature in blocchi cavi in conglomerato cementizio vibrocompressi, con inerti normali, da intonacare, colore grigio, dimensioni nominali 40 x 20 o 50 x 20 cm. Compresi: i pezzi speciali per spalle, voltini, irrigidimenti, fissaggi; la malta di classe adeguata; i piani di lavoro interni: - spess. cm 12</t>
  </si>
  <si>
    <t>Murature in blocchi cavi in conglomerato cementizio vibrocompressi, con inerti normali, da intonacare, colore grigio, dimensioni nominali 40 x 20 o 50 x 20 cm. Compresi: i pezzi speciali per spalle, voltini, irrigidimenti, fissaggi; la malta di classe adeguata; i piani di lavoro interni: - spess. cm 20</t>
  </si>
  <si>
    <t>Muratura in blocchi cavi in conglomerato di cemento vibrocompresso, dimensioni nominali 40 x 20 o 50 x 20 cm, superficie facciavista per interni, colore grigio, a giunti stilati. Compresi: i pezzi speciali per spalle, voltini, irrigidimenti, fissaggi; la malta di classe adeguata; i piani di lavoro interni: - spess. cm 7,5-8 - REI 60</t>
  </si>
  <si>
    <t>Muratura in blocchi cavi in conglomerato di cemento vibrocompresso, dimensioni nominali 40 x 20 o 50 x 20 cm, superficie facciavista per interni, colore grigio, a giunti stilati. Compresi: i pezzi speciali per spalle, voltini, irrigidimenti, fissaggi; la malta di classe adeguata; i piani di lavoro interni: - spess. cm 12 - REI 90</t>
  </si>
  <si>
    <t>Muratura in blocchi cavi in conglomerato di cemento vibrocompresso, dimensioni nominali 40 x 20 o 50 x 20 cm, superficie facciavista per interni, colore grigio, a giunti stilati. Compresi: i pezzi speciali per spalle, voltini, irrigidimenti, fissaggi; la malta di classe adeguata; i piani di lavoro interni: - spess. cm 14-15 - REI 90</t>
  </si>
  <si>
    <t>Muratura in blocchi cavi in conglomerato di cemento vibrocompresso, dimensioni nominali 40 x 20 o 50 x 20 cm, superficie facciavista per interni, colore grigio, a giunti stilati. Compresi: i pezzi speciali per spalle, voltini, irrigidimenti, fissaggi; la malta di classe adeguata; i piani di lavoro interni: - spess. cm 19,5-20 - REI 120</t>
  </si>
  <si>
    <t>Murature in blocchi cavi in conglomerato cementizio vibrocompressi, con inerti normali, da intonacare, colore grigio, dimensioni nominali 40 x 20 o 50 x 20 cm. Compresi: i pezzi speciali per spalle, voltini, irrigidimenti, fissaggi; la malta di classe adeguata; i piani di lavoro interni: - spess. cm 15</t>
  </si>
  <si>
    <t>Pali trivellati di grande diametro eseguiti con fusto in calcestruzzo armato C28/35 (Rck 35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superiore a 6 N/mm: per diametro pari a 2.000 mm</t>
  </si>
  <si>
    <t>Pali trivellati di grande diametro eseguiti con fusto in calcestruzzo armato C28/35 (Rck 35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inferiore a 6 N/mm: per diametro pari a 2.000 mm</t>
  </si>
  <si>
    <t>Pali trivellati di grande diametro eseguiti con fusto in calcestruzzo armato C28/35 (Rck 35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inferiore a 6 N/mm: per diametro pari a 500 mm</t>
  </si>
  <si>
    <t>Pali trivellati di grande diametro eseguiti con fusto in calcestruzzo armato C28/35 (Rck 35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inferiore a 6 N/mm: per diametro pari a 600 mm</t>
  </si>
  <si>
    <t>Pali trivellati di grande diametro eseguiti con fusto in calcestruzzo armato C28/35 (Rck 35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inferiore a 6 N/mm: per diametro pari a 800 mm</t>
  </si>
  <si>
    <t>Pali trivellati di grande diametro eseguiti con fusto in calcestruzzo armato C28/35 (Rck 35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inferiore a 6 N/mm: per diametro pari a 1.000 mm</t>
  </si>
  <si>
    <t>Pali trivellati di grande diametro eseguiti con fusto in calcestruzzo armato C28/35 (Rck 35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inferiore a 6 N/mm: per diametro pari a 1.200 mm</t>
  </si>
  <si>
    <t>Pali trivellati di grande diametro eseguiti con fusto in calcestruzzo armato C28/35 (Rck 35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inferiore a 6 N/mm: per diametro pari a 1.500 mm</t>
  </si>
  <si>
    <t>Pali trivellati di grande diametro eseguiti con fusto in calcestruzzo armato C28/35 (Rck 35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superiore a 6 N/mm: per diametro pari a 500 mm</t>
  </si>
  <si>
    <t>Pali trivellati di grande diametro eseguiti con fusto in calcestruzzo armato C28/35 (Rck 35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superiore a 6 N/mm: per diametro pari a 600 mm</t>
  </si>
  <si>
    <t>Pali trivellati di grande diametro eseguiti con fusto in calcestruzzo armato C28/35 (Rck 35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superiore a 6 N/mm: per diametro pari a 800 mm</t>
  </si>
  <si>
    <t>Pali trivellati di grande diametro eseguiti con fusto in calcestruzzo armato C28/35 (Rck 35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superiore a 6 N/mm: per diametro pari a 1.000 mm</t>
  </si>
  <si>
    <t>Pali trivellati di grande diametro eseguiti con fusto in calcestruzzo armato C28/35 (Rck 35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superiore a 6 N/mm: per diametro pari a 1.200 mm</t>
  </si>
  <si>
    <t>Pali trivellati di grande diametro eseguiti con fusto in calcestruzzo armato C28/35 (Rck 35 N/mmq), compresa la formazione del foro, la scapitozzatura delle teste, l'onere di eventuali sovraspessori di scavo e di calcestruzzo sia alla base che lungo il fusto del palo, le prove di carico, il carico e il trasporto a distanza fino a 5.000 m del materiale di risulta (esclusi gli oneri di discarica), ed ogni eventuale altro onere per dare i pali completi in ogni loro parte con la sola esclusione dell'acciaio di armatura e la fornitura di eventuale controcamicia in lamierino, per ogni metro di palo fino alla profondità di 20 m: in terreni autosostenenti con resistenza alla compressione superiore a 6 N/mm: per diametro pari a 1.500 mm</t>
  </si>
  <si>
    <t>Sovrapprezzi ai pali trivellati di grande diametro per impiego di tubo forma infisso con vibratore, per metro di palo fino alla profondità di 20 metri: per diametro pari a 800 mm</t>
  </si>
  <si>
    <t>Sovrapprezzi ai pali trivellati di grande diametro per impiego di tubo forma infisso con vibratore, per metro di palo fino alla profondità di 20 metri: per diametro pari a 1.000 mm</t>
  </si>
  <si>
    <t>Sovrapprezzi ai pali trivellati di grande diametro per impiego di tubo forma infisso con vibratore, per metro di palo fino alla profondità di 20 metri: per diametro pari a 1.200 mm</t>
  </si>
  <si>
    <t>Sovrapprezzi ai pali trivellati di grande diametro per impiego di tubo forma infisso con vibratore, per metro di palo fino alla profondità di 20 metri: per diametro pari a 1.500 mm</t>
  </si>
  <si>
    <t>Sovrapprezzi ai pali trivellati di grande diametro per impiego di tubo forma infisso con vibratore, per metro di palo fino alla profondità di 20 per impiego di tubo forma infisso con morse, per metro di palo fino alla profondità di 20 metri: per diametro pari a 500 mm</t>
  </si>
  <si>
    <t>Sovrapprezzi ai pali trivellati di grande diametro per impiego di tubo forma infisso con vibratore, per metro di palo fino alla profondità di 20 per impiego di tubo forma infisso con morse, per metro di palo fino alla profondità di 20 metri: per diametro pari a 600 mm</t>
  </si>
  <si>
    <t>Sovrapprezzi ai pali trivellati di grande diametro per impiego di tubo forma infisso con vibratore, per metro di palo fino alla profondità di 20 per impiego di tubo forma infisso con morse, per metro di palo fino alla profondità di 20 metri: per diametro pari a 800 mm</t>
  </si>
  <si>
    <t>Sovrapprezzi ai pali trivellati di grande diametro per impiego di tubo forma infisso con vibratore, per metro di palo fino alla profondità di 20 per impiego di tubo forma infisso con morse, per metro di palo fino alla profondità di 20 metri: per diametro pari a 1.000 mm</t>
  </si>
  <si>
    <t>Sovrapprezzi ai pali trivellati di grande diametro per impiego di tubo forma infisso con vibratore, per metro di palo fino alla profondità di 20 per impiego di tubo forma infisso con morse, per metro di palo fino alla profondità di 20 metri: per diametro pari a 1.500 mm</t>
  </si>
  <si>
    <t>Sovrapprezzi ai pali trivellati di grande diametro per impiego di tubo forma infisso con vibratore, per metro di palo fino alla profondità di 20 per pali di profondità superiore a 20 metri fino a 30 metri, per ogni metro: per diametro pari a 500 mm</t>
  </si>
  <si>
    <t>Sovrapprezzi ai pali trivellati di grande diametro per impiego di tubo forma infisso con vibratore, per metro di palo fino alla profondità di 20 per pali di profondità superiore a 20 metri fino a 30 metri, per ogni metro: per diametro pari a 600 mm</t>
  </si>
  <si>
    <t>Sovrapprezzi ai pali trivellati di grande diametro per impiego di tubo forma infisso con vibratore, per metro di palo fino alla profondità di 20 per pali di profondità superiore a 20 metri fino a 30 metri, per ogni metro: per diametro pari a 800 mm</t>
  </si>
  <si>
    <t>Sovrapprezzi ai pali trivellati di grande diametro per impiego di tubo forma infisso con vibratore, per metro di palo fino alla profondità di 20 per pali di profondità superiore a 20 metri fino a 30 metri, per ogni metro: per diametro pari a 1.000 mm</t>
  </si>
  <si>
    <t>Sovrapprezzi ai pali trivellati di grande diametro per impiego di tubo forma infisso con vibratore, per metro di palo fino alla profondità di 20 per pali di profondità superiore a 20 metri fino a 30 metri, per ogni metro: per diametro pari a 1.200 mm</t>
  </si>
  <si>
    <t>Sovrapprezzi ai pali trivellati di grande diametro per impiego di tubo forma infisso con vibratore, per metro di palo fino alla profondità di 20 per pali di profondità superiore a 20 metri fino a 30 metri, per ogni metro: per diametro pari a 1.500 mm</t>
  </si>
  <si>
    <t>Sovrapprezzi ai pali trivellati di grande diametro per impiego di tubo forma infisso con vibratore, per metro di palo fino alla profondità di 20 per pali di profondità superiore a 20 metri fino a 30 metri, per ogni metro: per diametro pari a 2.000 mm</t>
  </si>
  <si>
    <t>Sovrapprezzi ai pali trivellati di grande diametro per impiego di tubo forma infisso con vibratore, per metro di palo fino alla profondità di 20 per pali di profondità superiore a 30 metri fino a 40 metri, per ogni metro: per diametro pari a 500 mm</t>
  </si>
  <si>
    <t>Sovrapprezzi ai pali trivellati di grande diametro per impiego di tubo forma infisso con vibratore, per metro di palo fino alla profondità di 20 per pali di profondità superiore a 30 metri fino a 40 metri, per ogni metro: per diametro pari a 600 mm</t>
  </si>
  <si>
    <t>Sovrapprezzi ai pali trivellati di grande diametro per impiego di tubo forma infisso con vibratore, per metro di palo fino alla profondità di 20 per pali di profondità superiore a 30 metri fino a 40 metri, per ogni metro: per diametro pari a 800 mm</t>
  </si>
  <si>
    <t>Sovrapprezzi ai pali trivellati di grande diametro per impiego di tubo forma infisso con vibratore, per metro di palo fino alla profondità di 20 per pali di profondità superiore a 30 metri fino a 40 metri, per ogni metro: per diametro pari a 1.000 mm</t>
  </si>
  <si>
    <t>Sovrapprezzi ai pali trivellati di grande diametro per impiego di tubo forma infisso con vibratore, per metro di palo fino alla profondità di 20 per pali di profondità superiore a 30 metri fino a 40 metri, per ogni metro: per diametro pari a 1.200 mm</t>
  </si>
  <si>
    <t>Sovrapprezzi ai pali trivellati di grande diametro per impiego di tubo forma infisso con vibratore, per metro di palo fino alla profondità di 20 per pali di profondità superiore a 30 metri fino a 40 metri, per ogni metro: per diametro pari a 1.500 mm</t>
  </si>
  <si>
    <t>Sovrapprezzi ai pali trivellati di grande diametro per impiego di tubo forma infisso con vibratore, per metro di palo fino alla profondità di 20 per pali di profondità superiore a 30 metri fino a 40 metri, per ogni metro: per diametro pari a 2.000 mm</t>
  </si>
  <si>
    <t>Sovrapprezzi ai pali trivellati di grande diametro per impiego di tubo forma infisso con vibratore, per metro di palo fino alla profondità di 20 per esecuzione di pali trivellati in alveo con battente idrico fino a 1,5 m</t>
  </si>
  <si>
    <t>Sovrapprezzo per l'impiego di tubazione provvisoria di rivestimento</t>
  </si>
  <si>
    <t>Sovrapprezzo per l'esecuzione di micropali con inclinazione &gt; 20 gradi sulla superficie</t>
  </si>
  <si>
    <t>Decremento per attraversamenti a vuoto oltre il 10% della lunghezza</t>
  </si>
  <si>
    <t>Armatura di micropali con tubi di acciaio tipo Fe non valvolati compresi i manicotti di giunzione, in opera</t>
  </si>
  <si>
    <t>Armatura di micropali con tubi di acciaio in spezzoni manicottati, muniti di valvole di iniezione ogni 100 cm circa, per il 50% della lunghezza, in opera</t>
  </si>
  <si>
    <t>AO.07.003.004</t>
  </si>
  <si>
    <t>Esecuzione di paratie o diaframmi in conglomerato cementizio armato Rck &gt;= 25 N/mm², a setti accostati o isolati. Sono compresi: la formazione di accessi e piani di lavoro, l'assistenza dell'Impresa, il trasporto di andata e ritorno e l'approntamento delle attrezzature, la preparazione dei piani di posa, il tracciamento, la formazione dei cordoli guida in c.a., lo scavo con benna mordente bivalve; i fanghi bentonitici, il calcestruzzo con Rck &gt;= 25 N/mm²; il maggior consumo di calcestruzzo fino al 10% del volume teorico dello scavo; il getto con tramoggia; il carico, il trasporto alle discariche autorizzate di tutti i materiali di risulta, la demolizione dei cordoli guida e la rettifica o scapitozzatura delle testate. Sono escluse le armature metalliche e le prove di carico.
 - spessore 50 cm</t>
  </si>
  <si>
    <t>Esecuzione di paratie o diaframmi in conglomerato cementizio armato Rck &gt;= 25 N/mm², a setti accostati o isolati. Sono compresi: la formazione di accessi e piani di lavoro, l'assistenza dell'Impresa, il trasporto di andata e ritorno e l'approntamento delle attrezzature, la preparazione dei piani di posa, il tracciamento, la formazione dei cordoli guida in c.a., lo scavo con benna mordente bivalve; i fanghi bentonitici, il calcestruzzo con Rck &gt;= 25 N/mm²; il maggior consumo di calcestruzzo fino al 10% del volume teorico dello scavo; il getto con tramoggia; il carico, il trasporto alle discariche autorizzate di tutti i materiali di risulta, la demolizione dei cordoli guida e la rettifica o scapitozzatura delle testate. Sono escluse le armature metalliche e le prove di carico.
 - spessore 60 cm</t>
  </si>
  <si>
    <t>Esecuzione di paratie o diaframmi in conglomerato cementizio armato Rck &gt;= 25 N/mm², a setti accostati o isolati. Sono compresi: la formazione di accessi e piani di lavoro, l'assistenza dell'Impresa, il trasporto di andata e ritorno e l'approntamento delle attrezzature, la preparazione dei piani di posa, il tracciamento, la formazione dei cordoli guida in c.a., lo scavo con benna mordente bivalve; i fanghi bentonitici, il calcestruzzo con Rck &gt;= 25 N/mm²; il maggior consumo di calcestruzzo fino al 10% del volume teorico dello scavo; il getto con tramoggia; il carico, il trasporto alle discariche autorizzate di tutti i materiali di risulta, la demolizione dei cordoli guida e la rettifica o scapitozzatura delle testate. Sono escluse le armature metalliche e le prove di carico.
 - spessore 80 cm</t>
  </si>
  <si>
    <t>Esecuzione di paratie o diaframmi in conglomerato cementizio armato Rck &gt;= 25 N/mm², a setti accostati o isolati. Sono compresi: la formazione di accessi e piani di lavoro, l'assistenza dell'Impresa, il trasporto di andata e ritorno e l'approntamento delle attrezzature, la preparazione dei piani di posa, il tracciamento, la formazione dei cordoli guida in c.a., lo scavo con benna mordente bivalve; i fanghi bentonitici, il calcestruzzo con Rck &gt;= 25 N/mm²; il maggior consumo di calcestruzzo fino al 10% del volume teorico dello scavo; il getto con tramoggia; il carico, il trasporto alle discariche autorizzate di tutti i materiali di risulta, la demolizione dei cordoli guida e la rettifica o scapitozzatura delle testate. Sono escluse le armature metalliche e le prove di carico.
 - spessore 100 cm</t>
  </si>
  <si>
    <t>Compenso alle paratie: diaframmi per attraversamento a vuoto, spessore 50 cm</t>
  </si>
  <si>
    <t>Compenso alle paratie: diaframmi per attraversamento a vuoto, spessore 60 cm</t>
  </si>
  <si>
    <t>Compenso alle paratie: diaframmi per attraversamento a vuoto, spessore 80 cm</t>
  </si>
  <si>
    <t>Compenso alle paratie: diaframmi per attraversamento a vuoto, spessore 100 cm</t>
  </si>
  <si>
    <t>Sovrapprezzo ai diaframmi per profondità oltre i 20 m</t>
  </si>
  <si>
    <t xml:space="preserve">AO.07.004. </t>
  </si>
  <si>
    <t>AO.07.004.003</t>
  </si>
  <si>
    <t xml:space="preserve">AO.07.005. </t>
  </si>
  <si>
    <t>Tiranti di ancoraggio in trefoli di acciaio armonico o barra di acciaio ad elevato snervamento ( &gt;= 85 kg/mm²), fino a 20 m di lunghezza. Sono compresi: la formazione di accessi e piani di lavoro, l'assistenza dell'Impresa, il trasporto di andata e ritorno e l'approntamento delle attrezzature, la preparazione dei piani di posa, il tracciamento, la perforazione a rotazione o rotopercussione in terreni di qualsiasi natura, esclusa la roccia dura; la fornitura e posa in opera dei trefoli o barre d'acciaio; la tesatura; la piastra di ripartizione e la testa di ancoraggio; la cementazione del tratto di ancoraggio con miscela cementizia (composta da acqua, cemento 32,5 R e additivi antiritiro) con consumo fino a tre volte il volume teorico del foro, quanto necessario per dare il tirante in condizione di esercizio; il carico, il trasporto alle discariche autorizzate di tutti i materiali di risulta. Sono esclusi il rivestimento provvisorio del foro e le prove di carico. - per trazioni fino a 30 t</t>
  </si>
  <si>
    <t>Tiranti di ancoraggio in trefoli di acciaio armonico o barra di acciaio ad elevato snervamento ( &gt;= 85 kg/mm²), fino a 20 m di lunghezza. Sono compresi: la formazione di accessi e piani di lavoro, l'assistenza dell'Impresa, il trasporto di andata e ritorno e l'approntamento delle attrezzature, la preparazione dei piani di posa, il tracciamento, la perforazione a rotazione o rotopercussione in terreni di qualsiasi natura, esclusa la roccia dura; la fornitura e posa in opera dei trefoli o barre d'acciaio; la tesatura; la piastra di ripartizione e la testa di ancoraggio; la cementazione del tratto di ancoraggio con miscela cementizia (composta da acqua, cemento 32,5 R e additivi antiritiro) con consumo fino a tre volte il volume teorico del foro, quanto necessario per dare il tirante in condizione di esercizio; il carico, il trasporto alle discariche autorizzate di tutti i materiali di risulta. Sono esclusi il rivestimento provvisorio del foro e le prove di carico. - per trazioni fino a 50 t</t>
  </si>
  <si>
    <t>Tiranti di ancoraggio in trefoli di acciaio armonico o barra di acciaio ad elevato snervamento ( &gt;= 85 kg/mm²), fino a 20 m di lunghezza. Sono compresi: la formazione di accessi e piani di lavoro, l'assistenza dell'Impresa, il trasporto di andata e ritorno e l'approntamento delle attrezzature, la preparazione dei piani di posa, il tracciamento, la perforazione a rotazione o rotopercussione in terreni di qualsiasi natura, esclusa la roccia dura; la fornitura e posa in opera dei trefoli o barre d'acciaio; la tesatura; la piastra di ripartizione e la testa di ancoraggio; la cementazione del tratto di ancoraggio con miscela cementizia (composta da acqua, cemento 32,5 R e additivi antiritiro) con consumo fino a tre volte il volume teorico del foro, quanto necessario per dare il tirante in condizione di esercizio; il carico, il trasporto alle discariche autorizzate di tutti i materiali di risulta. Sono esclusi il rivestimento provvisorio del foro e le prove di carico. - per trazioni fino a 70 t</t>
  </si>
  <si>
    <t>Tiranti di ancoraggio in trefoli di acciaio armonico o barra di acciaio ad elevato snervamento ( &gt;= 85 kg/mm²), fino a 20 m di lunghezza. Sono compresi: la formazione di accessi e piani di lavoro, l'assistenza dell'Impresa, il trasporto di andata e ritorno e l'approntamento delle attrezzature, la preparazione dei piani di posa, il tracciamento, la perforazione a rotazione o rotopercussione in terreni di qualsiasi natura, esclusa la roccia dura; la fornitura e posa in opera dei trefoli o barre d'acciaio; la tesatura; la piastra di ripartizione e la testa di ancoraggio; la cementazione del tratto di ancoraggio con miscela cementizia (composta da acqua, cemento 32,5 R e additivi antiritiro) con consumo fino a tre volte il volume teorico del foro, quanto necessario per dare il tirante in condizione di esercizio; il carico, il trasporto alle discariche autorizzate di tutti i materiali di risulta. Sono esclusi il rivestimento provvisorio del foro e le prove di carico. - per trazioni fino a 90 t</t>
  </si>
  <si>
    <t>Rivestimento provvisorio del foro dei tiranti</t>
  </si>
  <si>
    <t>Sovrapprezzo ai tiranti di ancoraggio per lunghezze maggiori di 20 m</t>
  </si>
  <si>
    <t>AO.07.005.002</t>
  </si>
  <si>
    <t>AO.07.005.003</t>
  </si>
  <si>
    <t xml:space="preserve">AO.07.006. </t>
  </si>
  <si>
    <t>Formazione cordoli guida per paratie</t>
  </si>
  <si>
    <t>Demolizione cordoli guida per paratie</t>
  </si>
  <si>
    <t>Tracciamento e scapitozzatura testa pali fino a diametro pari a 40 cm</t>
  </si>
  <si>
    <t>AO.07.006.001</t>
  </si>
  <si>
    <t>AO.07.006.002</t>
  </si>
  <si>
    <t>AO.07.006.003</t>
  </si>
  <si>
    <t>Tracciamento e scapitozzatura testa pali da diametro pari a 42 cm fino a 70 cm</t>
  </si>
  <si>
    <t>Tracciamento e scapitozzatura testa pali da diametro pari a 72 cm fino a 100 cm</t>
  </si>
  <si>
    <t>Tracciamento e scapitozzatura testa pali da diametro pari a 120 cm fino a 150 cm</t>
  </si>
  <si>
    <t>Scapitozzatura testa paratie spessore 50 cm</t>
  </si>
  <si>
    <t>Scapitozzatura testa paratie spessore 60 cm</t>
  </si>
  <si>
    <t>Scapitozzatura testa paratie spessore 80 cm</t>
  </si>
  <si>
    <t>Scapitozzatura testa paratie spessore 100 cm</t>
  </si>
  <si>
    <t>AO.07.006.004</t>
  </si>
  <si>
    <t>AO.07.006.005</t>
  </si>
  <si>
    <t>AO.07.006.006</t>
  </si>
  <si>
    <t>AO.07.006.007</t>
  </si>
  <si>
    <t>AO.07.006.008</t>
  </si>
  <si>
    <t>AO.07.006.009</t>
  </si>
  <si>
    <t>AO.07.006.010</t>
  </si>
  <si>
    <t>Manto impermeabile costituito da doppia membrana bituminosa plastomerica (BPP) armata con velo di fibra di vetro, rispondente alla Classe 1° della Norma UNI 8629/2, applicata a fiamma su idoneo piano di posa orizzontale o inclinato, compresa imprimitura a base bituminosa del fondo, formazione di colli perimetrali di raccordo, sfridi, sormonti e assistenze murarie: - spessore 2 + 2 mm</t>
  </si>
  <si>
    <t>Manto impermeabile costituito da doppia membrana bituminosa plastomerica (BPP) armata con velo di fibra di vetro, rispondente alla Classe 1° della Norma UNI 8629/2, applicata a fiamma su idoneo piano di posa orizzontale o inclinato, compresa imprimitura a base bituminosa del fondo, formazione di colli perimetrali di raccordo, sfridi, sormonti e assistenze murarie: - spessore 3 + 3 mm</t>
  </si>
  <si>
    <t>Manto impermeabile costituito da doppia membrana bituminosa plastomerica (BPP) armata con velo di fibra di vetro, rispondente alla Classe 1° della Norma UNI 8629/2, applicata a fiamma su idoneo piano di posa orizzontale o inclinato, compresa imprimitura a base bituminosa del fondo, formazione di colli perimetrali di raccordo, sfridi, sormonti e assistenze murarie: - spessore 4 + 4 mm</t>
  </si>
  <si>
    <t>Manto impermeabile costituito da doppia membrana bituminosa plastomerica (BPP) armata con velo di fibra di vetro, rispondente alla Classe 1° della Norma UNI 8629/2, applicata a fiamma su idoneo piano di posa orizzontale o inclinato, compresa imprimitura a base bituminosa del fondo, formazione di colli perimetrali di raccordo, sfridi, sormonti e assistenze murarie: - spessore 4 + 2,7 mm granigliata</t>
  </si>
  <si>
    <t>Manto impermeabile costituito da doppia membrana bituminosa plastomerica (BPP) armata con velo di fibra di vetro, rispondente alla Classe 1° della Norma UNI 8629/2, applicata a fiamma su idoneo piano di posa orizzontale o inclinato, compresa imprimitura a base bituminosa del fondo, formazione di colli perimetrali di raccordo, sfridi, sormonti e assistenze murarie: - spessore 4 + 3 mm granigliata</t>
  </si>
  <si>
    <t>Manto impermeabile costituito da doppia membrana bituminosa elastomerica (BPE) armata con velo di fibra di vetro, rispondente alla Classe 1° della Norma UNI 8629/3, applicata a fiamma su idoneo piano di posa orizzontale o inclinato, compresa imprimitura a base bituminosa del fondo, formazione di colli perimetrali di raccordo, sfridi, sormonti e assistenze murarie: - spessore 3 + 3 mm</t>
  </si>
  <si>
    <t>Manto impermeabile costituito da doppia membrana bituminosa elastomerica (BPE) armata con velo di fibra di vetro, rispondente alla Classe 1° della Norma UNI 8629/3, applicata a fiamma su idoneo piano di posa orizzontale o inclinato, compresa imprimitura a base bituminosa del fondo, formazione di colli perimetrali di raccordo, sfridi, sormonti e assistenze murarie: - spessore 4 + 4 mm</t>
  </si>
  <si>
    <t>Manto impermeabile costituito da doppia membrana bituminosa elastomerica (BPE) armata con velo di fibra di vetro, rispondente alla Classe 1° della Norma UNI 8629/3, applicata a fiamma su idoneo piano di posa orizzontale o inclinato, compresa imprimitura a base bituminosa del fondo, formazione di colli perimetrali di raccordo, sfridi, sormonti e assistenze murarie: - spessore 4 + 2,5 mm granigliata</t>
  </si>
  <si>
    <t>Manto impermeabile costituito da doppia membrana bituminosa elastomerica (BPE) armata con velo di fibra di vetro, rispondente alla Classe 1° della Norma UNI 8629/3, applicata a fiamma su idoneo piano di posa orizzontale o inclinato, compresa imprimitura a base bituminosa del fondo, formazione di colli perimetrali di raccordo, sfridi, sormonti e assistenze murarie: - spessore 4 + 3 mm granigliata</t>
  </si>
  <si>
    <t>Manto impermeabile costituito da doppia membrana bituminosa plastomerica (BPP) armata con velo di fibra di vetro; la sottostante spess. 4 mm rispondente alla Classe 1° della Norma UNI 8629/2, la soprastante autoprotetta con lamina di alluminio o rame rispondente alla Classe 2° della Norma UNI 8629/2, applicate a fiamma su idoneo piano di posa orizzontale o inclinato, compresa imprimitura a base bituminosa del fondo, formazione di colli perimetrali di raccordo, sfridi, sormonti e assistenze murarie. Membrana autoprotetta con lamina del tipo in: - membrana da 4 mm + membrana autoprotetta con alluminio naturale spessore 8/100 mm, peso 4 ÷ 4,2 kg/m²</t>
  </si>
  <si>
    <t>Manto impermeabile costituito da doppia membrana bituminosa plastomerica (BPP) armata con velo di fibra di vetro; la sottostante spess. 4 mm rispondente alla Classe 1° della Norma UNI 8629/2, la soprastante autoprotetta con lamina di alluminio o rame rispondente alla Classe 2° della Norma UNI 8629/2, applicate a fiamma su idoneo piano di posa orizzontale o inclinato, compresa imprimitura a base bituminosa del fondo, formazione di colli perimetrali di raccordo, sfridi, sormonti e assistenze murarie. Membrana autoprotetta con lamina del tipo in: - membrana da 4 mm + membrana autoprotetta con alluminio colorato spessore 8/100 mm, peso 4 ÷ 4,2 kg/m²</t>
  </si>
  <si>
    <t>Manto impermeabile costituito da doppia membrana bituminosa plastomerica (BPP) armata con velo di fibra di vetro; la sottostante spess. 4 mm rispondente alla Classe 1° della Norma UNI 8629/2, la soprastante autoprotetta con lamina di alluminio o rame rispondente alla Classe 2° della Norma UNI 8629/2, applicate a fiamma su idoneo piano di posa orizzontale o inclinato, compresa imprimitura a base bituminosa del fondo, formazione di colli perimetrali di raccordo, sfridi, sormonti e assistenze murarie. Membrana autoprotetta con lamina del tipo in: - membrana da 4 mm + membrana autoprotetta con rame ricotto, peso 4,5 ÷ 4,7 kg/m²</t>
  </si>
  <si>
    <t>Manto impermeabile costituito da doppia membrana bituminosa plastomerica (BPP) armata con tessuto non tessuto di poliestere, o in tessuto non tessuto di poliestere accoppiato a velo vetro, rispondente alla Classe 1° della Norma UNI 8629/2, applicata a fiamma su idoneo piano di posa orizzontale o inclinato, compresa imprimitura a base bituminosa del fondo, formazione di colli perimetrali di raccordo, sfridi, sormonti e assistenze murarie: - spessore 3 mm normale + 3 mm antiradice</t>
  </si>
  <si>
    <t>Manto impermeabile costituito da doppia membrana bituminosa plastomerica (BPP) armata con tessuto non tessuto di poliestere, o in tessuto non tessuto di poliestere accoppiato a velo vetro, rispondente alla Classe 1° della Norma UNI 8629/2, applicata a fiamma su idoneo piano di posa orizzontale o inclinato, compresa imprimitura a base bituminosa del fondo, formazione di colli perimetrali di raccordo, sfridi, sormonti e assistenze murarie: - spessore 4 mm normale + 4 mm antiradice</t>
  </si>
  <si>
    <t>Manto impermeabile costituito da doppia membrana bituminosa plastomerica (BPP) armata con tessuto non tessuto di poliestere, o in tessuto non tessuto di poliestere accoppiato a velo vetro, rispondente alla Classe 1° della Norma UNI 8629/2, applicata a fiamma su idoneo piano di posa orizzontale o inclinato, compresa imprimitura a base bituminosa del fondo, formazione di colli perimetrali di raccordo, sfridi, sormonti e assistenze murarie: - spessore 3 + 4 mm normali</t>
  </si>
  <si>
    <t>Manto impermeabile costituito da doppia membrana bituminosa plastomerica (BPP) armata con tessuto non tessuto di poliestere, o in tessuto non tessuto di poliestere accoppiato a velo vetro, rispondente alla Classe 1° della Norma UNI 8629/2, applicata a fiamma su idoneo piano di posa orizzontale o inclinato, compresa imprimitura a base bituminosa del fondo, formazione di colli perimetrali di raccordo, sfridi, sormonti e assistenze murarie: - spessore 3 mm normale + 3,2 mm con superficie granigliata</t>
  </si>
  <si>
    <t>Manto impermeabile costituito da doppia membrana bituminosa plastomerica (BPP) armata con tessuto non tessuto di poliestere, o in tessuto non tessuto di poliestere accoppiato a velo vetro, rispondente alla Classe 1° della Norma UNI 8629/2, applicata a fiamma su idoneo piano di posa orizzontale o inclinato, compresa imprimitura a base bituminosa del fondo, formazione di colli perimetrali di raccordo, sfridi, sormonti e assistenze murarie: - spessore 4 mm normale + 2,7 mm con superficie granigliata</t>
  </si>
  <si>
    <t>Manto impermeabile costituito da doppia membrana bituminosa elastomerica (BPE), con armatura in tessuto non tessuto di poliestere, o in tessuto non tessuto di poliestere accoppiato a velo di fibra di vetro, rispondente alla Classe 1° della Norma UNI 8629/3, applicata a fiamma su idoneo piano di posa orizzontale o inclinato, compresa imprimitura a base bituminosa del fondo, formazione di colli perimetrali di raccordo, sfridi, sormonti e assistenze murarie: - spessore 3 + 3 mm</t>
  </si>
  <si>
    <t>Manto impermeabile costituito da doppia membrana bituminosa elastomerica (BPE), con armatura in tessuto non tessuto di poliestere, o in tessuto non tessuto di poliestere accoppiato a velo di fibra di vetro, rispondente alla Classe 1° della Norma UNI 8629/3, applicata a fiamma su idoneo piano di posa orizzontale o inclinato, compresa imprimitura a base bituminosa del fondo, formazione di colli perimetrali di raccordo, sfridi, sormonti e assistenze murarie: - spessore 4 + 4 mm</t>
  </si>
  <si>
    <t>Manto impermeabile costituito da doppia membrana bituminosa elastomerica (BPE), con armatura in tessuto non tessuto di poliestere, o in tessuto non tessuto di poliestere accoppiato a velo di fibra di vetro, rispondente alla Classe 1° della Norma UNI 8629/3, applicata a fiamma su idoneo piano di posa orizzontale o inclinato, compresa imprimitura a base bituminosa del fondo, formazione di colli perimetrali di raccordo, sfridi, sormonti e assistenze murarie: - spessore 3 + 2,5 mm granigliata</t>
  </si>
  <si>
    <t>Manto impermeabile costituito da doppia membrana bituminosa elastomerica (BPE), con armatura in tessuto non tessuto di poliestere, o in tessuto non tessuto di poliestere accoppiato a velo di fibra di vetro, rispondente alla Classe 1° della Norma UNI 8629/3, applicata a fiamma su idoneo piano di posa orizzontale o inclinato, compresa imprimitura a base bituminosa del fondo, formazione di colli perimetrali di raccordo, sfridi, sormonti e assistenze murarie: - spessore 4 + 3,0 mm granigliata</t>
  </si>
  <si>
    <t>Manto monostrato per impermeabilizzazione provvisoria, barriera a vapore o schermo con membrana bituminosa plastomerica (BPP), applicato a fiamma su idoneo piano di posa orizzontale o inclinato, compresa formazione di colli perimetrali di raccordo, sfridi, sormonti e assistenze murarie: - spessore 3 mm, classe 3° Norma UNI 8629/2, con armatura in velo di vetro</t>
  </si>
  <si>
    <t>Manto monostrato per impermeabilizzazione provvisoria, barriera a vapore o schermo con membrana bituminosa plastomerica (BPP), applicato a fiamma su idoneo piano di posa orizzontale o inclinato, compresa formazione di colli perimetrali di raccordo, sfridi, sormonti e assistenze murarie: - spessore 4 mm, classe 3° Norma UNI 8629/2, con armatura in velo di vetro</t>
  </si>
  <si>
    <t>Manto monostrato per impermeabilizzazione provvisoria, barriera a vapore o schermo con membrana bituminosa plastomerica (BPP), applicato a fiamma su idoneo piano di posa orizzontale o inclinato, compresa formazione di colli perimetrali di raccordo, sfridi, sormonti e assistenze murarie: - spessore 4 mm, classe 3° Norma UNI 8629/2, con armatura in non tessuto di poliestere</t>
  </si>
  <si>
    <t>Manto monostrato per impermeabilizzazione provvisoria, barriera a vapore o schermo con membrana bituminosa plastomerica (BPP), applicato a fiamma su idoneo piano di posa orizzontale o inclinato, compresa formazione di colli perimetrali di raccordo, sfridi, sormonti e assistenze murarie: - peso 3 kg/m² con armatura in velo di vetro</t>
  </si>
  <si>
    <t>Manto monostrato per impermeabilizzazione provvisoria, barriera a vapore o schermo con membrana bituminosa plastomerica (BPP), applicato a fiamma su idoneo piano di posa orizzontale o inclinato, compresa formazione di colli perimetrali di raccordo, sfridi, sormonti e assistenze murarie: - peso 4 kg/m² con armatura in velo di vetro</t>
  </si>
  <si>
    <t>Manto monostrato per impermeabilizzazione provvisoria, barriera a vapore o schermo con membrana bituminosa plastomerica (BPP), applicato a fiamma su idoneo piano di posa orizzontale o inclinato, compresa formazione di colli perimetrali di raccordo, sfridi, sormonti e assistenze murarie: - peso 4 kg/m² con armatura in non tessuto di poliestere</t>
  </si>
  <si>
    <t>Manto monostrato per impermeabilizzazione provvisoria, barriera a vapore o schermo con membrana bituminosa plastomerica (BPP), applicato a fiamma su idoneo piano di posa orizzontale o inclinato, compresa formazione di colli perimetrali di raccordo, sfridi, sormonti e assistenze murarie: - peso 2 kg/m² con armatura in lamina d'alluminio da 6/10 mm</t>
  </si>
  <si>
    <t>Manto monostrato per impermeabilizzazione provvisoria, barriera a vapore o schermo con membrana bituminosa plastomerica (BPP), applicato a fiamma su idoneo piano di posa orizzontale o inclinato, compresa formazione di colli perimetrali di raccordo, sfridi, sormonti e assistenze murarie: - peso 3 kg/m² con armatura in velo di vetro e lamina d'alluminio di 6/10 mm</t>
  </si>
  <si>
    <t>Manto monostrato per impermeabilizzazione provvisoria, barriera a vapore o schermo con membrana bituminosa plastomerica (BPP), applicato a fiamma su idoneo piano di posa orizzontale o inclinato, compresa formazione di colli perimetrali di raccordo, sfridi, sormonti e assistenze murarie: - peso 4 kg/m² con armatura in velo di vetro e lamina d'alluminio di 6/10 mm</t>
  </si>
  <si>
    <t>Manto impermeabile con membrana autoadesiva a base di bitume polimero ad elevata resistenza meccanica, applicata a freddo, spessore 1,5 mm, per ponti, viadotti, platee, parcheggi ecc., compresa imprimitura a base bituminosa del fondo, formazione di colli perimetrali di raccordo, sfridi, sormonti e assistenze murarie:</t>
  </si>
  <si>
    <t>AO.08.002.007</t>
  </si>
  <si>
    <t>Impermeabilizzazione a freddo di superfici con emulsione bituminosa in pasta da applicare a spatola</t>
  </si>
  <si>
    <t>Impermeabilizzazione di superfici in cls e di strutture metalliche con pittura monocomponente bituminosa in solvente, applicata a pennello in due mani; compresa preparazione del supporto con pulizia da polvere, grassi, oli, rasatura dei nidi di ghiaia</t>
  </si>
  <si>
    <t>Impermeabilizzazione di superfici in cls e di strutture metalliche interrate in presenza di acqua con pittura bicomponente epossi bituminosa, applicata a pennello in due mani; compresa preparazione del supporto con pulizia da polvere, grassi, oli, rasatura dei nidi di ghiaia</t>
  </si>
  <si>
    <t>Impermeabilizzazione di pareti in cls controterra, impalcati stradali con malta di premiscelato a base di cemento osmotico, applicata con spazzolone in due mani</t>
  </si>
  <si>
    <t>Impermeabilizzazione di muri controterra con emulsione bituminosa applicata a pennello in due mani; compresa preparazione del supporto con pulizia da polvere, grassi, oli, rasatura dei nidi di ghiaia</t>
  </si>
  <si>
    <t>Impermeabilizzazione in controspinta di pareti in cls con malta di premiscelato a base di cemento osmotico, inerti selezionati e additivi, applicata con spazzolone in due mani</t>
  </si>
  <si>
    <t>Impermeabilizzazione di pareti in calcestruzzo o intonaci cementizi, eseguita con malta bicomponente a base di cemento, inerti selezionati, fibre sintetiche e resine in dispersione acquosa, con elevato potere adesivo, applicata a spatola in due mani, con: - spessore finale non inferiore a 2 mm</t>
  </si>
  <si>
    <t>Impermeabilizzazione di pareti in calcestruzzo o intonaci cementizi, eseguita con malta bicomponente a base di cemento, inerti selezionati, fibre sintetiche e resine in dispersione acquosa, con elevato potere adesivo, applicata a spatola in due mani, con: - spessore finale non inferiore a 3 mm, con rete di fibra di vetro resistente agli alcali</t>
  </si>
  <si>
    <t>Impermeabilizzazione con guaina liquida a base di emulsione bituminosa, resina elastomerica a due mani, comprese assistenze edili alla posa</t>
  </si>
  <si>
    <t>Impermeabilizzazione con membrana liquida monocomponente a base di resine sintetiche in dispersione acquosa; compresa mano di primer a base di resine sintetiche in soluzione, comprese assistenze edili alla posa</t>
  </si>
  <si>
    <t>Impermeabilizzazione praticabile di terrazzi e coperture in genere, formata da un rivestimento elastomerico continuo, composto da resine poliuretaniche modificate miscelate, con interposta armatura in tessuto non tessuto di poliestere leggero. Viene applicata direttamente al supporto, che deve garantire adeguata resistenza e completa praticabilità; escluse eventuali opere di preparazione della superficie.</t>
  </si>
  <si>
    <t>AO.08.005.001</t>
  </si>
  <si>
    <t>AO.08.004.003</t>
  </si>
  <si>
    <t>AO.08.005.002</t>
  </si>
  <si>
    <t>AO.08.005.004</t>
  </si>
  <si>
    <t>AO.08.005.005</t>
  </si>
  <si>
    <t>AO.08.005.006</t>
  </si>
  <si>
    <t>AO.08.005.008</t>
  </si>
  <si>
    <t>AO.08.005.009</t>
  </si>
  <si>
    <t>AO.08.005.010</t>
  </si>
  <si>
    <t>Isolamento termico a parete o intercapedini perimetrali, realizzato con pannelli autoportanti a tutta altezza in lana di vetro idrorepellente trattata con resine termoindurenti, con barriera al vapore in carta kraft-alluminio ignifuga su una faccia e velo di vetro sull'altra; conduttività termica W/mK 0,033, conforme alla norma UNI EN 13162, con marcatura CE. Compresi: tagli e sigillature relative, adattamenti, fissaggi con qualsiasi mezzo su qualsiasi struttura, raccordi, assistenze murarie e piani di lavoro. Negli spessori: - per ogni 10 mm in più</t>
  </si>
  <si>
    <t>Isolamento termico a parete o intercapedini perimetrali, realizzato con pannelli autoportanti in lana di vetro idrorepellente trattata con resine termoindurenti, rivestiti sulle due facce con velo di vetro; conduttività termica W/mK 0,033, conforme alla norma UNI EN 13162, reazione al fuoco in Euroclasse A1, con marcatura CE. Compresi: tagli e sigillature relative, adattamenti, fissaggi con qualsiasi mezzo su qualsiasi struttura, raccordi, assistenze murarie e piani di lavoro. Negli spessori: - per ogni 10 mm in più</t>
  </si>
  <si>
    <t>Isolamento termico a parete o intercapedini perimetrali realizzato con pannelli rigidi in lana di roccia con resine termoindurenti, conduttività termica W/mK 0,034, conforme alla norma UNI EN 13162, reazione al fuoco in Euroclasse A1, con marcatura CE. Compresi: tagli e sigillature relative, adattamenti, fissaggi con qualsiasi mezzo su qualsiasi struttura, raccordi, assistenze murarie e piani di lavoro. Negli spessori: - per ogni 10 mm in più</t>
  </si>
  <si>
    <t>Isolamento termico a parete o intercapedini perimetrali, realizzato con pannelli rigidi a tutta altezza in lana di roccia con resine termoindurenti, conduttività termica W/mK 0,035, conforme alla norma UNI EN 13162, reazione al fuoco in Euroclasse A1, con marcatura CE. Compresi: tagli e sigillature relative, adattamenti, fissaggi con qualsiasi mezzo su qualsiasi struttura, raccordi, assistenze murarie e piani di lavoro. Negli spessori: - 40 mm</t>
  </si>
  <si>
    <t>Isolamento termico a parete o intercapedini perimetrali, realizzato con pannelli rigidi a tutta altezza in lana di roccia con resine termoindurenti, conduttività termica W/mK 0,035, conforme alla norma UNI EN 13162, reazione al fuoco in Euroclasse A1, con marcatura CE. Compresi: tagli e sigillature relative, adattamenti, fissaggi con qualsiasi mezzo su qualsiasi struttura, raccordi, assistenze murarie e piani di lavoro. Negli spessori: - per ogni 10 mm in più</t>
  </si>
  <si>
    <t>Isolamento termico a parete o intercapedini perimetrali, realizzato con pannelli autoportanti a tutta altezza in lana di vetro idrorepellente trattata con resine termoindurenti, con barriera al vapore in carta kraft-alluminio ignifuga su una faccia e velo di vetro sull'altra; conduttività termica W/mK 0,033, conforme alla norma UNI EN 13162, con marcatura CE. Compresi: tagli e sigillature relative, adattamenti, fissaggi con qualsiasi mezzo su qualsiasi struttura, raccordi, assistenze murarie e piani di lavoro. Negli spessori: - 40 mm</t>
  </si>
  <si>
    <t>Isolamento termico a parete o intercapedini perimetrali, realizzato con lastre di schiuma poliuretanica prodotta con gas senza CFC e HCFC, rivestite sulle due facce con cartoncino monobitumato; conduttività termica W/mK 0,028, resistenza alla compressione kPa 110; reazione al fuoco Euroclasse F; conformi alla norma UNI EN 13165, con marcatura CE. Compresi: tagli e sigillature relative, adattamenti, fissaggi con qualsiasi mezzo su qualsiasi struttura, raccordi, assistenze murarie e piani di lavoro. Negli spessori: - 20 mm</t>
  </si>
  <si>
    <t>Isolamento termico a parete o intercapedini perimetrali, realizzato con lastre di schiuma poliuretanica prodotta con gas senza CFC e HCFC, rivestite sulle due facce con cartoncino monobitumato; conduttività termica W/mK 0,028, resistenza alla compressione kPa 110; reazione al fuoco Euroclasse F; conformi alla norma UNI EN 13165, con marcatura CE. Compresi: tagli e sigillature relative, adattamenti, fissaggi con qualsiasi mezzo su qualsiasi struttura, raccordi, assistenze murarie e piani di lavoro. Negli spessori: - per ogni 10 mm in più</t>
  </si>
  <si>
    <t>Fluidificante: da 20 ÷ 25 kg normale</t>
  </si>
  <si>
    <t>Malta base cemento confezionata in betoniera da 250 l, con cemento tipo 32.5 R in sacchi, e con gli inerti specificati: - con sabbia viva di cava lavata e vagliata e 300 kg di cemento per m³</t>
  </si>
  <si>
    <t>Malta base cemento confezionata in betoniera da 250 l, con cemento tipo 32.5 R in sacchi, e con gli inerti specificati: - con sabbia viva di cava lavata e vagliata e 400 kg di cemento per m³</t>
  </si>
  <si>
    <t>Malta base cemento confezionata in betoniera da 250 l, con cemento tipo 32.5 R in sacchi, e con gli inerti specificati: - con sabbia viva di cava lavata e vagliata e 500 kg di cemento per m³</t>
  </si>
  <si>
    <t>Malta base cemento confezionata in betoniera da 250 l, con cemento tipo 32.5 R in sacchi, e con gli inerti specificati: - con sabbietta di fiume e 400 kg di cemento per m³, per stabilitura</t>
  </si>
  <si>
    <t>Malta base cemento confezionata in betoniera da 250 l, con cemento tipo 32.5 R in sacchi, e con gli inerti specificati: - idrofugata, con sabbia viva di cava lavata e vagliata e 400 kg di cemento per m³</t>
  </si>
  <si>
    <t>Malta bastarda confezionata in betoniera da 250 l, con cemento tipo 32.5 R e calce eminentemente idraulica in sacchi, e con gli inerti specificati: - con sabbia viva di cava lavata e vagliata, 100 kg di cemento e 350 kg di calce eminentemente idraulica per m³</t>
  </si>
  <si>
    <t>Malta bastarda confezionata in betoniera da 250 l, con cemento tipo 32.5 R e calce eminentemente idraulica in sacchi, e con gli inerti specificati: - con sabbietta di fiume, 100 kg di cemento e 350 kg di calce eminentemente idraulica per m³, per stabilitura</t>
  </si>
  <si>
    <t>Fornitura di calcestruzzo non durevole in accordo alla UNI EN 206-1 e UNI 11104 per sottofondazioni non armate e opere non strutturali per classe d'esposizione X0 (nessun rischio di corrosione dell'armatura) e classe di consistenza plastica S3 a bocca di betoniera, confezionato con aggregati con diametro massimo fino a 32 mm, marcati CE e conformi alle Norme UNI EN 12620 e EN 13055 - 1 e con classe di resistenza caratteristica minima a 28 giorni di maturazione di: C16/20 (ex Rck 20 N/mm²) - esposizione X0 - consistenza S3</t>
  </si>
  <si>
    <t>Fornitura di calcestruzzo non durevole in accordo alla UNI EN 206-1 e UNI 11104 per sottofondazioni non armate e opere non strutturali per classe d'esposizione X0 (nessun rischio di corrosione dell'armatura) e classe di consistenza plastica S3 a bocca di betoniera, confezionato con aggregati con diametro massimo fino a 32 mm, marcati CE e conformi alle Norme UNI EN 12620 e EN 13055 - 1 e con classe di resistenza caratteristica minima a 28 giorni di maturazione di: C20/25 (ex Rck 25 N/mm²) - esposizione X0 - consistenza S3</t>
  </si>
  <si>
    <t>Fornitura di calcestruzzo non durevole in accordo alla UNI EN 206-1 e UNI 11104 per sottofondazioni non armate e opere non strutturali per classe d'esposizione X0 (nessun rischio di corrosione dell'armatura) e classe di consistenza plastica S3 a bocca di betoniera, confezionato con aggregati con diametro massimo fino a 32 mm, marcati CE e conformi alle Norme UNI EN 12620 e EN 13055 - 1 e con classe di resistenza caratteristica minima a 28 giorni di maturazione di: sovrapprezzo per utilizzo di calcestruzzo con classe di consistenza fluida S4 a bocca di betoniera</t>
  </si>
  <si>
    <t>Fornitura di calcestruzzo durevole in accordo alla UNI EN 206-1 e UNI 11104 per impieghi strutturali, per classe d'esposizione XC (corrosione delle armature promossa dalla carbonatazione del calcestruzzo) e classe di consistenza fluida S4 a bocca di betoniera, confezionato con aggregati con diametro massimo fino a 32 mm, marcati CE e conformi alle Norme UNI EN 12620 e EN 13055 - 1 e con classe di resistenza caratteristica minima a 28 giorni di maturazione di: C25/30 (ex Rck 30 N/mm²) - esposizione XC1 - consistenza S4</t>
  </si>
  <si>
    <t>Fornitura di calcestruzzo durevole in accordo alla UNI EN 206-1 e UNI 11104 per impieghi strutturali, per classe d'esposizione XC (corrosione delle armature promossa dalla carbonatazione del calcestruzzo) e classe di consistenza fluida S4 a bocca di betoniera, confezionato con aggregati con diametro massimo fino a 32 mm, marcati CE e conformi alle Norme UNI EN 12620 e EN 13055 - 1 e con classe di resistenza caratteristica minima a 28 giorni di maturazione di: C28/35 (ex Rck 35 N/mm²) - esposizione XC1 - consistenza S4</t>
  </si>
  <si>
    <t>Fornitura di calcestruzzo durevole in accordo alla UNI EN 206-1 e UNI 11104 per impieghi strutturali, per classe d'esposizione XC (corrosione delle armature promossa dalla carbonatazione del calcestruzzo) e classe di consistenza fluida S4 a bocca di betoniera, confezionato con aggregati con diametro massimo fino a 32 mm, marcati CE e conformi alle Norme UNI EN 12620 e EN 13055 - 1 e con classe di resistenza caratteristica minima a 28 giorni di maturazione di: C32/40 (ex Rck 40 N/mm²) - esposizione XC1 - consistenza S4</t>
  </si>
  <si>
    <t>Fornitura di calcestruzzo durevole in accordo alla UNI EN 206-1 e UNI 11104 per impieghi strutturali, per classe d'esposizione XC (corrosione delle armature promossa dalla carbonatazione del calcestruzzo) e classe di consistenza fluida S4 a bocca di betoniera, confezionato con aggregati con diametro massimo fino a 32 mm, marcati CE e conformi alle Norme UNI EN 12620 e EN 13055 - 1 e con classe di resistenza caratteristica minima a 28 giorni di maturazione di: C25/30 (ex Rck 30 N/mm²) - esposizione XC2 - consistenza S4</t>
  </si>
  <si>
    <t>Fornitura di calcestruzzo durevole in accordo alla UNI EN 206-1 e UNI 11104 per impieghi strutturali, per classe d'esposizione XC (corrosione delle armature promossa dalla carbonatazione del calcestruzzo) e classe di consistenza fluida S4 a bocca di betoniera, confezionato con aggregati con diametro massimo fino a 32 mm, marcati CE e conformi alle Norme UNI EN 12620 e EN 13055 - 1 e con classe di resistenza caratteristica minima a 28 giorni di maturazione di: C28/35 (ex Rck 35 N/mm²) - esposizione XC2 - consistenza S4</t>
  </si>
  <si>
    <t>Fornitura di calcestruzzo durevole in accordo alla UNI EN 206-1 e UNI 11104 per impieghi strutturali, per classe d'esposizione XC (corrosione delle armature promossa dalla carbonatazione del calcestruzzo) e classe di consistenza fluida S4 a bocca di betoniera, confezionato con aggregati con diametro massimo fino a 32 mm, marcati CE e conformi alle Norme UNI EN 12620 e EN 13055 - 1 e con classe di resistenza caratteristica minima a 28 giorni di maturazione di: C32/40 (ex Rck 40 N/mm²) - esposizione XC2 - consistenza S4</t>
  </si>
  <si>
    <t>Fornitura di calcestruzzo durevole in accordo alla UNI EN 206-1 e UNI 11104 per impieghi strutturali, per classe d'esposizione XC (corrosione delle armature promossa dalla carbonatazione del calcestruzzo) e classe di consistenza fluida S4 a bocca di betoniera, confezionato con aggregati con diametro massimo fino a 32 mm, marcati CE e conformi alle Norme UNI EN 12620 e EN 13055 - 1 e con classe di resistenza caratteristica minima a 28 giorni di maturazione di: C28/35 (ex Rck 35 N/mm²) - esposizione XC3 - consistenza S4</t>
  </si>
  <si>
    <t>Fornitura di calcestruzzo durevole in accordo alla UNI EN 206-1 e UNI 11104 per impieghi strutturali, per classe d'esposizione XC (corrosione delle armature promossa dalla carbonatazione del calcestruzzo) e classe di consistenza fluida S4 a bocca di betoniera, confezionato con aggregati con diametro massimo fino a 32 mm, marcati CE e conformi alle Norme UNI EN 12620 e EN 13055 - 1 e con classe di resistenza caratteristica minima a 28 giorni di maturazione di: C32/40 (ex Rck 40 N/mm²) - esposizione XC3 - consistenza S4</t>
  </si>
  <si>
    <t>Fornitura di calcestruzzo durevole in accordo alla UNI EN 206-1 e UNI 11104 per impieghi strutturali, per classe d'esposizione XC (corrosione delle armature promossa dalla carbonatazione del calcestruzzo) e classe di consistenza fluida S4 a bocca di betoniera, confezionato con aggregati con diametro massimo fino a 32 mm, marcati CE e conformi alle Norme UNI EN 12620 e EN 13055 - 1 e con classe di resistenza caratteristica minima a 28 giorni di maturazione di: C32/40 (ex Rck 40 N/mm²) - esposizione XC4 - consistenza S4</t>
  </si>
  <si>
    <t>MALTE E CALCESTRUZZI PRECONFEZIONATI</t>
  </si>
  <si>
    <t>Ghiaia (peso specifico medio 1.700 kg/m³)</t>
  </si>
  <si>
    <t>Ghiaietto (peso specifico medio 1.600 kg/m³)</t>
  </si>
  <si>
    <t>Sabbia viva di cava (peso specifico medio 1.550 kg/m³)</t>
  </si>
  <si>
    <t>Sabbia viva di cava lavata (peso specifico medio 1.550 kg/m³)</t>
  </si>
  <si>
    <t>Sabbia viva di cava lavata e vagliata (peso specifico medio 1.450 kg/m³)</t>
  </si>
  <si>
    <t>Sabbietta viva di fiume (peso specifico medio 1.250 kg/m³)</t>
  </si>
  <si>
    <t>Pietrisco da frantumazione di roccia calcarea o dolomitica - pezzatura 40/80 mm</t>
  </si>
  <si>
    <t>Pietrisco da frantumazione di roccia calcarea o dolomitica - pezzatura 20/40 mm</t>
  </si>
  <si>
    <t>Pietrischetto da frantumazione di roccia calcarea o dolomitica - pezzatura 6/12 mm</t>
  </si>
  <si>
    <t>Pietrischetto da frantumazione di ciottoli o ghiaia - pezzatura 12/20 mm</t>
  </si>
  <si>
    <t>Pietrischetto da frantumazione di ciottoli o ghiaia - pezzatura 6/12 mm</t>
  </si>
  <si>
    <t>Graniglia da frantumazione di roccia calcarea, dolomitica, ciottoli o ghiaia - pezzatura 3/6 mm</t>
  </si>
  <si>
    <t>Graniglia da frantumazione di roccia calcarea, dolomitica, ciottoli o ghiaia - pezzatura 1/3 mm</t>
  </si>
  <si>
    <t>Ciottoloni di cava (peso medio al m³ = 1800 kg)</t>
  </si>
  <si>
    <t>Ciottoli di fiume - pezzatura 4/6 (peso medio = m³ 1625 kg)</t>
  </si>
  <si>
    <t>Ciottoli di fiume scelti per selciati pezzatura 6-8 (peso medio = m³ 1610 kg)</t>
  </si>
  <si>
    <t>Ciottoli di fiume scelti per selciati pezzatura 8-10 (peso medio = m³ 1600 kg)</t>
  </si>
  <si>
    <t>Misto di inerti a granulometria stabilizzata, per la formazione di sottofondi o rilevati stradali, dalle caratteristiche prestazionali conformi alle norme UNI CNR 10006</t>
  </si>
  <si>
    <t>Frantumato riciclato misto, per riempimenti e rilevati; se utilizzato per opere stradali dovrà essere rispondente alla noma UNI 10006/1963 A.1a, A.2-4, A.2-5, A.3: - granulometria 0/70 mm, (peso specifico medio 1.400 kg/m³)</t>
  </si>
  <si>
    <t>Frantumato riciclato misto, per riempimenti e rilevati; se utilizzato per opere stradali dovrà essere rispondente alla noma UNI 10006/1963 A.1a, A.2-4, A.2-5, A.3: - granulometria 16/30 mm, spaccato (peso specifico medio 1.300 kg/m³)</t>
  </si>
  <si>
    <t>Frantumato riciclato misto, per riempimenti e rilevati; se utilizzato per opere stradali dovrà essere rispondente alla noma UNI 10006/1963 A.1a, A.2-4, A.2-5, A.3: - sabbietta 0/6 mm, per copertura tubi (peso specifico medio 1.450 kg/m³)</t>
  </si>
  <si>
    <t>Materiali per la formazione di rilevati provenienti anche da demolizioni, classificati secondo la noma UNI 10006/1963 A.1a, A.2-4, A.2-5, A.3; compresa la cavatura, l'indennità di cava, il carico, il trasporto da qualsiasi distanza e lo scarico nel luogo d'impiego del materiale e tutti gli altri oneri indicati nelle norme tecniche.</t>
  </si>
  <si>
    <t>Mista naturale di sabbia e ghiaia (peso specifico medio 1.800 kg/m³)</t>
  </si>
  <si>
    <t>Sabbione per sottofondo e chiusura massicciata, privo di impurità terrose o argillose</t>
  </si>
  <si>
    <t>AM.01.004.006</t>
  </si>
  <si>
    <t>AM.01.004.008</t>
  </si>
  <si>
    <t>AM.01.004.012</t>
  </si>
  <si>
    <t>AM.01.004.014</t>
  </si>
  <si>
    <t>AM.01.004.015</t>
  </si>
  <si>
    <t>AM.01.004.016</t>
  </si>
  <si>
    <t>AM.01.004.017</t>
  </si>
  <si>
    <t>Cemento bianco, fornito sfuso in silos: - tipo normale 32,5 R</t>
  </si>
  <si>
    <t>Cemento fornito sfuso in silos: - tipo normale 32,5 R</t>
  </si>
  <si>
    <t>Cemento fornito sfuso in silos: - tipo a elevata resistenza 32,5 R</t>
  </si>
  <si>
    <t>Cemento fornito sfuso in silos: - tipo a elevata resistenza 42,5 R</t>
  </si>
  <si>
    <t>Cemento fornito in sacchi da 25 kg: - tipo a elevata resistenza 32,5 R</t>
  </si>
  <si>
    <t>Cemento fornito in sacchi da 25 kg: - tipo a elevata resistenza 42,5 R</t>
  </si>
  <si>
    <t>Cemento bianco, in sacchi da 25 kg: - tipo 32,5</t>
  </si>
  <si>
    <t>Cemento bianco, in sacchi da 25 kg: - tipo 42.5</t>
  </si>
  <si>
    <t>Cemento bianco, in sacchi da 25 kg: - tipo 52.5</t>
  </si>
  <si>
    <t>Calce idrata, in sacchi</t>
  </si>
  <si>
    <t>Calce eminentemente idraulica: - fornita in sacchi da 25 kg</t>
  </si>
  <si>
    <t>Gesso, in sacchi da 50 kg: - comune da muro</t>
  </si>
  <si>
    <t>Gesso, in sacchi da 50 kg: - scagliola</t>
  </si>
  <si>
    <t>AM.01.003.001</t>
  </si>
  <si>
    <t>AM.01.003.002</t>
  </si>
  <si>
    <t>Fluidificante: da 5 kg impermeabilizzante</t>
  </si>
  <si>
    <t>Argilla espansa in granuli: confezionata in sacchi di plastica - granulometria 8 ÷ 20 mm</t>
  </si>
  <si>
    <t>Argilla espansa in granuli: sfusa - granulometria 8 ÷ 20 mm - su autosilos</t>
  </si>
  <si>
    <t>Argilla espansa in granuli: a basso assorbimento di acqua confezionata in sacchi di plastica - granulometria 8 ÷ 20 mm</t>
  </si>
  <si>
    <t>Tondino in acciaio nervato con caratteristiche rispondenti alla norma UNI EN 10080 e prodotto con sistemi di controllo di produzione in stabilimento di cui al D.M. 14/01/2008 del tipo: - B450C</t>
  </si>
  <si>
    <t>Tondino in acciaio nervato con caratteristiche rispondenti alla norma UNI EN 10080 e prodotto con sistemi di controllo di produzione in stabilimento di cui al D.M. 14/01/2008 del tipo: - rete di acciaio elettrosaldata B450A o B450C</t>
  </si>
  <si>
    <t>Tondino in acciaio nervato con caratteristiche rispondenti alla norma UNI EN 10080 e prodotto con sistemi di controllo di produzione in stabilimento di cui al D.M. 14/01/2008 del tipo: - B450A</t>
  </si>
  <si>
    <t>Trefolo da 1/2" di acciaio rivestito per precompressione (peso circa 0,9 kg/ml)</t>
  </si>
  <si>
    <t>Acciai per armature opere in c.a.fondazioni speciali, pali, tiranti, ecc. - anima tubolare tipo Fe 510 per armatura valvolata di micropali</t>
  </si>
  <si>
    <t>Acciai per armature opere in c.a.fondazioni speciali, pali, tiranti, ecc. - valvola di non ritorno per armature di getto valvolate di micropali</t>
  </si>
  <si>
    <t>Mattoni pieni tipo Milano 6 x 11 x 23 cm</t>
  </si>
  <si>
    <t>Mattoni forati: - mattoni forati quattro fori 8 x 12 x 24 cm</t>
  </si>
  <si>
    <t>Mattoni forati: - mattoni forati tre fori 4.5 x 15 x 30 cm</t>
  </si>
  <si>
    <t>Mattoni forati: - foratoni da riempimento 24 x 24 x 12</t>
  </si>
  <si>
    <t>Mattoni forati: - mattoni multifori doppio UNI 24 x 12 x 12 cm</t>
  </si>
  <si>
    <t>Blocchi portanti tipo "svizzero": - 10 x 13 x 25 cm</t>
  </si>
  <si>
    <t>Blocchi portanti tipo "svizzero": - 18 x 13 x 25 cm</t>
  </si>
  <si>
    <t>Blocchi portanti tipo "svizzero": - 30 x 13 x 25 cm</t>
  </si>
  <si>
    <t>Blocchi termolaterizio, foratura massima 45%: - blocchi con incastro, da 25 x 30 x 19 cm</t>
  </si>
  <si>
    <t>Blocchi termolaterizio, foratura massima 45%: - blocchi con incastro, da 30 x 25 x 19 cm</t>
  </si>
  <si>
    <t>Blocchi termolaterizio, foratura massima 45%: - blocco semplice 13 x 30 x 19 cm</t>
  </si>
  <si>
    <t>Blocchi termolaterizio, foratura massima 45%: - blocco semplice 8 x 45 x 24,5 cm</t>
  </si>
  <si>
    <t>ELEMENTI IN LATERIZIO</t>
  </si>
  <si>
    <t>BLOCCHI IN CALCESTRUZZO</t>
  </si>
  <si>
    <t>Blocchi cavi in conglomerato di cemento vibrocompresso con inerti normali, per divisori interni, a superficie piana da intonacare, colore grigio, da 40 x 20 cm: - spessore 8 cm</t>
  </si>
  <si>
    <t>Blocchi cavi in conglomerato di cemento vibrocompresso con inerti normali, per divisori interni, a superficie piana da intonacare, colore grigio, da 40 x 20 cm: - spessore 12 cm</t>
  </si>
  <si>
    <t>Blocchi cavi in conglomerato di cemento vibrocompresso con inerti normali, per divisori interni, a superficie piana da intonacare, colore grigio, da 40 x 20 cm: - spessore 15 cm</t>
  </si>
  <si>
    <t>Blocchi cavi in conglomerato di cemento vibrocompresso con inerti normali, per divisori interni, a superficie piana da intonacare, colore grigio, da 40 x 20 cm: - spessore 20 cm</t>
  </si>
  <si>
    <t>Blocchi cavi in conglomerato di cemento vibrocompresso, inerti normali, per divisori interni a superficie facciavista, colore grigio, da 50 x 20 cm: - spessore 7,5 cm - REI 60</t>
  </si>
  <si>
    <t>Blocchi cavi in conglomerato di cemento vibrocompresso, inerti normali, per divisori interni a superficie facciavista, colore grigio, da 50 x 20 cm: - spessore 12 cm - REI 90</t>
  </si>
  <si>
    <t>Blocchi cavi in conglomerato di cemento vibrocompresso, inerti normali, per divisori interni a superficie facciavista, colore grigio, da 50 x 20 cm: - spessore 15 cm - REI 90</t>
  </si>
  <si>
    <t>Blocchi cavi in conglomerato di cemento vibrocompresso, inerti normali, per divisori interni a superficie facciavista, colore grigio, da 50 x 20 cm: - spessore 20 cm - REI 120</t>
  </si>
  <si>
    <t>Fornitura di calcestruzzo durevole in accordo alla UNI EN 206-1 e UNI 11104 per impieghi strutturali, per classe d'esposizione XC (corrosione delle armature promossa dalla carbonatazione del calcestruzzo) e classe di consistenza fluida S4 a bocca di betoniera, confezionato con aggregati con diametro massimo fino a 32 mm, marcati CE e conformi alle Norme UNI EN 12620 e EN 13055 - 1 e con classe di resistenza caratteristica minima a 28 giorni di maturazione di: sovrapprezzo per utilizzo di calcestruzzo con classe di consistenza fluida S5 a bocca di betoniera</t>
  </si>
  <si>
    <t>cad/giorno</t>
  </si>
  <si>
    <t>Nolo di macchina vibrofinitrice, funzionante, con personale di guida</t>
  </si>
  <si>
    <t>Nolo di fresa stradale, dotata di nastro per carico meccanico dei materiali di risulta (esclusa l'acqua di lavorazione), ed escluso l'autocarro al seguito. Funzionante, compreso carburante, lubrificante, ecc. e personale di guida. per una larghezza di fresatura di m 1 e per una profondit di fresatura fino a cm. 30</t>
  </si>
  <si>
    <t>Nolo di fresa stradale, dotata di nastro per carico meccanico dei materiali di risulta (esclusa l'acqua di lavorazione), ed escluso l'autocarro al seguito. Funzionante, compreso carburante, lubrificante, ecc. e personale di guida. per una larghezza di fresatura di m 2 e per una profondit di fresatura fino a cm. 30</t>
  </si>
  <si>
    <t>Nolo di autospazzatrice da 6/8 mc. Funzionante, compreso carburante, lubrificante, ecc.e personale di guida. Escluso trasporto e smaltimento materiale aspirato</t>
  </si>
  <si>
    <t>Nolo di macchina tagliasfalto. Funzionante, compreso carburante, lubrificante, ecc. e personale di guida. Equipaggiato con disco o scalpello: profondit fino a cm 8</t>
  </si>
  <si>
    <t>Nolo di macchina tagliasfalto. Funzionante, compreso carburante, lubrificante, ecc. e personale di guida. Equipaggiato con disco o scalpello: profondit superiore a cm 8</t>
  </si>
  <si>
    <t>Nolo di carrello per trasporto macchine operatrici</t>
  </si>
  <si>
    <t>Nolo di autobotte da 8 mc per trasporto acqua di rifornimento alla fresa. Funzionante, compreso carburante, lubrificante, ecc. e personale di guida</t>
  </si>
  <si>
    <t>Nolo di rullo compressore funzionante, con personale di guida continuativamente alla manovra: da 1 a 5 t o vibrante di pari effetto</t>
  </si>
  <si>
    <t>Nolo di rullo compressore funzionante, con personale di guida continuativamente alla manovra: da 6 a 11 t o vibrante di pari effetto</t>
  </si>
  <si>
    <t>Nolo di rullo compressore funzionante, con personale di guida continuativamente alla manovra: da 12 a 15 t o vibrante di pari effetto</t>
  </si>
  <si>
    <t>Nolo di motolivellatrice (motorgrader), funzionante, compreso carburante e personale di guida: fino a 70 HP</t>
  </si>
  <si>
    <t>Nolo di motolivellatrice (motorgrader), funzionante, compreso carburante e personale di guida: oltre 70 HP</t>
  </si>
  <si>
    <t>Nolo giornaliero di dispositivi necessari per la delimitazione e la segnalazione dei cantieri in caso di fermo cantiere: cartello stradale</t>
  </si>
  <si>
    <t>Nolo giornaliero di dispositivi necessari per la delimitazione e la segnalazione dei cantieri in caso di fermo cantiere: transenna</t>
  </si>
  <si>
    <t>Nolo giornaliero di dispositivi necessari per la delimitazione e la segnalazione dei cantieri in caso di fermo cantiere: faro diam. 30 cm</t>
  </si>
  <si>
    <t>Nolo giornaliero di dispositivi necessari per la delimitazione e la segnalazione dei cantieri in caso di fermo cantiere: sequenziale</t>
  </si>
  <si>
    <t>Nolo giornaliero di dispositivi necessari per la delimitazione e la segnalazione dei cantieri in caso di fermo cantiere: new jersey bianchi e rossi in pvc</t>
  </si>
  <si>
    <t>Nolo giornaliero di dispositivi necessari per la delimitazione e la segnalazione dei cantieri in caso di fermo cantiere: new jersey in calcestruzzo</t>
  </si>
  <si>
    <t>Nolo giornaliero di dispositivi necessari per la delimitazione e la segnalazione dei cantieri in caso di fermo cantiere: pannello recinzione prefabbricato</t>
  </si>
  <si>
    <t>Nolo giornaliero di dispositivi necessari per la delimitazione e la segnalazione dei cantieri in caso di fermo cantiere: cavalletto metallico</t>
  </si>
  <si>
    <t>Segnaletica luminosa, compresa consegna, manutenzione, ritiro e piantana appesantita: lampeggiante alta luminosità con parabola retroriflettente</t>
  </si>
  <si>
    <t>Nolo di passerella carrabile metallica per passaggio di veicoli, per il superamento di scavi o spazi posti sul vuoto, fornita e posta in opera. Sono compresi: il montaggio e lo smontaggio anche ripetuti durante la fase di lavoro; il documento che indica le caratteristiche tecniche, con particolare riferimento al carico che può transitare in relazione alla luce da superare e le istruzioni per l'uso e la manutenzione; l'accatastamento e l'allontanamento a fine opera e quanto altro necessario per l'utilizzo temporaneo della passerella carrabile. Costo di utilizzo mensile, misurato a metro quadrato posto in opera, per ampiezze da superare non superiori a 3,00 m.</t>
  </si>
  <si>
    <t>Robot miniescavatore idoneo allo scavo in ambiente confinato, comandato a distanza con idonea centralina oliodinamica; utilizzato in combinata all’ "escavatore a risucchio" quando gli spazi d’intervento sono ristretti.</t>
  </si>
  <si>
    <t xml:space="preserve">Allestimento e successivo sgombero del cantiere, compresa la delimitazione delle aree di intervento, il servizio di vigilanza delle attrezzature "suction-excavator" per tutta la durata dei lavori. Costo valutato per ogni viaggio andata/ritorno
</t>
  </si>
  <si>
    <t>a corpo</t>
  </si>
  <si>
    <t xml:space="preserve">Automezzo aspirante "escavatore a risucchio" ad alta capacità di aspirazione (depressione fino a 0,4 bar, bocca di aspirazione pari a 250 mm, lunghezza tubazioni fino a 30 m, idoneo sistema di filtrazione e insonorizzazione, cassone interno ribaltabile con capacità max. 8 m3), dotato di sistema elettronico di messa a terra cariche elettrostatiche, sistema elettronico per il rilevamento in continuo della concentrazione di gas, compreso l'operatore, le relative attrezzature necessarie (tubazioni flessibili, derivazioni, ecc.) per l'estrazione di materie solide e semisolide da condotte fognarie, pozzi, sifoni fognari, il consumo di carburante e lubrificante necessario al trasporto, gli oneri relativi alla sicurezza stradale, l'aspirazione ed il deposito in appositi contenitori scarrabili, trasporto dei materiali estratti presso una PP.DD. autorizzata. Costo per effettivo tempo di impiego.
</t>
  </si>
  <si>
    <t>Rimozione di rivestimenti esterni di facciata compreso abbassamento al piano di carico, escluso opere provvisionali, carico e trasporto alle discariche: in klinker e ceramica</t>
  </si>
  <si>
    <t>Rimozione di rivestimenti esterni di facciata compreso abbassamento al piano di carico, escluso opere provvisionali, carico e trasporto alle discariche: in lastre di marmo e granito</t>
  </si>
  <si>
    <t>Rimozione rivestimenti interni compresa malta di ancoraggio abbassamento al piano di carico, escluso carico e trasporto alle discariche: in ceramica</t>
  </si>
  <si>
    <t>Rimozione rivestimenti interni compresa malta di ancoraggio abbassamento al piano di carico, escluso carico e trasporto alle discariche: in marmo</t>
  </si>
  <si>
    <t>Rimozione pavimenti interni compreso abbassamento al piano di carico, escluso il sottofondo, il carico e il trasporto alle discariche: in marmo, marmette e legno</t>
  </si>
  <si>
    <t>Rimozione pavimenti interni compreso abbassamento al piano di carico, escluso il sottofondo, il carico e il trasporto alle discariche: in ceramica</t>
  </si>
  <si>
    <t>Rimozione pavimenti interni compreso abbassamento al piano di carico, escluso il sottofondo, il carico e il trasporto alle discariche: in vinilico e gomma</t>
  </si>
  <si>
    <t>Rimozione pavimenti interni compreso abbassamento al piano di carico, escluso il sottofondo, il carico e il trasporto alle discariche: in moquette incollata</t>
  </si>
  <si>
    <t>Rimozione di pavimentazione esterna a protezione manto impermeabile compreso abbassamento al piano di carico, escluso il sottofondo, il carico e trasporto alle discariche: in ceramica, marmette</t>
  </si>
  <si>
    <t>Rimozione di pavimentazione esterna a protezione manto impermeabile compreso abbassamento al piano di carico, escluso il sottofondo, il carico e trasporto alle discariche: in quadrotti di cemento</t>
  </si>
  <si>
    <t>Disfacimento di manto impermeabile costituito da membrane bituminose, fogli sintetici, sia ad uno strato che a più strati alternati, su superfici orizzontali, verticali o comunque inclinate. Compresa la movimentazione con qualsiasi mezzo nell'ambito del cantiere; il carico e trasporto agli impianti di stoccaggio, di recupero o a discarica. Esclusi gli oneri di smaltimento. Per manti costituiti da: - membrane bituminose, fogli sintetici, sia ad uno strato che a più strati alternati.</t>
  </si>
  <si>
    <t>Disfacimento di manto impermeabile costituito da membrane bituminose, fogli sintetici, sia ad uno strato che a più strati alternati, su superfici orizzontali, verticali o comunque inclinate. Compresa la movimentazione con qualsiasi mezzo nell'ambito del cantiere; il carico e trasporto agli impianti di stoccaggio, di recupero o a discarica. Esclusi gli oneri di smaltimento. Per manti costituiti da: - asfalto colato o resina</t>
  </si>
  <si>
    <t>Rimozione di strati isolanti di qualunque natura, forma e dimensione, sia a parete che a pavimento. Compreso l'abbassamento e l'accatastamento delle macerie nell'ambito del cantiere; il carico e trasporto agli impianti di stoccaggio, di recupero o a discarica. Esclusi gli oneri di smaltimento.</t>
  </si>
  <si>
    <t>Rimozione di strato di ghiaia o ghiaietto di zavorramento di manti sintetici. Compreso l'accumulo, la movimentazione con qualsiasi mezzo nell'ambito del cantiere; il carico e trasporto agli impianti di stoccaggio, di recupero o a discarica.</t>
  </si>
  <si>
    <t>Rimozione sottofondi di pavimenti in calcestruzzo, compreso abbassamento al piano di carico, escluso carico e trasporto alle discariche: fino a spessore cm 4</t>
  </si>
  <si>
    <t>Rimozione sottofondi di pavimenti in calcestruzzo, compreso abbassamento al piano di carico, escluso carico e trasporto alle discariche: oltre spessore cm 4 per ogni cm di spessore in più</t>
  </si>
  <si>
    <t>Rimozione di copertura di amianto-cemento eseguita in conformità al DM del 06.09.94 e successivi, con le seguenti procedure: trattamento preliminare su entrambe le superfici delle lastre con soluzioni incapsulanti di tipo D (in conformità al DM 20 agosto 1999) utilizzando tecniche airless per fissaggio provvisorio delle fibre di amianto; smontaggio delle lastre in amianto-cemento utilizzando appropriate tecniche che impediscano la rottura o la fessurazione degli elementi; imballo in quota, ove possibile, delle lastre rimosse in pacchi costituiti da doppio strato di polietilene, etichettati secondo le norme che regolano il trattamento e lo smaltimento dei rifiuti contenenti amianto; calo in basso con adeguati mezzi di sollevamento, carico e trasporto a discarica autorizzata per lo smaltimento; esclusi gli oneri di smaltimento, le opere provvisionali ed ogni costo relativo alle misure di igiene e di sicurezza del lavoro: lastre con struttura sottostante continua: superfici fino a 300 mq</t>
  </si>
  <si>
    <t>Rimozione di copertura di amianto-cemento eseguita in conformità al DM del 06.09.94 e successivi, con le seguenti procedure: trattamento preliminare su entrambe le superfici delle lastre con soluzioni incapsulanti di tipo D (in conformità al DM 20 agosto 1999) utilizzando tecniche airless per fissaggio provvisorio delle fibre di amianto; smontaggio delle lastre in amianto-cemento utilizzando appropriate tecniche che impediscano la rottura o la fessurazione degli elementi; imballo in quota, ove possibile, delle lastre rimosse in pacchi costituiti da doppio strato di polietilene, etichettati secondo le norme che regolano il trattamento e lo smaltimento dei rifiuti contenenti amianto; calo in basso con adeguati mezzi di sollevamento, carico e trasporto a discarica autorizzata per lo smaltimento; esclusi gli oneri di smaltimento, le opere provvisionali ed ogni costo relativo alle misure di igiene e di sicurezza del lavoro: lastre con struttura sottostante continua: superfici oltre 1000 mq</t>
  </si>
  <si>
    <t>Rimozione di copertura di amianto-cemento eseguita in conformità al DM del 06.09.94 e successivi, con le seguenti procedure: trattamento preliminare su entrambe le superfici delle lastre con soluzioni incapsulanti di tipo D (in conformità al DM 20 agosto 1999) utilizzando tecniche airless per fissaggio provvisorio delle fibre di amianto; smontaggio delle lastre in amianto-cemento utilizzando appropriate tecniche che impediscano la rottura o la fessurazione degli elementi; imballo in quota, ove possibile, delle lastre rimosse in pacchi costituiti da doppio strato di polietilene, etichettati secondo le norme che regolano il trattamento e lo smaltimento dei rifiuti contenenti amianto; calo in basso con adeguati mezzi di sollevamento, carico e trasporto a discarica autorizzata per lo smaltimento; esclusi gli oneri di smaltimento, le opere provvisionali ed ogni costo relativo alle misure di igiene e di sicurezza del lavoro: lastre con struttura sottostante discontinua: superfici fino a 300 mq</t>
  </si>
  <si>
    <t>Rimozione di copertura di amianto-cemento eseguita in conformità al DM del 06.09.94 e successivi, con le seguenti procedure: trattamento preliminare su entrambe le superfici delle lastre con soluzioni incapsulanti di tipo D (in conformità al DM 20 agosto 1999) utilizzando tecniche airless per fissaggio provvisorio delle fibre di amianto; smontaggio delle lastre in amianto-cemento utilizzando appropriate tecniche che impediscano la rottura o la fessurazione degli elementi; imballo in quota, ove possibile, delle lastre rimosse in pacchi costituiti da doppio strato di polietilene, etichettati secondo le norme che regolano il trattamento e lo smaltimento dei rifiuti contenenti amianto; calo in basso con adeguati mezzi di sollevamento, carico e trasporto a discarica autorizzata per lo smaltimento; esclusi gli oneri di smaltimento, le opere provvisionali ed ogni costo relativo alle misure di igiene e di sicurezza del lavoro: lastre con struttura sottostante discontinua: superfici oltre 1000 mq</t>
  </si>
  <si>
    <t>Scrostamento di intonaco interno od esterno, di qualsiasi tipo, sia rustico che civile. Compresi i piani di lavoro, l'umidificazione, la scrostatura fino al vivo della muratura; la spazzolatura finale, il lavaggio e la pulizia della superficie scrostata; la movimentazione delle macerie nell'ambito del cantiere; il carico e trasporto agli impianti di stoccaggio, di recupero o a discarica. Esclusi gli oneri di smaltimento - in buono stato di conservazione.</t>
  </si>
  <si>
    <t>Scrostamento di intonaco interno od esterno, di qualsiasi tipo, sia rustico che civile. Compresi i piani di lavoro, l'umidificazione, la scrostatura fino al vivo della muratura; la spazzolatura finale, il lavaggio e la pulizia della superficie scrostata; la movimentazione delle macerie nell'ambito del cantiere; il carico e trasporto agli impianti di stoccaggio, di recupero o a discarica. Esclusi gli oneri di smaltimento - in cattivo stato di conservazione</t>
  </si>
  <si>
    <t>Picozzatura di intonaco in buono stato per rendere la superficie scabra ed idonea a ricevere successivi rivestimenti. Compresi: piani di lavoro, spolveratura, pulizia ed allontanamento dei detriti</t>
  </si>
  <si>
    <t>Rimozione di lattoneria, inclusi accessori di fissaggio, con abbassamento, carico e trasporto rottami ad impianti di stoccaggio, di recupero o a discarica. Compresi i piani di lavoro, esclusi i ponteggi esterni: - canali di gronda, converse, scossaline, cappellotti, pezzi speciali.</t>
  </si>
  <si>
    <t>Rimozione di lattoneria, inclusi accessori di fissaggio, con abbassamento, carico e trasporto rottami ad impianti di stoccaggio, di recupero o a discarica. Compresi i piani di lavoro, esclusi i ponteggi esterni: - pluviali e pezzi speciali.</t>
  </si>
  <si>
    <t>Rimozione di lattoneria, inclusi accessori di fissaggio, con abbassamento, carico e trasporto rottami ad impianti di stoccaggio, di recupero o a discarica. Compresi i piani di lavoro, esclusi i ponteggi esterni: - bocchettoni in piombo immurati</t>
  </si>
  <si>
    <t>Rimozione serramenti in legno o ferro, compreso abbassamento al piano di carico, escluso opere provvisionali e trasporto alle discariche: con recupero e trasporto a deposito nell'ambito del cantiere</t>
  </si>
  <si>
    <t>Rimozione serramenti in legno o ferro, compreso abbassamento al piano di carico, escluso opere provvisionali e trasporto alle discariche: senza recupero</t>
  </si>
  <si>
    <t>Rimozione di cancelli, cancellate di qualunque forma e dimensione: - con recupero mediante accurato smontaggio e deposito nell'ambito del cantiere o trasporto a deposito</t>
  </si>
  <si>
    <t>Rimozione di cancelli, cancellate di qualunque forma e dimensione: - con carico e trasporto ad impianti di stoccaggio, di recupero o a discarica.</t>
  </si>
  <si>
    <t>Rimozione di parapetti in ferro, di qualunque natura, forma e dimensione: - con recupero mediante accurato smontaggio e deposito nell'ambito del cantiere o trasporto a deposito</t>
  </si>
  <si>
    <t>Rimozione di parapetti in ferro, di qualunque natura, forma e dimensione: - con carico e trasporto ad impianti di stoccaggio, di recupero o a discarica.</t>
  </si>
  <si>
    <t>RImozione di recinzione in rete metallica, inclusi pali e saette, con carico e trasporto ad impianti di stoccaggio, di recupero o a discarica.</t>
  </si>
  <si>
    <t>Rimozione di apparecchi igienico-sanitari, incluso lo smontaggio delle apparecchiature, rubinetterie e degli accessori. Compreso l'abbassamento, il carico e trasporto ad impianti di stoccaggio, di recupero o a discarica. Esclusi gli oneri di smaltimento.</t>
  </si>
  <si>
    <t>Rimozione delle linee di alimentazione degli apparecchi igienico- sanitari fino alle valvole di intercettazione e delle relative tubazioni di scarico fino alla colonna principale, da murature che non vengono demolite. Comprese le opere di demolizione a parete e a pavimento, i tagli, le intercettazioni, le opere provvisionali di sostegno e protezione, l'abbassamento, il carico e il trasporto delle macerie ad impianti di stoccaggio, di recupero o a discarica. Esclusi gli oneri di smaltimento: - linee acqua calda e fredda.</t>
  </si>
  <si>
    <t>Rimozione delle linee di alimentazione degli apparecchi igienico- sanitari fino alle valvole di intercettazione e delle relative tubazioni di scarico fino alla colonna principale, da murature che non vengono demolite. Comprese le opere di demolizione a parete e a pavimento, i tagli, le intercettazioni, le opere provvisionali di sostegno e protezione, l'abbassamento, il carico e il trasporto delle macerie ad impianti di stoccaggio, di recupero o a discarica. Esclusi gli oneri di smaltimento: - linea acqua fredda.</t>
  </si>
  <si>
    <t>Rimozione apparecchi di riscaldamento, di qualunque tipo e dimensione - con recupero e deposito nell'ambito del cantiere</t>
  </si>
  <si>
    <t>Rimozione apparecchi di riscaldamento, di qualunque tipo e dimensione - con abbassamento, carico e trasporto a impianti di stoccaggio, di recupero o a discarica</t>
  </si>
  <si>
    <t>Rimozione di telaio o cassetta antincendio. Compreso l'abbassamento, il carico e trasporto ad impianti di stoccaggio, di recupero o a discarica. Esclusi gli oneri di smaltimento.</t>
  </si>
  <si>
    <t>Rimozione tubi in ferro per condotte, di qualsiasi tipo, interrate, immurate, appese, inclusi gli accessori di fissaggio, le curve, qualsiasi tipo di pezzo speciale, derivazione ecc., l'apertura di tracce, la demolizione dei rinfianchi. Compresi i tagli, le intercettazioni dei fluidi, il carico e trasporto delle macerie ad impianti di stoccaggio, di recupero o a discarica autorizzata. Sono esclusi gli scavi e gli oneri di smaltimento. - fino a 2", a vista</t>
  </si>
  <si>
    <t>Rimozione tubi in ferro per condotte, di qualsiasi tipo, interrate, immurate, appese, inclusi gli accessori di fissaggio, le curve, qualsiasi tipo di pezzo speciale, derivazione ecc., l'apertura di tracce, la demolizione dei rinfianchi. Compresi i tagli, le intercettazioni dei fluidi, il carico e trasporto delle macerie ad impianti di stoccaggio, di recupero o a discarica autorizzata. Sono esclusi gli scavi e gli oneri di smaltimento. - fino a 2", sotto traccia o interrate, compresa apertura tracce e demolizione eventuale rinfianco, escluso scavo</t>
  </si>
  <si>
    <t>Rimozione tubi in ferro per condotte, di qualsiasi tipo, interrate, immurate, appese, inclusi gli accessori di fissaggio, le curve, qualsiasi tipo di pezzo speciale, derivazione ecc., l'apertura di tracce, la demolizione dei rinfianchi. Compresi i tagli, le intercettazioni dei fluidi, il carico e trasporto delle macerie ad impianti di stoccaggio, di recupero o a discarica autorizzata. Sono esclusi gli scavi e gli oneri di smaltimento. - superiore a 2", a vista</t>
  </si>
  <si>
    <t>Rimozione tubi in ferro per condotte, di qualsiasi tipo, interrate, immurate, appese, inclusi gli accessori di fissaggio, le curve, qualsiasi tipo di pezzo speciale, derivazione ecc., l'apertura di tracce, la demolizione dei rinfianchi. Compresi i tagli, le intercettazioni dei fluidi, il carico e trasporto delle macerie ad impianti di stoccaggio, di recupero o a discarica autorizzata. Sono esclusi gli scavi e gli oneri di smaltimento. - superiore a 2", sotto traccia o interrate, compresa apertura tracce e demolizione eventuale rinfianco, escluso scavo</t>
  </si>
  <si>
    <t>Rimozione di tubi in cemento o gres, interrati, immurati, appesi, incluso la demolizione dei rinfianchi, l'apertura di tracce, lo smontaggio degli accessori di fissaggio. Compresi il carico e trasporto delle macerie ad impianti di stoccaggio, di recupero o a discarica. Esclusi scavi ed oneri di smaltimento: - del diametro interno fino a 30 cm</t>
  </si>
  <si>
    <t>Rimozione di tubi in cemento o gres, interrati, immurati, appesi, incluso la demolizione dei rinfianchi, l'apertura di tracce, lo smontaggio degli accessori di fissaggio. Compresi il carico e trasporto delle macerie ad impianti di stoccaggio, di recupero o a discarica. Esclusi scavi ed oneri di smaltimento: - del diametro oltre 30 cm e fino a 60 cm</t>
  </si>
  <si>
    <t>Rimozione tubi in PVC o altro materiale plastico, fibrocemento, ghisa ecc., di qualsiasi dimensione, di condotte interrate, immurate, appese, incluso demolizione del rinfianco, apertura tracce, smontaggio accessori di fissaggio. Compresa movimentazione, carico e trasporto ad impianti di stoccaggio, di recupero o a discarica. Esclusi scavi e oneri di smaltimento - diametro fino a 200 mm, a vista</t>
  </si>
  <si>
    <t>Rimozione tubi in PVC o altro materiale plastico, fibrocemento, ghisa ecc., di qualsiasi dimensione, di condotte interrate, immurate, appese, incluso demolizione del rinfianco, apertura tracce, smontaggio accessori di fissaggio. Compresa movimentazione, carico e trasporto ad impianti di stoccaggio, di recupero o a discarica. Esclusi scavi e oneri di smaltimento - diametro fino a 200 mm, sotto traccia o interrate, compresa aperture tracce e demolizione rinfianchi, esclusi scavi</t>
  </si>
  <si>
    <t>Rimozione tubi in PVC o altro materiale plastico, fibrocemento, ghisa ecc., di qualsiasi dimensione, di condotte interrate, immurate, appese, incluso demolizione del rinfianco, apertura tracce, smontaggio accessori di fissaggio. Compresa movimentazione, carico e trasporto ad impianti di stoccaggio, di recupero o a discarica. Esclusi scavi e oneri di smaltimento - diametro superiore a 205 mm, a vista</t>
  </si>
  <si>
    <t>Rimozione tubi in PVC o altro materiale plastico, fibrocemento, ghisa ecc., di qualsiasi dimensione, di condotte interrate, immurate, appese, incluso demolizione del rinfianco, apertura tracce, smontaggio accessori di fissaggio. Compresa movimentazione, carico e trasporto ad impianti di stoccaggio, di recupero o a discarica. Esclusi scavi e oneri di smaltimento - diametro superiore a 200 mm, sotto traccia o interrate, compresa aperture tracce e demolizione rinfianchi, esclusi scavi</t>
  </si>
  <si>
    <t>Rimozione di canale portacavi in lamiera, con coperchio e pezzi speciali, incluso l'onere per l'avvicinamento al luogo di deposito provvisorio nell'ambito del cantiere, escluso l'onere di carico, trasporto e scarico a discarica autorizzata: spessore lamiera 8/10 mm</t>
  </si>
  <si>
    <t>Rimozione di canale portacavi in lamiera, con coperchio e pezzi speciali, incluso l'onere per l'avvicinamento al luogo di deposito provvisorio nell'ambito del cantiere, escluso l'onere di carico, trasporto e scarico a discarica autorizzata: spessore lamiera 10/10 mm</t>
  </si>
  <si>
    <t>Rimozione di canale portacavi in lamiera, con coperchio e pezzi speciali, incluso l'onere per l'avvicinamento al luogo di deposito provvisorio nell'ambito del cantiere, escluso l'onere di carico, trasporto e scarico a discarica autorizzata: spessore lamiera 12/10 mm</t>
  </si>
  <si>
    <t>Rimozione di canale portacavi in lamiera, con coperchio e pezzi speciali, incluso l'onere per l'avvicinamento al luogo di deposito provvisorio nell'ambito del cantiere, escluso l'onere di carico, trasporto e scarico a discarica autorizzata: spessore lamiera 15/10 mm</t>
  </si>
  <si>
    <t>Rimozione di cavo flessibile unipolare con conduttore in rame, incluso l'onere per l'avvicinamento al luogo di deposito provvisorio nell'ambito del cantiere, escluso l'onere di carico, trasporto e scarico a discarica autorizzata: sezione fino a 16 mmq</t>
  </si>
  <si>
    <t>Rimozione di cavo flessibile unipolare con conduttore in rame, incluso l'onere per l'avvicinamento al luogo di deposito provvisorio nell'ambito del cantiere, escluso l'onere di carico, trasporto e scarico a discarica autorizzata: sezione 16 ÷ 50 mmq</t>
  </si>
  <si>
    <t>Rimozione di cavo flessibile unipolare con conduttore in rame, incluso l'onere per l'avvicinamento al luogo di deposito provvisorio nell'ambito del cantiere, escluso l'onere di carico, trasporto e scarico a discarica autorizzata: sezione 50  ÷ 95 mmq</t>
  </si>
  <si>
    <t>Rimozione di cavo flessibile unipolare con conduttore in rame, incluso l'onere per l'avvicinamento al luogo di deposito provvisorio nell'ambito del cantiere, escluso l'onere di carico, trasporto e scarico a discarica autorizzata: sezione oltre 95 mmq</t>
  </si>
  <si>
    <t>Rimozione di cavo flessibile multipolare con conduttori in rame, incluso l'onere per l'avvicinamento al luogo di deposito provvisorio nell'ambito del cantiere, escluso l'onere di carico, trasporto e scarico a discarica autorizzata: sezione fino a 6 mmq</t>
  </si>
  <si>
    <t>Rimozione di cavo flessibile multipolare con conduttori in rame, incluso l'onere per l'avvicinamento al luogo di deposito provvisorio nell'ambito del cantiere, escluso l'onere di carico, trasporto e scarico a discarica autorizzata: sezione 6  ÷  16 mmq</t>
  </si>
  <si>
    <t>Rimozione di cavo flessibile multipolare con conduttori in rame, incluso l'onere per l'avvicinamento al luogo di deposito provvisorio nell'ambito del cantiere, escluso l'onere di carico, trasporto e scarico a discarica autorizzata: sezione 16  ÷ 35 mmq</t>
  </si>
  <si>
    <t>Rimozione di cavo flessibile multipolare con conduttori in rame, incluso l'onere per l'avvicinamento al luogo di deposito provvisorio nell'ambito del cantiere, escluso l'onere di carico, trasporto e scarico a discarica autorizzata: sezione oltre 35 mmq</t>
  </si>
  <si>
    <t>Rimozione di plafoniera per lampade ad incandescenza, con copertura in vetro o policarbonato, inclusi gli oneri della rimozione dei sostegni a muro o a soffitto e l'avvicinamento al luogo di deposito nell'ambito del cantiere, escluso l'onere di carico, trasporto e scarico a discarica autorizzata</t>
  </si>
  <si>
    <t>Rimozione di plafoniera per lampade fluorescenti, inclusi gli oneri della rimozione dei sostegni a muro o a soffitto e l'avvicinamento al luogo di deposito provvisorio nell'ambito del cantiere, escluso l'onere di carico, trasporto e scarico a discarica autorizzata: 1 x 18 W</t>
  </si>
  <si>
    <t>Rimozione di plafoniera per lampade fluorescenti, inclusi gli oneri della rimozione dei sostegni a muro o a soffitto e l'avvicinamento al luogo di deposito provvisorio nell'ambito del cantiere, escluso l'onere di carico, trasporto e scarico a discarica autorizzata: 2 x 18 W</t>
  </si>
  <si>
    <t>Rimozione di plafoniera per lampade fluorescenti, inclusi gli oneri della rimozione dei sostegni a muro o a soffitto e l'avvicinamento al luogo di deposito provvisorio nell'ambito del cantiere, escluso l'onere di carico, trasporto e scarico a discarica autorizzata: 4 x 18 W</t>
  </si>
  <si>
    <t>Rimozione di plafoniera per lampade fluorescenti, inclusi gli oneri della rimozione dei sostegni a muro o a soffitto e l'avvicinamento al luogo di deposito provvisorio nell'ambito del cantiere, escluso l'onere di carico, trasporto e scarico a discarica autorizzata: 1 x 36 W</t>
  </si>
  <si>
    <t>Rimozione di plafoniera per lampade fluorescenti, inclusi gli oneri della rimozione dei sostegni a muro o a soffitto e l'avvicinamento al luogo di deposito provvisorio nell'ambito del cantiere, escluso l'onere di carico, trasporto e scarico a discarica autorizzata: 2 x 36 W</t>
  </si>
  <si>
    <t>Rimozione di plafoniera per lampade fluorescenti, inclusi gli oneri della rimozione dei sostegni a muro o a soffitto e l'avvicinamento al luogo di deposito provvisorio nell'ambito del cantiere, escluso l'onere di carico, trasporto e scarico a discarica autorizzata: 1 x 58 W</t>
  </si>
  <si>
    <t>Rimozione di plafoniera per lampade fluorescenti, inclusi gli oneri della rimozione dei sostegni a muro o a soffitto e l'avvicinamento al luogo di deposito provvisorio nell'ambito del cantiere, escluso l'onere di carico, trasporto e scarico a discarica autorizzata: 2 x 58 W</t>
  </si>
  <si>
    <t>Abbassamento delle falde d'acqua con il sistema Wellpoint, dato in opera completo di collettore di aspirazione, punte filtranti e tubazione di scarico, elettropompa o motopompa di potenza adeguata, compreso gli oneri per l'infissione delle punte filtranti sino alla profondità richiesta per la nuova quota della falda, gli eventuali canali di scolo delle acque asportate, compreso inoltre motopompa di emergenza con quadro di intervento automatico e l'assistenza giornaliera per il controllo dell'impianto. Valutato a metro lineare di collettore per giorno di esercizio,</t>
  </si>
  <si>
    <t xml:space="preserve">Ossidi di ferro in polvere per la pigmentazione del calcestruzzo - colore giallo (la quantità di materiale è calcolata sul peso del cemento e quindi dal colore delle sabbie fini, dal colore del cemento e dal rapporto acqua/cemento)
</t>
  </si>
  <si>
    <t xml:space="preserve">Ossidi di ferro in polvere per la pigmentazione del calcestruzzo - colore rosso (la quantità di materiale è calcolata sul peso del cemento e quindi dal colore delle sabbie fini, dal colore del cemento e dal rapporto acqua/cemento)
</t>
  </si>
  <si>
    <t xml:space="preserve">Ossidi di ferro in polvere per la pigmentazione del calcestruzzo - colore verde cromo (la quantità di materiale è calcolata sul peso del cemento e quindi dal colore delle sabbie fini, dal colore del cemento e dal rapporto acqua/cemento)
</t>
  </si>
  <si>
    <t>OPERE EDILI - MATERIALI</t>
  </si>
  <si>
    <t>AM.01.006.001</t>
  </si>
  <si>
    <t>Raccordi a saldare in polietilene ad alta densità PE 100 per tubi in polietilene di condotte in pressione: curva a 45° stampata, PN 10: diametro esterno 125 mm</t>
  </si>
  <si>
    <t>Raccordi a saldare in polietilene ad alta densità PE 100 per tubi in polietilene di condotte in pressione: curva a 45° stampata, PN 10: diametro esterno 140 mm</t>
  </si>
  <si>
    <t>Raccordi a saldare in polietilene ad alta densità PE 100 per tubi in polietilene di condotte in pressione: curva a 45° stampata, PN 10: diametro esterno 160 mm</t>
  </si>
  <si>
    <t>Raccordi a saldare in polietilene ad alta densità PE 100 per tubi in polietilene di condotte in pressione: curva a 45° stampata, PN 10: diametro esterno 180 mm</t>
  </si>
  <si>
    <t>Raccordi a saldare in polietilene ad alta densità PE 100 per tubi in polietilene di condotte in pressione: curva a 45° stampata, PN 10: diametro esterno 200 mm</t>
  </si>
  <si>
    <t>Raccordi a saldare in polietilene ad alta densità PE 100 per tubi in polietilene di condotte in pressione: curva a 45° stampata, PN 10: diametro esterno 225 mm</t>
  </si>
  <si>
    <t>Raccordi a saldare in polietilene ad alta densità PE 100 per tubi in polietilene di condotte in pressione: curva a 45° stampata, PN 10: diametro esterno 250 mm</t>
  </si>
  <si>
    <t>Raccordi a saldare in polietilene ad alta densità PE 100 per tubi in polietilene di condotte in pressione: curva a 45° stampata, PN 10: diametro esterno 280 mm</t>
  </si>
  <si>
    <t>Raccordi a saldare in polietilene ad alta densità PE 100 per tubi in polietilene di condotte in pressione: curva a 45° stampata, PN 10: diametro esterno 315 mm</t>
  </si>
  <si>
    <t>Raccordi a saldare in polietilene ad alta densità PE 100 per tubi in polietilene di condotte in pressione: curva a 45° a settori, PN 10: diametro esterno 355 mm</t>
  </si>
  <si>
    <t>Raccordi a saldare in polietilene ad alta densità PE 100 per tubi in polietilene di condotte in pressione: curva a 45° a settori, PN 10: diametro esterno 400 mm</t>
  </si>
  <si>
    <t>Raccordi a saldare in polietilene ad alta densità PE 100 per tubi in polietilene di condotte in pressione: curva a 45° a settori, PN 10: diametro esterno 450 mm</t>
  </si>
  <si>
    <t>Raccordi a saldare in polietilene ad alta densità PE 100 per tubi in polietilene di condotte in pressione: curva a 45° a settori, PN 10: diametro esterno 500 mm</t>
  </si>
  <si>
    <t>Raccordi a saldare in polietilene ad alta densità PE 100 per tubi in polietilene di condotte in pressione: curva a 45° a settori, PN 10: diametro esterno 560 mm</t>
  </si>
  <si>
    <t>Raccordi a saldare in polietilene ad alta densità PE 100 per tubi in polietilene di condotte in pressione: curva a 45° a settori, PN 10: diametro esterno 630 mm</t>
  </si>
  <si>
    <t>Raccordi a saldare in polietilene ad alta densità PE 100 per tubi in polietilene di condotte in pressione: curva a 90° stampata, PN 10: diametro esterno 63 mm</t>
  </si>
  <si>
    <t>Raccordi a saldare in polietilene ad alta densità PE 100 per tubi in polietilene di condotte in pressione: curva a 90° stampata, PN 10: diametro esterno 75 mm</t>
  </si>
  <si>
    <t>Raccordi a saldare in polietilene ad alta densità PE 100 per tubi in polietilene di condotte in pressione: curva a 90° stampata, PN 10: diametro esterno 90 mm</t>
  </si>
  <si>
    <t>Raccordi a saldare in polietilene ad alta densità PE 100 per tubi in polietilene di condotte in pressione: curva a 90° stampata, PN 10: diametro esterno 110 mm</t>
  </si>
  <si>
    <t>Raccordi a saldare in polietilene ad alta densità PE 100 per tubi in polietilene di condotte in pressione: curva a 90° stampata, PN 10: diametro esterno 125 mm</t>
  </si>
  <si>
    <t>Raccordi a saldare in polietilene ad alta densità PE 100 per tubi in polietilene di condotte in pressione: curva a 90° stampata, PN 10: diametro esterno 140 mm</t>
  </si>
  <si>
    <t>Raccordi a saldare in polietilene ad alta densità PE 100 per tubi in polietilene di condotte in pressione: curva a 90° stampata, PN 10: diametro esterno 160 mm</t>
  </si>
  <si>
    <t>Raccordi a saldare in polietilene ad alta densità PE 100 per tubi in polietilene di condotte in pressione: curva a 90° stampata, PN 10: diametro esterno 180 mm</t>
  </si>
  <si>
    <t>Raccordi a saldare in polietilene ad alta densità PE 100 per tubi in polietilene di condotte in pressione: curva a 90° stampata, PN 10: diametro esterno 200 mm</t>
  </si>
  <si>
    <t>Raccordi a saldare in polietilene ad alta densità PE 100 per tubi in polietilene di condotte in pressione: curva a 90° stampata, PN 10: diametro esterno 225 mm</t>
  </si>
  <si>
    <t>Raccordi a saldare in polietilene ad alta densità PE 100 per tubi in polietilene di condotte in pressione: curva a 90° stampata, PN 10: diametro esterno 250 mm</t>
  </si>
  <si>
    <t>Raccordi a saldare in polietilene ad alta densità PE 100 per tubi in polietilene di condotte in pressione: curva a 90° stampata, PN 10: diametro esterno 280 mm</t>
  </si>
  <si>
    <t>Raccordi a saldare in polietilene ad alta densità PE 100 per tubi in polietilene di condotte in pressione: curva a 90° stampata, PN 10: diametro esterno 315 mm</t>
  </si>
  <si>
    <t>Raccordi a saldare in polietilene ad alta densità PE 100 per tubi in polietilene di condotte in pressione: curva a 90° a settori, PN 10: diametro esterno 355 mm</t>
  </si>
  <si>
    <t>Raccordi a saldare in polietilene ad alta densità PE 100 per tubi in polietilene di condotte in pressione: curva a 90° a settori, PN 10: diametro esterno 400 mm</t>
  </si>
  <si>
    <t>Raccordi a saldare in polietilene ad alta densità PE 100 per tubi in polietilene di condotte in pressione: curva a 90° a settori, PN 10: diametro esterno 450 mm</t>
  </si>
  <si>
    <t>Raccordi a saldare in polietilene ad alta densità PE 100 per tubi in polietilene di condotte in pressione: curva a 90° a settori, PN 10: diametro esterno 500 mm</t>
  </si>
  <si>
    <t>Raccordi a saldare in polietilene ad alta densità PE 100 per tubi in polietilene di condotte in pressione: curva a 90° a settori, PN 10: diametro esterno 560 mm</t>
  </si>
  <si>
    <t>Raccordi a saldare in polietilene ad alta densità PE 100 per tubi in polietilene di condotte in pressione: curva a 90° a settori, PN 10: diametro esterno 630 mm</t>
  </si>
  <si>
    <t>Raccordi a saldare in polietilene ad alta densità PE 100 per tubi in polietilene di condotte in pressione: TI a 90° stampato, PN 10: diametro esterno 63 mm</t>
  </si>
  <si>
    <t>Raccordi a saldare in polietilene ad alta densità PE 100 per tubi in polietilene di condotte in pressione: TI a 90° stampato, PN 10: diametro esterno 75 mm</t>
  </si>
  <si>
    <t>Raccordi a saldare in polietilene ad alta densità PE 100 per tubi in polietilene di condotte in pressione: TI a 90° stampato, PN 10: diametro esterno 90 mm</t>
  </si>
  <si>
    <t>Raccordi a saldare in polietilene ad alta densità PE 100 per tubi in polietilene di condotte in pressione: TI a 90° stampato, PN 10: diametro esterno 110 mm</t>
  </si>
  <si>
    <t>Raccordi a saldare in polietilene ad alta densità PE 100 per tubi in polietilene di condotte in pressione: TI a 90° stampato, PN 10: diametro esterno 125 mm</t>
  </si>
  <si>
    <t>Raccordi a saldare in polietilene ad alta densità PE 100 per tubi in polietilene di condotte in pressione: TI a 90° stampato, PN 10: diametro esterno 140 mm</t>
  </si>
  <si>
    <t>Raccordi a saldare in polietilene ad alta densità PE 100 per tubi in polietilene di condotte in pressione: TI a 90° stampato, PN 10: diametro esterno 160 mm</t>
  </si>
  <si>
    <t>Raccordi a saldare in polietilene ad alta densità PE 100 per tubi in polietilene di condotte in pressione: TI a 90° stampato, PN 10: diametro esterno 180 mm</t>
  </si>
  <si>
    <t>Raccordi a saldare in polietilene ad alta densità PE 100 per tubi in polietilene di condotte in pressione: TI a 90° stampato, PN 10: diametro esterno 200 mm</t>
  </si>
  <si>
    <t>Raccordi a saldare in polietilene ad alta densità PE 100 per tubi in polietilene di condotte in pressione: TI a 90° stampato, PN 10: diametro esterno 225 mm</t>
  </si>
  <si>
    <t>Raccordi a saldare in polietilene ad alta densità PE 100 per tubi in polietilene di condotte in pressione: TI a 90° stampato, PN 10: diametro esterno 250 mm</t>
  </si>
  <si>
    <t>Raccordi a saldare in polietilene ad alta densità PE 100 per tubi in polietilene di condotte in pressione: TI a 90° stampato, PN 10: diametro esterno 280 mm</t>
  </si>
  <si>
    <t>Raccordi a saldare in polietilene ad alta densità PE 100 per tubi in polietilene di condotte in pressione: TI a 90° stampato, PN 10: diametro esterno 315 mm</t>
  </si>
  <si>
    <t>Raccordi a saldare in polietilene ad alta densità PE 100 per tubi in polietilene di condotte in pressione: TI a 90° stampato e rinforzato, PN 10: diametro esterno 355 mm</t>
  </si>
  <si>
    <t>Raccordi a saldare in polietilene ad alta densità PE 100 per tubi in polietilene di condotte in pressione: TI a 90° stampato e rinforzato, PN 10: diametro esterno 400 mm</t>
  </si>
  <si>
    <t>Raccordi a saldare in polietilene ad alta densità PE 100 per tubi in polietilene di condotte in pressione: TI a 90° stampato e rinforzato, PN 10: diametro esterno 450 mm</t>
  </si>
  <si>
    <t>Raccordi a saldare in polietilene ad alta densità PE 100 per tubi in polietilene di condotte in pressione: TI a 90° stampato e rinforzato, PN 10: diametro esterno 500 mm</t>
  </si>
  <si>
    <t>Raccordi a saldare in polietilene ad alta densità PE 100 per tubi in polietilene di condotte in pressione: TI a 90° stampato e rinforzato, PN 10: diametro esterno 560 mm</t>
  </si>
  <si>
    <t>Raccordi a saldare in polietilene ad alta densità PE 100 per tubi in polietilene di condotte in pressione: TI a 90° stampato e rinforzato, PN 10: diametro esterno 630 mm</t>
  </si>
  <si>
    <t>Raccordi a saldare in polietilene ad alta densità PE 100 per tubi in polietilene di condotte in pressione:  riduzione stampata, PN 10: diametro esterno 75 mm - riduzione De 40/50/63 mm</t>
  </si>
  <si>
    <t>Raccordi a saldare in polietilene ad alta densità PE 100 per tubi in polietilene di condotte in pressione:  riduzione stampata, PN 10: diametro esterno 90 mm - riduzione De 50/63/75 mm</t>
  </si>
  <si>
    <t>Raccordi a saldare in polietilene ad alta densità PE 100 per tubi in polietilene di condotte in pressione: riduzione stampata, PN 10: diametro esterno 110 mm - riduzione De 63/75/90 mm</t>
  </si>
  <si>
    <t>Raccordi a saldare in polietilene ad alta densità PE 100 per tubi in polietilene di condotte in pressione: riduzione stampata, PN 10: diametro esterno 125 mm - riduzione De 63/75/90/110 mm</t>
  </si>
  <si>
    <t>Raccordi a saldare in polietilene ad alta densità PE 100 per tubi in polietilene di condotte in pressione: riduzione stampata, PN 10: diametro esterno 140 mm - riduzione De 90/110/125 mm</t>
  </si>
  <si>
    <t>Raccordi a saldare in polietilene ad alta densità PE 100 per tubi in polietilene di condotte in pressione: riduzione stampata, PN 10: diametro esterno 160 mm - riduzione De 90/110/125/140 mm</t>
  </si>
  <si>
    <t>Raccordi a saldare in polietilene ad alta densità PE 100 per tubi in polietilene di condotte in pressione: riduzione stampata, PN 10: diametro esterno 180 mm - riduzione De 125/140/160 mm</t>
  </si>
  <si>
    <t>Raccordi a saldare in polietilene ad alta densità PE 100 per tubi in polietilene di condotte in pressione: riduzione stampata, PN 10: diametro esterno 200 mm - riduzione De 140/160/180 mm</t>
  </si>
  <si>
    <t>Raccordi a saldare in polietilene ad alta densità PE 100 per tubi in polietilene di condotte in pressione: riduzione stampata, PN 10: diametro esterno 225 mm - riduzione De 160/180/200 mm</t>
  </si>
  <si>
    <t>Raccordi a saldare in polietilene ad alta densità PE 100 per tubi in polietilene di condotte in pressione: riduzione stampata, PN 10: diametro esterno 250 mm - riduzione De 180/200 mm</t>
  </si>
  <si>
    <t>Raccordi a saldare in polietilene ad alta densità PE 100 per tubi in polietilene di condotte in pressione: riduzione stampata, PN 10: diametro esterno 315 mm - riduzione De 225/250 mm</t>
  </si>
  <si>
    <t>Raccordi a saldare in polietilene ad alta densità PE 100 per tubi in polietilene di condotte in pressione: curva a 45° stampata, PN 16: diametro esterno 32 mm</t>
  </si>
  <si>
    <t>Raccordi a saldare in polietilene ad alta densità PE 100 per tubi in polietilene di condotte in pressione: curva a 45° stampata, PN 16: diametro esterno 40 mm</t>
  </si>
  <si>
    <t>Raccordi a saldare in polietilene ad alta densità PE 100 per tubi in polietilene di condotte in pressione: curva a 45° stampata, PN 16: diametro esterno 50 mm</t>
  </si>
  <si>
    <t>Raccordi a saldare in polietilene ad alta densità PE 100 per tubi in polietilene di condotte in pressione: curva a 45° stampata, PN 16: diametro esterno 63 mm</t>
  </si>
  <si>
    <t>Raccordi a saldare in polietilene ad alta densità PE 100 per tubi in polietilene di condotte in pressione: curva a 45° stampata, PN 16: diametro esterno 75 mm</t>
  </si>
  <si>
    <t>Raccordi a saldare in polietilene ad alta densità PE 100 per tubi in polietilene di condotte in pressione: curva a 45° stampata, PN 16: diametro esterno 90 mm</t>
  </si>
  <si>
    <t>Raccordi a saldare in polietilene ad alta densità PE 100 per tubi in polietilene di condotte in pressione: curva a 45° stampata, PN 16: diametro esterno 110 mm</t>
  </si>
  <si>
    <t>Raccordi a saldare in polietilene ad alta densità PE 100 per tubi in polietilene di condotte in pressione: curva a 45° stampata, PN 16: diametro esterno 125 mm</t>
  </si>
  <si>
    <t>Raccordi a saldare in polietilene ad alta densità PE 100 per tubi in polietilene di condotte in pressione: curva a 45° stampata, PN 16: diametro esterno 140 mm</t>
  </si>
  <si>
    <t>Raccordi a saldare in polietilene ad alta densità PE 100 per tubi in polietilene di condotte in pressione: curva a 45° stampata, PN 16: diametro esterno 160 mm</t>
  </si>
  <si>
    <t>Raccordi a saldare in polietilene ad alta densità PE 100 per tubi in polietilene di condotte in pressione: curva a 45° stampata, PN 16: diametro esterno 180 mm</t>
  </si>
  <si>
    <t>Raccordi a saldare in polietilene ad alta densità PE 100 per tubi in polietilene di condotte in pressione: curva a 45° stampata, PN 16: diametro esterno 200 mm</t>
  </si>
  <si>
    <t>Raccordi a saldare in polietilene ad alta densità PE 100 per tubi in polietilene di condotte in pressione: curva a 45° stampata, PN 16: diametro esterno 225 mm</t>
  </si>
  <si>
    <t>Raccordi a saldare in polietilene ad alta densità PE 100 per tubi in polietilene di condotte in pressione: curva a 45° stampata, PN 16: diametro esterno 250 mm</t>
  </si>
  <si>
    <t>Raccordi a saldare in polietilene ad alta densità PE 100 per tubi in polietilene di condotte in pressione: curva a 45° stampata, PN 16: diametro esterno 280 mm</t>
  </si>
  <si>
    <t>Raccordi a saldare in polietilene ad alta densità PE 100 per tubi in polietilene di condotte in pressione: curva a 45° stampata, PN 16: diametro esterno 315 mm</t>
  </si>
  <si>
    <t>Raccordi a saldare in polietilene ad alta densità PE 100 per tubi in polietilene di condotte in pressione: curva a 45° a settori, PN 16: diametro esterno 355 mm</t>
  </si>
  <si>
    <t>Raccordi a saldare in polietilene ad alta densità PE 100 per tubi in polietilene di condotte in pressione: curva a 45° a settori, PN 16: diametro esterno 400 mm</t>
  </si>
  <si>
    <t>Raccordi a saldare in polietilene ad alta densità PE 100 per tubi in polietilene di condotte in pressione: curva a 45° a settori, PN 16: diametro esterno 450 mm</t>
  </si>
  <si>
    <t>Raccordi a saldare in polietilene ad alta densità PE 100 per tubi in polietilene di condotte in pressione: curva a 45° a settori, PN 16: diametro esterno 500 mm</t>
  </si>
  <si>
    <t>Raccordi a saldare in polietilene ad alta densità PE 100 per tubi in polietilene di condotte in pressione: curva a 45° a settori, PN 16: diametro esterno 560 mm</t>
  </si>
  <si>
    <t>Raccordi a saldare in polietilene ad alta densità PE 100 per tubi in polietilene di condotte in pressione: curva a 45° a settori, PN 16: diametro esterno 630 mm</t>
  </si>
  <si>
    <t>Raccordi a saldare in polietilene ad alta densità PE 100 per tubi in polietilene di condotte in pressione: curva a 90° stampata, PN 16: diametro esterno 63 mm</t>
  </si>
  <si>
    <t>Raccordi a saldare in polietilene ad alta densità PE 100 per tubi in polietilene di condotte in pressione: curva a 90° stampata, PN 16: diametro esterno 75 mm</t>
  </si>
  <si>
    <t>Raccordi a saldare in polietilene ad alta densità PE 100 per tubi in polietilene di condotte in pressione: curva a 90° stampata, PN 16: diametro esterno 90 mm</t>
  </si>
  <si>
    <t>Raccordi a saldare in polietilene ad alta densità PE 100 per tubi in polietilene di condotte in pressione: curva a 90° stampata, PN 16: diametro esterno 110 mm</t>
  </si>
  <si>
    <t>Raccordi a saldare in polietilene ad alta densità PE 100 per tubi in polietilene di condotte in pressione: curva a 90° stampata, PN 16: diametro esterno 125 mm</t>
  </si>
  <si>
    <t>Raccordi a saldare in polietilene ad alta densità PE 100 per tubi in polietilene di condotte in pressione: curva a 90° stampata, PN 16: diametro esterno 140 mm</t>
  </si>
  <si>
    <t>Raccordi a saldare in polietilene ad alta densità PE 100 per tubi in polietilene di condotte in pressione: curva a 90° stampata, PN 16: diametro esterno 160 mm</t>
  </si>
  <si>
    <t>Raccordi a saldare in polietilene ad alta densità PE 100 per tubi in polietilene di condotte in pressione: curva a 90° stampata, PN 16: diametro esterno 180 mm</t>
  </si>
  <si>
    <t>Raccordi a saldare in polietilene ad alta densità PE 100 per tubi in polietilene di condotte in pressione: curva a 90° stampata, PN 16: diametro esterno 200 mm</t>
  </si>
  <si>
    <t>Raccordi a saldare in polietilene ad alta densità PE 100 per tubi in polietilene di condotte in pressione: curva a 90° stampata, PN 16: diametro esterno 225 mm</t>
  </si>
  <si>
    <t>Raccordi a saldare in polietilene ad alta densità PE 100 per tubi in polietilene di condotte in pressione: curva a 90° stampata, PN 16: diametro esterno 250 mm</t>
  </si>
  <si>
    <t>Raccordi a saldare in polietilene ad alta densità PE 100 per tubi in polietilene di condotte in pressione: curva a 90° stampata, PN 16: diametro esterno 280 mm</t>
  </si>
  <si>
    <t>Raccordi a saldare in polietilene ad alta densità PE 100 per tubi in polietilene di condotte in pressione: curva a 90° stampata, PN 16: diametro esterno 315 mm</t>
  </si>
  <si>
    <t>Raccordi a saldare in polietilene ad alta densità PE 100 per tubi in polietilene di condotte in pressione: curva a 90° a settori, PN 16: diametro esterno 355 mm</t>
  </si>
  <si>
    <t>Raccordi a saldare in polietilene ad alta densità PE 100 per tubi in polietilene di condotte in pressione: curva a 90° a settori, PN 16: diametro esterno 400 mm</t>
  </si>
  <si>
    <t>Raccordi a saldare in polietilene ad alta densità PE 100 per tubi in polietilene di condotte in pressione: curva a 90° a settori, PN 16: diametro esterno 450 mm</t>
  </si>
  <si>
    <t>Raccordi a saldare in polietilene ad alta densità PE 100 per tubi in polietilene di condotte in pressione: curva a 90° a settori, PN 16: diametro esterno 500 mm</t>
  </si>
  <si>
    <t>Raccordi a saldare in polietilene ad alta densità PE 100 per tubi in polietilene di condotte in pressione: curva a 90° a settori, PN 16: diametro esterno 560 mm</t>
  </si>
  <si>
    <t>Raccordi a saldare in polietilene ad alta densità PE 100 per tubi in polietilene di condotte in pressione: curva a 90° a settori, PN 16: diametro esterno 630 mm</t>
  </si>
  <si>
    <t>Raccordi a saldare in polietilene ad alta densità PE 100 per tubi in polietilene di condotte in pressione: TI a 90° stampato, PN 16: diametro esterno 63 mm</t>
  </si>
  <si>
    <t>Raccordi a saldare in polietilene ad alta densità PE 100 per tubi in polietilene di condotte in pressione: TI a 90° stampato, PN 16: diametro esterno 75 mm</t>
  </si>
  <si>
    <t>Raccordi a saldare in polietilene ad alta densità PE 100 per tubi in polietilene di condotte in pressione: TI a 90° stampato, PN 16: diametro esterno 90 mm</t>
  </si>
  <si>
    <t>Raccordi a saldare in polietilene ad alta densità PE 100 per tubi in polietilene di condotte in pressione: TI a 90° stampato, PN 16: diametro esterno 110 mm</t>
  </si>
  <si>
    <t>Raccordi a saldare in polietilene ad alta densità PE 100 per tubi in polietilene di condotte in pressione: TI a 90° stampato, PN 16: diametro esterno 125 mm</t>
  </si>
  <si>
    <t>Raccordi a saldare in polietilene ad alta densità PE 100 per tubi in polietilene di condotte in pressione: TI a 90° stampato, PN 16: diametro esterno 140 mm</t>
  </si>
  <si>
    <t>Raccordi a saldare in polietilene ad alta densità PE 100 per tubi in polietilene di condotte in pressione: TI a 90° stampato, PN 166: diametro esterno 160 mm</t>
  </si>
  <si>
    <t>Raccordi a saldare in polietilene ad alta densità PE 100 per tubi in polietilene di condotte in pressione: TI a 90° stampato, PN 16: diametro esterno 180 mm</t>
  </si>
  <si>
    <t>Raccordi a saldare in polietilene ad alta densità PE 100 per tubi in polietilene di condotte in pressione: TI a 90° stampato, PN 16: diametro esterno 200 mm</t>
  </si>
  <si>
    <t>Raccordi a saldare in polietilene ad alta densità PE 100 per tubi in polietilene di condotte in pressione: TI a 90° stampato, PN 16: diametro esterno 225 mm</t>
  </si>
  <si>
    <t>Raccordi a saldare in polietilene ad alta densità PE 100 per tubi in polietilene di condotte in pressione: TI a 90° stampato, PN 16: diametro esterno 250 mm</t>
  </si>
  <si>
    <t>Raccordi a saldare in polietilene ad alta densità PE 100 per tubi in polietilene di condotte in pressione: TI a 90° stampato, PN 16: diametro esterno 280 mm</t>
  </si>
  <si>
    <t>Raccordi a saldare in polietilene ad alta densità PE 100 per tubi in polietilene di condotte in pressione: TI a 90° stampato, PN 16: diametro esterno 315 mm</t>
  </si>
  <si>
    <t>Raccordi a saldare in polietilene ad alta densità PE 100 per tubi in polietilene di condotte in pressione: TI a 90° stampato e rinforzato, PN 16: diametro esterno 355 mm</t>
  </si>
  <si>
    <t>Raccordi a saldare in polietilene ad alta densità PE 100 per tubi in polietilene di condotte in pressione: TI a 90° stampato e rinforzato, PN 16: diametro esterno 400 mm</t>
  </si>
  <si>
    <t>Raccordi a saldare in polietilene ad alta densità PE 100 per tubi in polietilene di condotte in pressione: TI a 90° stampato e rinforzato, PN 16: diametro esterno 450 mm</t>
  </si>
  <si>
    <t>Raccordi a saldare in polietilene ad alta densità PE 100 per tubi in polietilene di condotte in pressione: TI a 90° stampato e rinforzato, PN 16: diametro esterno 500 mm</t>
  </si>
  <si>
    <t>Raccordi a saldare in polietilene ad alta densità PE 100 per tubi in polietilene di condotte in pressione: TI a 90° stampato e rinforzato, PN 16: diametro esterno 560 mm</t>
  </si>
  <si>
    <t>Raccordi a saldare in polietilene ad alta densità PE 100 per tubi in polietilene di condotte in pressione: TI a 90° stampato e rinforzato, PN 16: diametro esterno 630 mm</t>
  </si>
  <si>
    <t>Raccordi a saldare in polietilene ad alta densità PE 100 per tubi in polietilene di condotte in pressione:  riduzione stampata, PN 16: diametro esterno 75 mm - riduzione De 40/50/63 mm</t>
  </si>
  <si>
    <t>Raccordi a saldare in polietilene ad alta densità PE 100 per tubi in polietilene di condotte in pressione:  riduzione stampata, PN 16: diametro esterno 90 mm - riduzione De 50/63/75 mm</t>
  </si>
  <si>
    <t>Raccordi a saldare in polietilene ad alta densità PE 100 per tubi in polietilene di condotte in pressione: riduzione stampata, PN 16: diametro esterno 110 mm - riduzione De 63/75/90 mm</t>
  </si>
  <si>
    <t>Raccordi a saldare in polietilene ad alta densità PE 100 per tubi in polietilene di condotte in pressione: riduzione stampata, PN 16: diametro esterno 125 mm - riduzione De 63/75/90/110 mm</t>
  </si>
  <si>
    <t>Raccordi a saldare in polietilene ad alta densità PE 100 per tubi in polietilene di condotte in pressione: riduzione stampata, PN 16: diametro esterno 140 mm - riduzione De 90/110/125 mm</t>
  </si>
  <si>
    <t>Raccordi a saldare in polietilene ad alta densità PE 100 per tubi in polietilene di condotte in pressione: riduzione stampata, PN 16: diametro esterno 160 mm - riduzione De 90/110/125/140 mm</t>
  </si>
  <si>
    <t>Raccordi a saldare in polietilene ad alta densità PE 100 per tubi in polietilene di condotte in pressione: riduzione stampata, PN 16: diametro esterno 180 mm - riduzione De 125/140/160 mm</t>
  </si>
  <si>
    <t>Raccordi a saldare in polietilene ad alta densità PE 100 per tubi in polietilene di condotte in pressione: riduzione stampata, PN 16: diametro esterno 200 mm - riduzione De 140/160/180 mm</t>
  </si>
  <si>
    <t>Raccordi a saldare in polietilene ad alta densità PE 100 per tubi in polietilene di condotte in pressione: riduzione stampata, PN 16: diametro esterno 225 mm - riduzione De 160/180/200 mm</t>
  </si>
  <si>
    <t>Raccordi a saldare in polietilene ad alta densità PE 100 per tubi in polietilene di condotte in pressione: riduzione stampata, PN 16: diametro esterno 250 mm - riduzione De 180/200 mm</t>
  </si>
  <si>
    <t>Raccordi a saldare in polietilene ad alta densità PE 100 per tubi in polietilene di condotte in pressione: riduzione stampata, PN 16: diametro esterno 315 mm - riduzione De 225/250 mm</t>
  </si>
  <si>
    <t>Raccordi a saldare in polietilene ad alta densità PE 100 per tubi in polietilene di condotte in pressione: curva a 90° stampata, PN 16: diametro esterno 32 mm</t>
  </si>
  <si>
    <t>Raccordi a saldare in polietilene ad alta densità PE 100 per tubi in polietilene di condotte in pressione: curva a 90° stampata, PN 16: diametro esterno 40 mm</t>
  </si>
  <si>
    <t>Raccordi a saldare in polietilene ad alta densità PE 100 per tubi in polietilene di condotte in pressione: curva a 90° stampata, PN 16: diametro esterno 50 mm</t>
  </si>
  <si>
    <t>Raccordi a saldare in polietilene ad alta densità PE 100 per tubi in polietilene di condotte in pressione: TI a 90° stampato, PN 16: diametro esterno 32 mm</t>
  </si>
  <si>
    <t>Raccordi a saldare in polietilene ad alta densità PE 100 per tubi in polietilene di condotte in pressione: TI a 90° stampato, PN 16: diametro esterno 40 mm</t>
  </si>
  <si>
    <t>Raccordi a saldare in polietilene ad alta densità PE 100 per tubi in polietilene di condotte in pressione: TI a 90° stampato, PN 16: diametro esterno 50 mm</t>
  </si>
  <si>
    <t>Raccordi a saldare in polietilene ad alta densità PE 100 per tubi in polietilene di condotte in pressione:  riduzione stampata, PN 16: diametro esterno 50 mm - riduzione De 32/40 mm</t>
  </si>
  <si>
    <t>Raccordi a saldare in polietilene ad alta densità PE 100 per tubi in polietilene di condotte in pressione: manicotto elettrosaldabile, PN 16: diametro esterno 90 mm</t>
  </si>
  <si>
    <t>Raccordi a saldare in polietilene ad alta densità PE 100 per tubi in polietilene di condotte in pressione: manicotto elettrosaldabile, PN 16: diametro esterno 110 mm</t>
  </si>
  <si>
    <t>Raccordi a saldare in polietilene ad alta densità PE 100 per tubi in polietilene di condotte in pressione: manicotto elettrosaldabile, PN 16: diametro esterno 125 mm</t>
  </si>
  <si>
    <t>Raccordi a saldare in polietilene ad alta densità PE 100 per tubi in polietilene di condotte in pressione: manicotto elettrosaldabile, PN 16: diametro esterno 140 mm</t>
  </si>
  <si>
    <t>Raccordi a saldare in polietilene ad alta densità PE 100 per tubi in polietilene di condotte in pressione: manicotto elettrosaldabile, PN 16: diametro esterno 160 mm</t>
  </si>
  <si>
    <t>Raccordi a saldare in polietilene ad alta densità PE 100 per tubi in polietilene di condotte in pressione: manicotto elettrosaldabile, PN 16: diametro esterno 180 mm</t>
  </si>
  <si>
    <t>Raccordi a saldare in polietilene ad alta densità PE 100 per tubi in polietilene di condotte in pressione: manicotto elettrosaldabile, PN 16: diametro esterno 200 mm</t>
  </si>
  <si>
    <t>Raccordi a saldare in polietilene ad alta densità PE 100 per tubi in polietilene di condotte in pressione: manicotto elettrosaldabile, PN 16: diametro esterno 225 mm</t>
  </si>
  <si>
    <t>Raccordi a saldare in polietilene ad alta densità PE 100 per tubi in polietilene di condotte in pressione: manicotto elettrosaldabile, PN 16: diametro esterno 250 mm</t>
  </si>
  <si>
    <t>Raccordi a saldare in polietilene ad alta densità PE 100 per tubi in polietilene di condotte in pressione: manicotto elettrosaldabile, PN 16: diametro esterno 280 mm</t>
  </si>
  <si>
    <t>Raccordi a saldare in polietilene ad alta densità PE 100 per tubi in polietilene di condotte in pressione: manicotto elettrosaldabile, PN 16: diametro esterno 315 mm</t>
  </si>
  <si>
    <t>Raccordi a saldare in polietilene ad alta densità PE 100 per tubi in polietilene di condotte in pressione: manicotto elettrosaldabile, PN 16: diametro esterno 355 mm</t>
  </si>
  <si>
    <t>Raccordi a saldare in polietilene ad alta densità PE 100 per tubi in polietilene di condotte in pressione: manicotto elettrosaldabile, PN 16: diametro esterno 400 mm</t>
  </si>
  <si>
    <t>Raccordi a saldare in polietilene ad alta densità PE 100 per tubi in polietilene di condotte in pressione: manicotto elettrosaldabile, PN 16: diametro esterno 450 mm</t>
  </si>
  <si>
    <t>Raccordi a saldare in polietilene ad alta densità PE 100 per tubi in polietilene di condotte in pressione: manicotto elettrosaldabile, PN 16: diametro esterno 500 mm</t>
  </si>
  <si>
    <t>Raccordi a saldare in polietilene ad alta densità PE 100 per tubi in polietilene di condotte in pressione: manicotto elettrosaldabile, PN 16: diametro esterno 560 mm</t>
  </si>
  <si>
    <t>Raccordi a saldare in polietilene ad alta densità PE 100 per tubi in polietilene di condotte in pressione: manicotto elettrosaldabile, PN 16: diametro esterno 630 mm</t>
  </si>
  <si>
    <t>Raccordi a saldare in polietilene ad alta densità PE 100 per tubi in polietilene di condotte in pressione: manicotto elettrosaldabile, PN 16: diametro esterno 20 mm</t>
  </si>
  <si>
    <t>Raccordi a saldare in polietilene ad alta densità PE 100 per tubi in polietilene di condotte in pressione: manicotto elettrosaldabile, PN 16: diametro esterno 25 mm</t>
  </si>
  <si>
    <t>Raccordi a saldare in polietilene ad alta densità PE 100 per tubi in polietilene di condotte in pressione: manicotto elettrosaldabile, PN 16: diametro esterno 32 mm</t>
  </si>
  <si>
    <t>Raccordi a saldare in polietilene ad alta densità PE 100 per tubi in polietilene di condotte in pressione: manicotto elettrosaldabile, PN 16: diametro esterno 40 mm</t>
  </si>
  <si>
    <t>Raccordi a saldare in polietilene ad alta densità PE 100 per tubi in polietilene di condotte in pressione: manicotto elettrosaldabile, PN 16: diametro esterno 50 mm</t>
  </si>
  <si>
    <t>Raccordi a saldare in polietilene ad alta densità PE 100 per tubi in polietilene di condotte in pressione: manicotto elettrosaldabile, PN 16: diametro esterno 63 mm</t>
  </si>
  <si>
    <t>Raccordi a saldare in polietilene ad alta densità PE 100 per tubi in polietilene di condotte in pressione: manicotto elettrosaldabile, PN 16: diametro esterno 75 mm</t>
  </si>
  <si>
    <t>Fornitura di tubazioni in ghisa sferoidale per acquedotto prodotte in Stabilimento Europeo certificato secondo EN ISO 9001:2000, conformi alla norma UNI EN 545:2010, provviste di giunto di tipo elastico automatico con guarnizioni a profilo divergente (norma EN 681-1 e UNI 9163), rivestite internamente con malta di cemento d'altoforno, certificata CE, applicata per centrifugazione secondo la norma UNI EN 545:2010 e EN197-1, ed esternamente con una lega di zinco e alluminio e rame e vernice di finitura esente da bisfenoli secondo la norma EN 545:2010, rispondenti alle prescrizioni igienico-sanitarie del D.Lgs n°174/04. Lunghezza utile delle tubazioni minima di 6 m, classi di pressione preferite come da norma UNI EN 545:2010: DN 60 mm</t>
  </si>
  <si>
    <t>Fornitura di tubazioni in ghisa sferoidale per acquedotto prodotte in Stabilimento Europeo certificato secondo EN ISO 9001:2000, conformi alla norma UNI EN 545:2010, provviste di giunto di tipo elastico automatico con guarnizioni a profilo divergente (norma EN 681-1 e UNI 9163), rivestite internamente con malta di cemento d'altoforno, certificata CE, applicata per centrifugazione secondo la norma UNI EN 545:2010 e EN197-1, ed esternamente con una lega di zinco e alluminio e rame e vernice di finitura esente da bisfenoli secondo la norma EN 545:2010, rispondenti alle prescrizioni igienico-sanitarie del D.Lgs n°174/04. Lunghezza utile delle tubazioni minima di 6 m, classi di pressione preferite come da norma UNI EN 545:2010: DN 80 mm</t>
  </si>
  <si>
    <t>Fornitura di tubazioni in ghisa sferoidale per acquedotto prodotte in Stabilimento Europeo certificato secondo EN ISO 9001:2000, conformi alla norma UNI EN 545:2010, provviste di giunto di tipo elastico automatico con guarnizioni a profilo divergente (norma EN 681-1 e UNI 9163), rivestite internamente con malta di cemento d'altoforno, certificata CE, applicata per centrifugazione secondo la norma UNI EN 545:2010 e EN197-1, ed esternamente con una lega di zinco e alluminio e rame e vernice di finitura esente da bisfenoli secondo la norma EN 545:2010, rispondenti alle prescrizioni igienico-sanitarie del D.Lgs n°174/04. Lunghezza utile delle tubazioni minima di 6 m, classi di pressione preferite come da norma UNI EN 545:2010: DN 100 mm</t>
  </si>
  <si>
    <t>Fornitura di tubazioni in ghisa sferoidale per acquedotto prodotte in Stabilimento Europeo certificato secondo EN ISO 9001:2000, conformi alla norma UNI EN 545:2010, provviste di giunto di tipo elastico automatico con guarnizioni a profilo divergente (norma EN 681-1 e UNI 9163), rivestite internamente con malta di cemento d'altoforno, certificata CE, applicata per centrifugazione secondo la norma UNI EN 545:2010 e EN197-1, ed esternamente con una lega di zinco e alluminio e rame e vernice di finitura esente da bisfenoli secondo la norma EN 545:2010, rispondenti alle prescrizioni igienico-sanitarie del D.Lgs n°174/04. Lunghezza utile delle tubazioni minima di 6 m, classi di pressione preferite come da norma UNI EN 545:2010: DN 125 mm</t>
  </si>
  <si>
    <t>Fornitura di tubazioni in ghisa sferoidale per acquedotto prodotte in Stabilimento Europeo certificato secondo EN ISO 9001:2000, conformi alla norma UNI EN 545:2010, provviste di giunto di tipo elastico automatico con guarnizioni a profilo divergente (norma EN 681-1 e UNI 9163), rivestite internamente con malta di cemento d'altoforno, certificata CE, applicata per centrifugazione secondo la norma UNI EN 545:2010 e EN197-1, ed esternamente con una lega di zinco e alluminio e rame e vernice di finitura esente da bisfenoli secondo la norma EN 545:2010, rispondenti alle prescrizioni igienico-sanitarie del D.Lgs n°174/04. Lunghezza utile delle tubazioni minima di 6 m, classi di pressione preferite come da norma UNI EN 545:2010: DN 150 mm</t>
  </si>
  <si>
    <t>Fornitura di tubazioni in ghisa sferoidale per acquedotto prodotte in Stabilimento Europeo certificato secondo EN ISO 9001:2000, conformi alla norma UNI EN 545:2010, provviste di giunto di tipo elastico automatico con guarnizioni a profilo divergente (norma EN 681-1 e UNI 9163), rivestite internamente con malta di cemento d'altoforno, certificata CE, applicata per centrifugazione secondo la norma UNI EN 545:2010 e EN197-1, ed esternamente con una lega di zinco e alluminio e rame e vernice di finitura esente da bisfenoli secondo la norma EN 545:2010, rispondenti alle prescrizioni igienico-sanitarie del D.Lgs n°174/04. Lunghezza utile delle tubazioni minima di 6 m, classi di pressione preferite come da norma UNI EN 545:2010: DN 200 mm</t>
  </si>
  <si>
    <t>Fornitura di tubazioni in ghisa sferoidale per acquedotto prodotte in Stabilimento Europeo certificato secondo EN ISO 9001:2000, conformi alla norma UNI EN 545:2010, provviste di giunto di tipo elastico automatico con guarnizioni a profilo divergente (norma EN 681-1 e UNI 9163), rivestite internamente con malta di cemento d'altoforno, certificata CE, applicata per centrifugazione secondo la norma UNI EN 545:2010 e EN197-1, ed esternamente con una lega di zinco e alluminio e rame e vernice di finitura esente da bisfenoli secondo la norma EN 545:2010, rispondenti alle prescrizioni igienico-sanitarie del D.Lgs n°174/04. Lunghezza utile delle tubazioni minima di 6 m, classi di pressione preferite come da norma UNI EN 545:2010: DN 250 mm</t>
  </si>
  <si>
    <t>Fornitura di tubazioni in ghisa sferoidale per acquedotto prodotte in Stabilimento Europeo certificato secondo EN ISO 9001:2000, conformi alla norma UNI EN 545:2010, provviste di giunto di tipo elastico automatico con guarnizioni a profilo divergente (norma EN 681-1 e UNI 9163), rivestite internamente con malta di cemento d'altoforno, certificata CE, applicata per centrifugazione secondo la norma UNI EN 545:2010 e EN197-1, ed esternamente con una lega di zinco e alluminio e rame e vernice di finitura esente da bisfenoli secondo la norma EN 545:2010, rispondenti alle prescrizioni igienico-sanitarie del D.Lgs n°174/04. Lunghezza utile delle tubazioni minima di 6 m, classi di pressione preferite come da norma UNI EN 545:2010: DN 300 mm</t>
  </si>
  <si>
    <t>Fornitura di tubazioni in ghisa sferoidale per acquedotto prodotte in Stabilimento Europeo certificato secondo EN ISO 9001:2000, conformi alla norma UNI EN 545:2010, provviste di giunto di tipo elastico automatico con guarnizioni a profilo divergente (norma EN 681-1 e UNI 9163), rivestite internamente con malta di cemento d'altoforno, certificata CE, applicata per centrifugazione secondo la norma UNI EN 545:2010 e EN197-1, ed esternamente con una lega di zinco e alluminio e rame e vernice di finitura esente da bisfenoli secondo la norma EN 545:2010, rispondenti alle prescrizioni igienico-sanitarie del D.Lgs n°174/04. Lunghezza utile delle tubazioni minima di 6 m, classi di pressione preferite come da norma UNI EN 545:2010: DN 350 mm</t>
  </si>
  <si>
    <t>Fornitura di tubazioni in ghisa sferoidale per acquedotto prodotte in Stabilimento Europeo certificato secondo EN ISO 9001:2000, conformi alla norma UNI EN 545:2010, provviste di giunto di tipo elastico automatico con guarnizioni a profilo divergente (norma EN 681-1 e UNI 9163), rivestite internamente con malta di cemento d'altoforno, certificata CE, applicata per centrifugazione secondo la norma UNI EN 545:2010 e EN197-1, ed esternamente con una lega di zinco e alluminio e rame e vernice di finitura esente da bisfenoli secondo la norma EN 545:2010, rispondenti alle prescrizioni igienico-sanitarie del D.Lgs n°174/04. Lunghezza utile delle tubazioni minima di 6 m, classi di pressione preferite come da norma UNI EN 545:2010: DN 400 mm</t>
  </si>
  <si>
    <t>Fornitura di tubazioni in ghisa sferoidale per acquedotto prodotte in Stabilimento Europeo certificato secondo EN ISO 9001:2000, conformi alla norma UNI EN 545:2010, provviste di giunto di tipo elastico automatico con guarnizioni a profilo divergente (norma EN 681-1 e UNI 9163), rivestite internamente con malta di cemento d'altoforno, certificata CE, applicata per centrifugazione secondo la norma UNI EN 545:2010 e EN197-1, ed esternamente con una lega di zinco e alluminio e rame e vernice di finitura esente da bisfenoli secondo la norma EN 545:2010, rispondenti alle prescrizioni igienico-sanitarie del D.Lgs n°174/04. Lunghezza utile delle tubazioni minima di 6 m, classi di pressione preferite come da norma UNI EN 545:2010: DN 450 mm</t>
  </si>
  <si>
    <t>Fornitura di tubazioni in ghisa sferoidale per acquedotto prodotte in Stabilimento Europeo certificato secondo EN ISO 9001:2000, conformi alla norma UNI EN 545:2010, provviste di giunto di tipo elastico automatico con guarnizioni a profilo divergente (norma EN 681-1 e UNI 9163), rivestite internamente con malta di cemento d'altoforno, certificata CE, applicata per centrifugazione secondo la norma UNI EN 545:2010 e EN197-1, ed esternamente con una lega di zinco e alluminio e rame e vernice di finitura esente da bisfenoli secondo la norma EN 545:2010, rispondenti alle prescrizioni igienico-sanitarie del D.Lgs n°174/04. Lunghezza utile delle tubazioni minima di 6 m, classi di pressione preferite come da norma UNI EN 545:2010: DN 500 mm</t>
  </si>
  <si>
    <t>Fornitura di tubazioni in ghisa sferoidale per acquedotto prodotte in Stabilimento Europeo certificato secondo EN ISO 9001:2000, conformi alla norma UNI EN 545:2010, provviste di giunto di tipo elastico automatico con guarnizioni a profilo divergente (norma EN 681-1 e UNI 9163), rivestite internamente con malta di cemento d'altoforno, certificata CE, applicata per centrifugazione secondo la norma UNI EN 545:2010 e EN197-1, ed esternamente con una lega di zinco e alluminio e rame e vernice di finitura esente da bisfenoli secondo la norma EN 545:2010, rispondenti alle prescrizioni igienico-sanitarie del D.Lgs n°174/04. Lunghezza utile delle tubazioni minima di 6 m, classi di pressione preferite come da norma UNI EN 545:2010: DN 600 mm</t>
  </si>
  <si>
    <t>Fornitura di tubazioni in ghisa sferoidale per acquedotto prodotte in Stabilimento Europeo certificato secondo EN ISO 9001:2000, conformi alla norma UNI EN 545:2010, provviste di giunto di tipo elastico automatico con guarnizioni a profilo divergente (norma EN 681-1 e UNI 9163), rivestite internamente con malta di cemento d'altoforno, certificata CE, applicata per centrifugazione secondo la norma UNI EN 545:2010 e EN197-1, ed esternamente con una lega di zinco e alluminio e rame e vernice di finitura esente da bisfenoli secondo la norma EN 545:2010, rispondenti alle prescrizioni igienico-sanitarie del D.Lgs n°174/04. Lunghezza utile delle tubazioni minima di 6 m, classi di pressione preferite come da norma UNI EN 545:2010: DN 700 mm</t>
  </si>
  <si>
    <t>Fornitura di tubazioni in ghisa sferoidale per acquedotto prodotte in Stabilimento Europeo certificato secondo EN ISO 9001:2000, conformi alla norma UNI EN 545:2010, provviste di giunto di tipo elastico automatico con guarnizioni a profilo divergente (norma EN 681-1 e UNI 9163), rivestite internamente con malta di cemento d'altoforno, certificata CE, applicata per centrifugazione secondo la norma UNI EN 545:2010 e EN197-1, ed esternamente con una lega di zinco e alluminio e rame e vernice di finitura esente da bisfenoli secondo la norma EN 545:2010, rispondenti alle prescrizioni igienico-sanitarie del D.Lgs n°174/04. Lunghezza utile delle tubazioni minima di 6 m, classi di pressione preferite come da norma UNI EN 545:2010: DN 800 mm</t>
  </si>
  <si>
    <t>Fornitura di tubazioni in ghisa sferoidale per acquedotto prodotte in Stabilimento Europeo certificato secondo EN ISO 9001:2000, conformi alla norma UNI EN 545:2010, provviste di giunto di tipo elastico automatico con guarnizioni a profilo divergente (norma EN 681-1 e UNI 9163), rivestite internamente con malta di cemento d'altoforno, certificata CE, applicata per centrifugazione secondo la norma UNI EN 545:2010 e EN197-1, ed esternamente con una lega di zinco e alluminio e rame e vernice di finitura esente da bisfenoli secondo la norma EN 545:2010, rispondenti alle prescrizioni igienico-sanitarie del D.Lgs n°174/04. Lunghezza utile delle tubazioni minima di 6 m, classi di pressione preferite come da norma UNI EN 545:2010: DN 900 mm</t>
  </si>
  <si>
    <t>Fornitura di tubazioni in ghisa sferoidale per acquedotto prodotte in Stabilimento Europeo certificato secondo EN ISO 9001:2000, conformi alla norma UNI EN 545:2010, provviste di giunto di tipo elastico automatico con guarnizioni a profilo divergente (norma EN 681-1 e UNI 9163), rivestite internamente con malta di cemento d'altoforno, certificata CE, applicata per centrifugazione secondo la norma UNI EN 545:2010 e EN197-1, ed esternamente con una lega di zinco e alluminio e rame e vernice di finitura esente da bisfenoli secondo la norma EN 545:2010, rispondenti alle prescrizioni igienico-sanitarie del D.Lgs n°174/04. Lunghezza utile delle tubazioni minima di 6 m, classi di pressione preferite come da norma UNI EN 545:2010: DN 1000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</si>
  <si>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90°: DN 60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</si>
  <si>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90°: DN 80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</si>
  <si>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90°: DN 100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</si>
  <si>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90°: DN 125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</si>
  <si>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90°: DN 150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</si>
  <si>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90°: DN 200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</si>
  <si>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90°: DN 250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</si>
  <si>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90°: DN 300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</si>
  <si>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90°: DN 350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</si>
  <si>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90°: DN 400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</si>
  <si>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90°: DN 450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</si>
  <si>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90°: DN 500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</si>
  <si>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90°: DN 600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</si>
  <si>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45°: DN 60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</si>
  <si>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45°: DN 80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</si>
  <si>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45°: DN 100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</si>
  <si>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45°: DN 125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</si>
  <si>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45°: DN 150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</si>
  <si>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45°: DN 200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</si>
  <si>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45°: DN 250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</si>
  <si>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45°: DN 300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</si>
  <si>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45°: DN 350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</si>
  <si>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45°: DN 400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</si>
  <si>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45°: DN 450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</si>
  <si>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45°: DN 500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</si>
  <si>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45°: DN 600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</si>
  <si>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45°: DN 700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</si>
  <si>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45°: DN 800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</si>
  <si>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45°: DN 900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</si>
  <si>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curva a 45°: DN 1000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</si>
  <si>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TI a tre bicchieri: DN corpo 60 mm, DN diramazione 60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</si>
  <si>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TI a tre bicchieri: DN corpo 80 mm, DN diramazione 60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</si>
  <si>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TI a tre bicchieri: DN corpo 80 mm, DN diramazione 80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</si>
  <si>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TI a tre bicchieri: DN corpo 125 mm, DN diramazione 60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</si>
  <si>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TI a tre bicchieri: DN corpo 125 mm, DN diramazione 80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</si>
  <si>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TI a tre bicchieri: DN corpo 125 mm, DN diramazione 100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</si>
  <si>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TI a tre bicchieri: DN corpo 125 mm, DN diramazione 125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</si>
  <si>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TI a tre bicchieri: DN corpo 150 mm, DN diramazione 60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</si>
  <si>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TI a tre bicchieri: DN corpo 150 mm, DN diramazione 80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</si>
  <si>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TI a tre bicchieri: DN corpo 150 mm, DN diramazione 100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</si>
  <si>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TI a tre bicchieri: DN corpo 150 mm, DN diramazione 150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</si>
  <si>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TI a tre bicchieri: DN corpo 200 mm, DN diramazione 60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</si>
  <si>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TI a tre bicchieri: DN corpo 200 mm, DN diramazione 80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</si>
  <si>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TI a tre bicchieri: DN corpo 200 mm, DN diramazione 100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</si>
  <si>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TI a tre bicchieri: DN corpo 200 mm, DN diramazione 150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</si>
  <si>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TI a tre bicchieri: DN corpo 200 mm, DN diramazione 200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</si>
  <si>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80 mm, dn 60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</si>
  <si>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100 mm, dn 60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</si>
  <si>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100 mm, dn 80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</si>
  <si>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125 mm, dn 60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</si>
  <si>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125 mm, dn 80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</si>
  <si>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125 mm, dn 100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</si>
  <si>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150 mm, dn 60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</si>
  <si>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150 mm, dn 80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</si>
  <si>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150 mm, dn 100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</si>
  <si>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150 mm, dn 125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</si>
  <si>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200 mm, dn 100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</si>
  <si>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200 mm, dn 125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</si>
  <si>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200 mm, dn 150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</si>
  <si>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250 mm, dn 125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</si>
  <si>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250 mm, dn 150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</si>
  <si>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250 mm, dn 200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</si>
  <si>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300 mm, dn 150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</si>
  <si>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300 mm, dn 200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</si>
  <si>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300 mm, dn 250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</si>
  <si>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350 mm, dn 200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</si>
  <si>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350 mm, dn 250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</si>
  <si>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350 mm, dn 300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</si>
  <si>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400 mm, dn 250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</si>
  <si>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400 mm, dn 300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</si>
  <si>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400 mm, dn 350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</si>
  <si>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450 mm, dn 300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</si>
  <si>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450 mm, dn 350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</si>
  <si>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450 mm, dn 400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</si>
  <si>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500 mm, dn 350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</si>
  <si>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500 mm, dn 400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</si>
  <si>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500 mm, dn 450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</si>
  <si>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600 mm, dn 400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</si>
  <si>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600 mm, dn 450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</si>
  <si>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600 mm, dn 500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</si>
  <si>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700 mm, dn 500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</si>
  <si>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700 mm, dn 600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</si>
  <si>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800 mm, dn 600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</si>
  <si>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800 mm, dn 700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</si>
  <si>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900 mm, dn 700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</si>
  <si>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900 mm, dn 800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</si>
  <si>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1000 mm, dn 800 mm</t>
  </si>
  <si>
    <t>Fornitura di raccordi in ghisa sferoidale per acquedotto conformi alla norma UNI EN 545:2010, rivestiti internamente ed esternamente con uno strato di resina epossidica blu alimentare applicata secondo la norma EN14901 con spessore 250 micron o per cataforesi con spessore 70 micron, con giunzione a bicchiere munita di giunto elastico automatico in elastomero a profilo divergente (norma EN 681-1 e UNI 9163) o elastico di tipo meccanico con controflangia e bulloni: riduzione: DN 1000 mm, dn 900 mm</t>
  </si>
  <si>
    <t>Fornitura di raccordi in ghisa sferoidale per acquedotto, rivestiti internamente ed esternamente con uno strato di polvere epossidica alimentare di colore blu 250 micron di spessore (conforme alla norma EN 14901-2006), con giunzione a bicchiere munita di giunto elastico automatico e guarnizione in elastomero in qualità EPDM antisfilamento, conforme alla norma EN 681-1, e rinforzata da inserti in plastica: curva a 90°: DN 75 mm</t>
  </si>
  <si>
    <t>Fornitura di raccordi in ghisa sferoidale per acquedotto, rivestiti internamente ed esternamente con uno strato di polvere epossidica alimentare di colore blu 250 micron di spessore (conforme alla norma EN 14901-2006), con giunzione a bicchiere munita di giunto elastico automatico e guarnizione in elastomero in qualità EPDM antisfilamento, conforme alla norma EN 681-1, e rinforzata da inserti in plastica: curva a 90°: DN 90 mm</t>
  </si>
  <si>
    <t>Fornitura di raccordi in ghisa sferoidale per acquedotto, rivestiti internamente ed esternamente con uno strato di polvere epossidica alimentare di colore blu 250 micron di spessore (conforme alla norma EN 14901-2006), con giunzione a bicchiere munita di giunto elastico automatico e guarnizione in elastomero in qualità EPDM antisfilamento, conforme alla norma EN 681-1, e rinforzata da inserti in plastica: curva a 90°: DN 110 mm</t>
  </si>
  <si>
    <t>Fornitura di raccordi in ghisa sferoidale per acquedotto, rivestiti internamente ed esternamente con uno strato di polvere epossidica alimentare di colore blu 250 micron di spessore (conforme alla norma EN 14901-2006), con giunzione a bicchiere munita di giunto elastico automatico e guarnizione in elastomero in qualità EPDM antisfilamento, conforme alla norma EN 681-1, e rinforzata da inserti in plastica: curva a 90°: DN 125 mm</t>
  </si>
  <si>
    <t>Fornitura di raccordi in ghisa sferoidale per acquedotto, rivestiti internamente ed esternamente con uno strato di polvere epossidica alimentare di colore blu 250 micron di spessore (conforme alla norma EN 14901-2006), con giunzione a bicchiere munita di giunto elastico automatico e guarnizione in elastomero in qualità EPDM antisfilamento, conforme alla norma EN 681-1, e rinforzata da inserti in plastica: curva a 90°: DN 160 mm</t>
  </si>
  <si>
    <t>Fornitura di raccordi in ghisa sferoidale per acquedotto, rivestiti internamente ed esternamente con uno strato di polvere epossidica alimentare di colore blu 250 micron di spessore (conforme alla norma EN 14901-2006), con giunzione a bicchiere munita di giunto elastico automatico e guarnizione in elastomero in qualità EPDM antisfilamento, conforme alla norma EN 681-1, e rinforzata da inserti in plastica: curva a 45°: DN 75 mm</t>
  </si>
  <si>
    <t>Fornitura di raccordi in ghisa sferoidale per acquedotto, rivestiti internamente ed esternamente con uno strato di polvere epossidica alimentare di colore blu 250 micron di spessore (conforme alla norma EN 14901-2006), con giunzione a bicchiere munita di giunto elastico automatico e guarnizione in elastomero in qualità EPDM antisfilamento, conforme alla norma EN 681-1, e rinforzata da inserti in plastica: curva a 45°: DN 90 mm</t>
  </si>
  <si>
    <t>Fornitura di raccordi in ghisa sferoidale per acquedotto, rivestiti internamente ed esternamente con uno strato di polvere epossidica alimentare di colore blu 250 micron di spessore (conforme alla norma EN 14901-2006), con giunzione a bicchiere munita di giunto elastico automatico e guarnizione in elastomero in qualità EPDM antisfilamento, conforme alla norma EN 681-1, e rinforzata da inserti in plastica: curva a 45°: DN 110 mm</t>
  </si>
  <si>
    <t>Fornitura di raccordi in ghisa sferoidale per acquedotto, rivestiti internamente ed esternamente con uno strato di polvere epossidica alimentare di colore blu 250 micron di spessore (conforme alla norma EN 14901-2006), con giunzione a bicchiere munita di giunto elastico automatico e guarnizione in elastomero in qualità EPDM antisfilamento, conforme alla norma EN 681-1, e rinforzata da inserti in plastica: curva a 45°: DN 125 mm</t>
  </si>
  <si>
    <t>Fornitura di raccordi in ghisa sferoidale per acquedotto, rivestiti internamente ed esternamente con uno strato di polvere epossidica alimentare di colore blu 250 micron di spessore (conforme alla norma EN 14901-2006), con giunzione a bicchiere munita di giunto elastico automatico e guarnizione in elastomero in qualità EPDM antisfilamento, conforme alla norma EN 681-1, e rinforzata da inserti in plastica: curva a 45°: DN 160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</si>
  <si>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80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</si>
  <si>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100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</si>
  <si>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125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</si>
  <si>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150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</si>
  <si>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200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</si>
  <si>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250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</si>
  <si>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300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</si>
  <si>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350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</si>
  <si>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400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</si>
  <si>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450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</si>
  <si>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500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</si>
  <si>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600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</si>
  <si>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700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</si>
  <si>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800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</si>
  <si>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900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</si>
  <si>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1000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</si>
  <si>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1200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</si>
  <si>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1400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</si>
  <si>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1600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</si>
  <si>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1800 mm</t>
  </si>
  <si>
    <t>Fornitura di tubazioni in ghisa sferoidale per fognatura prodotte in Stabilimento Europeo certificato secondo EN ISO 9001:2000, conformi alla norma EN 598, con un’estremità a bicchiere provvista di giunto di tipo elastico automatico con guarnizione in elastomero a profilo divergente (norma EN 681-1 e UNI 9163), rivestite internamente con malta di cemento alluminoso applicata per centrifugazione secondo la norma EN598, ed esternamente con una lega di zinco e alluminio con una massa minima pari a 400 g/m2 e successiva vernice epossidica di colore rosso, conformemente a quanto prescritto dalla norma EN 598. L'interno del bicchiere e l'esterno dell'estremità liscia, ovvero le parti metalliche a contatto con l'effluente, saranno rivestiti con vernice epossidica rossa. Lunghezza utile delle tubazioni minima di 6 m: DN 2000 mm</t>
  </si>
  <si>
    <t xml:space="preserve">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90°: DN 80 mm
</t>
  </si>
  <si>
    <t xml:space="preserve">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90°: DN 100 mm
</t>
  </si>
  <si>
    <t xml:space="preserve">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90°: DN 125 mm
</t>
  </si>
  <si>
    <t xml:space="preserve">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90°: DN 150 mm
</t>
  </si>
  <si>
    <t xml:space="preserve">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90°: DN 200 mm
</t>
  </si>
  <si>
    <t xml:space="preserve">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90°: DN 250 mm
</t>
  </si>
  <si>
    <t xml:space="preserve">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90°: DN 300 mm
</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</si>
  <si>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45°: DN 80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</si>
  <si>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45°: DN 100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</si>
  <si>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45°: DN 125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</si>
  <si>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45°: DN 150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</si>
  <si>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45°: DN 200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</si>
  <si>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45°: DN 250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</si>
  <si>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45°: DN 300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</si>
  <si>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45°: DN 350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</si>
  <si>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45°: DN 400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</si>
  <si>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45°: DN 450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</si>
  <si>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45°: DN 500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</si>
  <si>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45°: DN 600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</si>
  <si>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45°: DN 700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</si>
  <si>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45°: DN 800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</si>
  <si>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45°: DN 900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</si>
  <si>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curva a 45°: DN 1000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</si>
  <si>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TI a tre bicchieri: DN corpo 80 mm, DN diramazione 80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</si>
  <si>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TI a tre bicchieri: DN corpo 100 mm, DN diramazione 80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</si>
  <si>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TI a tre bicchieri: DN corpo 100 mm, DN diramazione 100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</si>
  <si>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TI a tre bicchieri: DN corpo 125 mm, DN diramazione 80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</si>
  <si>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TI a tre bicchieri: DN corpo 125 mm, DN diramazione 100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</si>
  <si>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TI a tre bicchieri: DN corpo 125 mm, DN diramazione 125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</si>
  <si>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TI a tre bicchieri: DN corpo 150 mm, DN diramazione 100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</si>
  <si>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TI a tre bicchieri: DN corpo 150 mm, DN diramazione 125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</si>
  <si>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TI a tre bicchieri: DN corpo 150 mm, DN diramazione 150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</si>
  <si>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TI a tre bicchieri: DN corpo 200 mm, DN diramazione 100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</si>
  <si>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TI a tre bicchieri: DN corpo 200 mm, DN diramazione 125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</si>
  <si>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TI a tre bicchieri: DN corpo 200 mm, DN diramazione 150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</si>
  <si>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TI a tre bicchieri: DN corpo 200 mm, DN diramazione 200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</si>
  <si>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TI a tre bicchieri: DN corpo 250 mm, DN diramazione 150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</si>
  <si>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TI a tre bicchieri: DN corpo 250 mm, DN diramazione 200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</si>
  <si>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TI a tre bicchieri: DN corpo 250 mm, DN diramazione 250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</si>
  <si>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TI a tre bicchieri: DN corpo 300 mm, DN diramazione 150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</si>
  <si>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TI a tre bicchieri: DN corpo 300 mm, DN diramazione 200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</si>
  <si>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TI a tre bicchieri: DN corpo 300 mm, DN diramazione 250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</si>
  <si>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TI a tre bicchieri: DN corpo 300 mm, DN diramazione 300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</si>
  <si>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riduzione: DN 100 mm, dn 80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</si>
  <si>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riduzione: DN 125 mm, dn 100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</si>
  <si>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riduzione: DN 150 mm, dn 100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</si>
  <si>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riduzione: DN 200 mm, dn 150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</si>
  <si>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riduzione: DN 250 mm, dn 200 mm</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</si>
  <si>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piatto: DN 50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</si>
  <si>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piatto: DN 65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</si>
  <si>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piatto: DN 80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</si>
  <si>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piatto: DN 100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</si>
  <si>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piatto: DN 125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</si>
  <si>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piatto: DN 150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</si>
  <si>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piatto: DN 200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</si>
  <si>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piatto: DN 250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</si>
  <si>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piatto: DN 300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</si>
  <si>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piatto: DN 350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</si>
  <si>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piatto: DN 400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</si>
  <si>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ovale: DN 50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</si>
  <si>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ovale: DN 65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</si>
  <si>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ovale: DN 80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</si>
  <si>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ovale: DN 100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</si>
  <si>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ovale: DN 125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</si>
  <si>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ovale: DN 150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</si>
  <si>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ovale: DN 200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</si>
  <si>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ovale: DN 250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</si>
  <si>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ovale: DN 300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</si>
  <si>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ovale: DN 350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</si>
  <si>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16: a corpo ovale: DN 400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</si>
  <si>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volantino, foratura delle flange PN 16: DN 150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</si>
  <si>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volantino, foratura delle flange PN 16: DN 200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</si>
  <si>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volantino, foratura delle flange PN 16: DN 250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</si>
  <si>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volantino, foratura delle flange PN 16: DN 300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</si>
  <si>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volantino, foratura delle flange PN 16: DN 350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</si>
  <si>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volantino, foratura delle flange PN 16: DN 400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</si>
  <si>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volantino, foratura delle flange PN 16: DN 450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</si>
  <si>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volantino, foratura delle flange PN 16: DN 500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</si>
  <si>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volantino, foratura delle flange PN 16: DN 600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</si>
  <si>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volantino, foratura delle flange PN 16: DN 700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</si>
  <si>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volantino, foratura delle flange PN 16: DN 800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</si>
  <si>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volantino, foratura delle flange PN 16: DN 900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</si>
  <si>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volantino, foratura delle flange PN 16: DN 1000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</si>
  <si>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attuatore elettrico, servizio ON-OFF, alimentazione 400 Volt, 50 Hz trifase, foratura delle flange PN 16: DN 150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</si>
  <si>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attuatore elettrico, servizio ON-OFF, alimentazione 400 Volt, 50 Hz trifase, foratura delle flange PN 16: DN 200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</si>
  <si>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attuatore elettrico, servizio ON-OFF, alimentazione 400 Volt, 50 Hz trifase, foratura delle flange PN 16: DN 250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</si>
  <si>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attuatore elettrico, servizio ON-OFF, alimentazione 400 Volt, 50 Hz trifase, foratura delle flange PN 16: DN 300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</si>
  <si>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attuatore elettrico, servizio ON-OFF, alimentazione 400 Volt, 50 Hz trifase, foratura delle flange PN 16: DN 350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</si>
  <si>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attuatore elettrico, servizio ON-OFF, alimentazione 400 Volt, 50 Hz trifase, foratura delle flange PN 16: DN 400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</si>
  <si>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attuatore elettrico, servizio ON-OFF, alimentazione 400 Volt, 50 Hz trifase, foratura delle flange PN 16: DN 450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</si>
  <si>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attuatore elettrico, servizio ON-OFF, alimentazione 400 Volt, 50 Hz trifase, foratura delle flange PN 16: DN 500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</si>
  <si>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attuatore elettrico, servizio ON-OFF, alimentazione 400 Volt, 50 Hz trifase, foratura delle flange PN 16: DN 600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</si>
  <si>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attuatore elettrico, servizio ON-OFF, alimentazione 400 Volt, 50 Hz trifase, foratura delle flange PN 16: DN 700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</si>
  <si>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attuatore elettrico, servizio ON-OFF, alimentazione 400 Volt, 50 Hz trifase, foratura delle flange PN 16: DN 800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</si>
  <si>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attuatore elettrico, servizio ON-OFF, alimentazione 400 Volt, 50 Hz trifase, foratura delle flange PN 16: DN 900 mm </t>
  </si>
  <si>
    <t xml:space="preserve">Fornitura di valvola a farfalla a doppio eccentrico per la riduzione degli sfregamenti sulla tenuta e degli sforzi di manovra nel senso preferenziale del flusso, conforme alle norme EN 1074 e EN 558-1, predisposta per la motorizzazione, corpo, disco, contro-disco e scatola del riduttore in ghisa sferoidale rivestita con strato epossidico termoindurente anticorrosione spessore minimo 250 micron, albero in acciaio inossidabile con sistema di tenuta secondaria per mezzo di O-Ring in gomma EPDM, sede di tenuta in acciaio inossidabile CrNi, profilo di tenuta in gomma elastometrica, tenuta bidirezionale, manovra con attuatore elettrico, servizio ON-OFF, alimentazione 400 Volt, 50 Hz trifase, foratura delle flange PN 16: DN 1000 mm </t>
  </si>
  <si>
    <t>Fornitura di valvola a farfalla ad asse centrato ad asse centrato tipo Wafer, conforme alle norme EN 1074 e EN 558-1, completa di leva di manovra,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32 mm</t>
  </si>
  <si>
    <t>Fornitura di valvola a farfalla ad asse centrato tipo Wafer, conforme alle norme EN 1074 e EN 558-1, completa di leva di manovra,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40 mm</t>
  </si>
  <si>
    <t>Fornitura di valvola a farfalla ad asse centrato tipo Wafer, conforme alle norme EN 1074 e EN 558-1, completa di leva di manovra,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50 mm</t>
  </si>
  <si>
    <t>Fornitura di valvola a farfalla ad asse centrato tipo Wafer, conforme alle norme EN 1074 e EN 558-1, completa di leva di manovra,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65 mm</t>
  </si>
  <si>
    <t>Fornitura di valvola a farfalla ad asse centrato tipo Wafer, conforme alle norme EN 1074 e EN 558-1, completa di leva di manovra,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80 mm</t>
  </si>
  <si>
    <t>Fornitura di valvola a farfalla ad asse centrato tipo Wafer, conforme alle norme EN 1074 e EN 558-1, completa di leva di manovra,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100 mm</t>
  </si>
  <si>
    <t>Fornitura di valvola a farfalla ad asse centrato tipo Wafer, conforme alle norme EN 1074 e EN 558-1, completa di leva di manovra,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125 mm</t>
  </si>
  <si>
    <t>Fornitura di valvola a farfalla ad asse centrato tipo Wafer, conforme alle norme EN 1074 e EN 558-1, completa di leva di manovra,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150 mm</t>
  </si>
  <si>
    <t>Fornitura di valvola a farfalla ad asse centrato tipo Wafer, conforme alle norme EN 1074 e EN 558-1, completa di leva di manovra,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200 mm</t>
  </si>
  <si>
    <t>Fornitura di valvola a farfalla ad asse centrato tipo Wafer, conforme alle norme EN 1074 e EN 558-1, completa di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250 mm</t>
  </si>
  <si>
    <t>Fornitura di valvola a farfalla ad asse centrato tipo Wafer, conforme alle norme EN 1074 e EN 558-1, completa di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300 mm</t>
  </si>
  <si>
    <t>Fornitura di valvola a farfalla ad asse centrato tipo Wafer, conforme alle norme EN 1074 e EN 558-1, completa di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350 mm</t>
  </si>
  <si>
    <t>Fornitura di valvola a farfalla ad asse centrato tipo Wafer, conforme alle norme EN 1074 e EN 558-1, completa di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400 mm</t>
  </si>
  <si>
    <t>Fornitura di valvola a farfalla ad asse centrato tipo Wafer, conforme alle norme EN 1074 e EN 558-1, completa di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450 mm</t>
  </si>
  <si>
    <t>Fornitura di valvola a farfalla ad asse centrato tipo Wafer, conforme alle norme EN 1074 e EN 558-1, completa di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500 mm</t>
  </si>
  <si>
    <t>Fornitura di valvola a farfalla ad asse centrato tipo Wafer, conforme alle norme EN 1074 e EN 558-1, completa di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600 mm</t>
  </si>
  <si>
    <t>Fornitura di valvola a farfalla ad asse centrato tipo Wafer, conforme alle norme EN 1074 e EN 558-1, completa di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700 mm</t>
  </si>
  <si>
    <t>Fornitura di valvola a farfalla ad asse centrato tipo Wafer, conforme alle norme EN 1074 e EN 558-1, completa di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750 mm</t>
  </si>
  <si>
    <t>Fornitura di valvola a farfalla ad asse centrato tipo Wafer, conforme alle norme EN 1074 e EN 558-1, completa di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800 mm</t>
  </si>
  <si>
    <t>Fornitura di valvola a farfalla ad asse centrato tipo Wafer, conforme alle norme EN 1074 e EN 558-1, completa di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900 mm</t>
  </si>
  <si>
    <t>Fornitura di valvola a farfalla ad asse centrato tipo Wafer, conforme alle norme EN 1074 e EN 558-1, completa di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1000 mm</t>
  </si>
  <si>
    <t>Fornitura di valvola a farfalla tipo Lug, conforme alle norme EN 1074 e EN 558-1, completa di leva di manovra,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32 mm</t>
  </si>
  <si>
    <t>Fornitura di valvola a farfalla tipo Lug, conforme alle norme EN 1074 e EN 558-1, completa di leva di manovra,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40 mm</t>
  </si>
  <si>
    <t>Fornitura di valvola a farfalla tipo Lug, conforme alle norme EN 1074 e EN 558-1, completa di leva di manovra,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50 mm</t>
  </si>
  <si>
    <t>Fornitura di valvola a farfalla tipo Lug, conforme alle norme EN 1074 e EN 558-1, completa di leva di manovra,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65 mm</t>
  </si>
  <si>
    <t>Fornitura di valvola a farfalla tipo Lug, conforme alle norme EN 1074 e EN 558-1, completa di leva di manovra,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80 mm</t>
  </si>
  <si>
    <t>Fornitura di valvola a farfalla tipo Lug, conforme alle norme EN 1074 e EN 558-1, completa di leva di manovra,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100 mm</t>
  </si>
  <si>
    <t>Fornitura di valvola a farfalla tipo Lug, conforme alle norme EN 1074 e EN 558-1, completa di leva di manovra,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125 mm</t>
  </si>
  <si>
    <t>Fornitura di valvola a farfalla tipo Lug, conforme alle norme EN 1074 e EN 558-1, completa di leva di manovra,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150 mm</t>
  </si>
  <si>
    <t>Fornitura di valvola a farfalla tipo Lug, conforme alle norme EN 1074 e EN 558-1, completa di leva di manovra,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200 mm</t>
  </si>
  <si>
    <t>Fornitura di valvola a farfalla tipo Lug, conforme alle norme EN 1074 e EN 558-1, completa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250 mm</t>
  </si>
  <si>
    <t>Fornitura di valvola a farfalla tipo Lug, conforme alle norme EN 1074 e EN 558-1, completa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300 mm</t>
  </si>
  <si>
    <t>Fornitura di valvola a farfalla tipo Lug, conforme alle norme EN 1074 e EN 558-1, completa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350 mm</t>
  </si>
  <si>
    <t>Fornitura di valvola a farfalla tipo Lug, conforme alle norme EN 1074 e EN 558-1, completa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400 mm</t>
  </si>
  <si>
    <t>Fornitura di valvola a farfalla tipo Lug, conforme alle norme EN 1074 e EN 558-1, completa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450 mm</t>
  </si>
  <si>
    <t>Fornitura di valvola a farfalla tipo Lug, conforme alle norme EN 1074 e EN 558-1, completa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500 mm</t>
  </si>
  <si>
    <t>Fornitura di valvola a farfalla tipo Lug, conforme alle norme EN 1074 e EN 558-1, completa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600 mm</t>
  </si>
  <si>
    <t>Fornitura di valvola a farfalla tipo Lug, conforme alle norme EN 1074 e EN 558-1, completa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700 mm</t>
  </si>
  <si>
    <t>Fornitura di valvola a farfalla tipo Lug, conforme alle norme EN 1074 e EN 558-1, completa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750 mm</t>
  </si>
  <si>
    <t>Fornitura di valvola a farfalla tipo Lug, conforme alle norme EN 1074 e EN 558-1, completa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800 mm</t>
  </si>
  <si>
    <t>Fornitura di valvola a farfalla tipo Lug, conforme alle norme EN 1074 e EN 558-1, completa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900 mm</t>
  </si>
  <si>
    <t>Fornitura di valvola a farfalla tipo Lug, conforme alle norme EN 1074 e EN 558-1, completa di riduttore di sforzo, corpo in ghisa sferoidale rivestita con strato epossidico termoindurente anticorrosione spessore minimo 250 micron, disco in acciaio inox AISI 316, albero in acciaio inossidabile, con boccole antifrizione in materiale autolubrificante , sede di alloggiamento delle tenute secondarie per mezzo di O-Ring in gomma EPDM, foratura delle flange PN 16: DN 1000 mm</t>
  </si>
  <si>
    <t>Fornitura di valvola di non ritorno tipo a palla, corpo e coperchio in ghisa sferoidale rivestiti con strato epossidico termoindurente anticorrosione spessore minimo 250 micron, guarnizione in gomma NBR, palla otturatrice in alluminio rivestito con gomma NBR, foratura delle flange PN 10: DN 50 mm</t>
  </si>
  <si>
    <t>Fornitura di valvola di non ritorno tipo a palla, corpo e coperchio in ghisa sferoidale rivestiti con strato epossidico termoindurente anticorrosione spessore minimo 250 micron, guarnizione in gomma NBR, palla otturatrice in alluminio rivestito con gomma NBR, foratura delle flange PN 10: DN 65 mm</t>
  </si>
  <si>
    <t>Fornitura di valvola di non ritorno tipo a palla, corpo e coperchio in ghisa sferoidale rivestiti con strato epossidico termoindurente anticorrosione spessore minimo 250 micron, guarnizione in gomma NBR, palla otturatrice in alluminio rivestito con gomma NBR, foratura delle flange PN 10: DN 80 mm</t>
  </si>
  <si>
    <t>Fornitura di valvola di non ritorno tipo a palla, corpo e coperchio in ghisa sferoidale rivestiti con strato epossidico termoindurente anticorrosione spessore minimo 250 micron, guarnizione in gomma NBR, palla otturatrice in alluminio rivestito con gomma NBR, foratura delle flange PN 10: DN 100 mm</t>
  </si>
  <si>
    <t>Fornitura di valvola di non ritorno tipo a palla, corpo e coperchio in ghisa sferoidale rivestiti con strato epossidico termoindurente anticorrosione spessore minimo 250 micron, guarnizione in gomma NBR, palla otturatrice in alluminio rivestito con gomma NBR, foratura delle flange PN 10: DN 125 mm</t>
  </si>
  <si>
    <t>Fornitura di valvola di non ritorno tipo a palla, corpo e coperchio in ghisa sferoidale rivestiti con strato epossidico termoindurente anticorrosione spessore minimo 250 micron, guarnizione in gomma NBR, palla otturatrice in alluminio rivestito con gomma NBR, foratura delle flange PN 10: DN 150 mm</t>
  </si>
  <si>
    <t>Fornitura di valvola di non ritorno tipo a palla, corpo e coperchio in ghisa sferoidale rivestiti con strato epossidico termoindurente anticorrosione spessore minimo 250 micron, guarnizione in gomma NBR, palla otturatrice in alluminio rivestito con gomma NBR, foratura delle flange PN 10: DN 200 mm</t>
  </si>
  <si>
    <t>Fornitura di valvola di non ritorno tipo a palla, corpo e coperchio in ghisa sferoidale rivestiti con strato epossidico termoindurente anticorrosione spessore minimo 250 micron, guarnizione in gomma NBR, palla otturatrice in alluminio rivestito con gomma NBR, foratura delle flange PN 10: DN 250 mm</t>
  </si>
  <si>
    <t>Fornitura di valvola di non ritorno tipo a palla, corpo e coperchio in ghisa sferoidale rivestiti con strato epossidico termoindurente anticorrosione spessore minimo 250 micron, guarnizione in gomma NBR, palla otturatrice in acciaio rivestito con gomma NBR, foratura delle flange PN 10: DN 300 mm</t>
  </si>
  <si>
    <t>Fornitura di valvola di non ritorno tipo a palla, corpo e coperchio in ghisa sferoidale rivestiti con strato epossidico termoindurente anticorrosione spessore minimo 250 micron, guarnizione in gomma NBR, palla otturatrice in acciaio rivestito con gomma NBR, foratura delle flange PN 10: DN 350 mm</t>
  </si>
  <si>
    <t>Fornitura di valvola di non ritorno tipo a palla, corpo e coperchio in ghisa sferoidale rivestiti con strato epossidico termoindurente anticorrosione spessore minimo 250 micron, guarnizione in gomma NBR, palla otturatrice in acciaio rivestito con gomma NBR, foratura delle flange PN 10: DN 400 mm</t>
  </si>
  <si>
    <t>Fornitura di valvola di non ritorno tipo Venturi, corpo in ghisa sferoidale con rivestiti mento protettivo a spessore in resina epossidica, otturatore in ghisa sferoidale con rivestimento in gomma EPDM con molla in acciaio inossidabile, manicotto in ottone, PN 16: DN 50 mm</t>
  </si>
  <si>
    <t>Fornitura di valvola di non ritorno tipo Venturi, corpo in ghisa sferoidale con rivestiti mento protettivo a spessore in resina epossidica, otturatore in ghisa sferoidale con rivestimento in gomma EPDM con molla in acciaio inossidabile, manicotto in ottone, PN 16: DN 65 mm</t>
  </si>
  <si>
    <t>Fornitura di valvola di non ritorno tipo Venturi, corpo in ghisa sferoidale con rivestiti mento protettivo a spessore in resina epossidica, otturatore in ghisa sferoidale con rivestimento in gomma EPDM con molla in acciaio inossidabile, manicotto in ottone, PN 16: DN 80 mm</t>
  </si>
  <si>
    <t>Fornitura di valvola di non ritorno tipo Venturi, corpo in ghisa sferoidale con rivestiti mento protettivo a spessore in resina epossidica, otturatore in ghisa sferoidale con rivestimento in gomma EPDM con molla in acciaio inossidabile, manicotto in ottone, PN 16: DN 100 mm</t>
  </si>
  <si>
    <t>Fornitura di valvola di non ritorno tipo Venturi, corpo in ghisa sferoidale con rivestiti mento protettivo a spessore in resina epossidica, otturatore in ghisa sferoidale con rivestimento in gomma EPDM con molla in acciaio inossidabile, manicotto in ottone, PN 16: DN 125 mm</t>
  </si>
  <si>
    <t>Fornitura di valvola di non ritorno tipo Venturi, corpo in ghisa sferoidale con rivestiti mento protettivo a spessore in resina epossidica, otturatore in ghisa sferoidale con rivestimento in gomma EPDM con molla in acciaio inossidabile, manicotto in ottone, PN 16: DN 150 mm</t>
  </si>
  <si>
    <t>Fornitura di valvola di non ritorno tipo Venturi, corpo in ghisa sferoidale con rivestiti mento protettivo a spessore in resina epossidica, otturatore in ghisa sferoidale con rivestimento in gomma EPDM con molla in acciaio inossidabile, manicotto in ottone, PN 16: DN 200 mm</t>
  </si>
  <si>
    <t>Fornitura di valvola di non ritorno tipo Venturi, corpo in ghisa sferoidale con rivestiti mento protettivo a spessore in resina epossidica, otturatore in ghisa sferoidale con rivestimento in gomma EPDM con molla in acciaio inossidabile, manicotto in ottone, PN 16: DN 250 mm</t>
  </si>
  <si>
    <t>Fornitura di valvola di non ritorno tipo Venturi, corpo in ghisa sferoidale con rivestiti mento protettivo a spessore in resina epossidica, otturatore in ghisa sferoidale con rivestimento in gomma EPDM con molla in acciaio inossidabile, manicotto in ottone, PN 16: DN 300 mm</t>
  </si>
  <si>
    <t>Fornitura di valvola di ritegno a membrana tipo Hydro-stop, corpo in ghisa grigia con rivestimento protettivo in resine epossidiche spessore minimo 250 micron, ogiva in materiale sintetico, membrana in gomma NBR, PN 16: DN 40 mm</t>
  </si>
  <si>
    <t>Fornitura di valvola di ritegno a membrana tipo Hydro-stop, corpo in ghisa grigia con rivestimento protettivo in resine epossidiche spessore minimo 250 micron, ogiva in materiale sintetico, membrana in gomma NBR, PN 16: DN 50 mm</t>
  </si>
  <si>
    <t>Fornitura di valvola di ritegno a membrana tipo Hydro-stop, corpo in ghisa grigia con rivestimento protettivo in resine epossidiche spessore minimo 250 micron, ogiva in materiale sintetico, membrana in gomma NBR, PN 16: DN 65 mm</t>
  </si>
  <si>
    <t>Fornitura di valvola di ritegno a membrana tipo Hydro-stop, corpo in ghisa grigia con rivestimento protettivo in resine epossidiche spessore minimo 250 micron, ogiva in materiale sintetico, membrana in gomma NBR, PN 16: DN 80 mm</t>
  </si>
  <si>
    <t>Fornitura di valvola di ritegno a membrana tipo Hydro-stop, corpo in ghisa grigia con rivestimento protettivo in resine epossidiche spessore minimo 250 micron, ogiva in materiale sintetico, membrana in gomma NBR, PN 16: DN 100 mm</t>
  </si>
  <si>
    <t>Fornitura di valvola di ritegno a membrana tipo Hydro-stop, corpo in ghisa grigia con rivestimento protettivo in resine epossidiche spessore minimo 250 micron, ogiva in materiale sintetico, membrana in gomma NBR, PN 16: DN 125 mm</t>
  </si>
  <si>
    <t>Fornitura di valvola di ritegno a membrana tipo Hydro-stop, corpo in ghisa grigia con rivestimento protettivo in resine epossidiche spessore minimo 250 micron, ogiva in materiale sintetico, membrana in gomma NBR, PN 16: DN 150 mm</t>
  </si>
  <si>
    <t>Fornitura di valvola di ritegno a membrana tipo Hydro-stop, corpo in ghisa grigia con rivestimento protettivo in resine epossidiche spessore minimo 250 micron, ogiva in materiale sintetico, membrana in gomma NBR, PN 16: DN 200 mm</t>
  </si>
  <si>
    <t>Fornitura di valvola di ritegno a membrana tipo Hydro-stop, corpo in ghisa grigia con rivestimento protettivo in resine epossidiche spessore minimo 250 micron, ogiva in materiale sintetico, membrana in gomma NBR, PN 16: DN 250 mm</t>
  </si>
  <si>
    <t>Fornitura di valvola di non ritorno tipo a palla, corpo e coperchio in ghisa sferoidale rivestiti con strato epossidico termoindurente anticorrosione spessore minimo 250 micron, guarnizione in gomma NBR, palla otturatrice in resina fenolica, foratura delle flange PN 10: DN 40 mm</t>
  </si>
  <si>
    <t>Fornitura di valvola di non ritorno tipo a palla, corpo e coperchio in ghisa sferoidale rivestiti con strato epossidico termoindurente anticorrosione spessore minimo 250 micron, guarnizione in gomma NBR, palla otturatrice in acciaio rivestito con gomma NBR, foratura delle flange PN 10: DN 500 mm</t>
  </si>
  <si>
    <t>Fornitura di valvola di derivazione in linea con le estremità filettate femmine/femmina, conforme alle norme EN 1074, corpo e coperchio in ghisa sferoidale rivestita con strato epossidico termoindurente anticorrosione spessore minimo 250 micron, stelo di manovra in acciaio inossidabile con sistema di tenuta secondaria per mezzo di O-Ring in gomma NBR, cuneo in ottone rivestito in gomma NBR, bussola superiore in ottone, boccola antifrizione in resina acetalica POM, manovra manuale con volantino, cappellotto, asta di manovra, PN 16: DN 1”</t>
  </si>
  <si>
    <t>Fornitura di valvola di derivazione in linea con le estremità filettate femmine/femmina, conforme alle norme EN 1074, corpo e coperchio in ghisa sferoidale rivestita con strato epossidico termoindurente anticorrosione spessore minimo 250 micron, stelo di manovra in acciaio inossidabile con sistema di tenuta secondaria per mezzo di O-Ring in gomma NBR, cuneo in ottone rivestito in gomma NBR, bussola superiore in ottone, boccola antifrizione in resina acetalica POM, manovra manuale con volantino, cappellotto, asta di manovra, PN 16: DN 2"</t>
  </si>
  <si>
    <t>COLLARI DI PRESA</t>
  </si>
  <si>
    <t>Fornitura di staffe di serraggio in acciaio inox complete di guarnizioni a sella in gomma NBR per la realizzazione di prese di utenza su tubazioni in materiale metallico e in cemento amianto: DN 65 mm</t>
  </si>
  <si>
    <t>Fornitura di staffe di serraggio in acciaio inox complete di guarnizioni a sella in gomma NBR per la realizzazione di prese di utenza su tubazioni in materiale metallico e in cemento amianto: DN 80 mm</t>
  </si>
  <si>
    <t>Fornitura di staffe di serraggio in acciaio inox complete di guarnizioni a sella in gomma NBR per la realizzazione di prese di utenza su tubazioni in materiale metallico e in cemento amianto: DN 100 mm</t>
  </si>
  <si>
    <t>Fornitura di staffe di serraggio in acciaio inox complete di guarnizioni a sella in gomma NBR per la realizzazione di prese di utenza su tubazioni in materiale metallico e in cemento amianto: DN 125 mm</t>
  </si>
  <si>
    <t>Fornitura di staffe di serraggio in acciaio inox complete di guarnizioni a sella in gomma NBR per la realizzazione di prese di utenza su tubazioni in materiale metallico e in cemento amianto: DN 150 mm</t>
  </si>
  <si>
    <t>Fornitura di staffe di serraggio in acciaio inox complete di guarnizioni a sella in gomma NBR per la realizzazione di prese di utenza su tubazioni in materiale metallico e in cemento amianto: DN 175 mm</t>
  </si>
  <si>
    <t>Fornitura di staffe di serraggio in acciaio inox complete di guarnizioni a sella in gomma NBR per la realizzazione di prese di utenza su tubazioni in materiale metallico e in cemento amianto: DN 200 mm</t>
  </si>
  <si>
    <t>Fornitura di staffe di serraggio in acciaio inox complete di guarnizioni a sella in gomma NBR per la realizzazione di prese di utenza su tubazioni in materiale metallico e in cemento amianto: DN 250 mm</t>
  </si>
  <si>
    <t>Fornitura di staffe di serraggio in acciaio inox complete di guarnizioni a sella in gomma NBR per la realizzazione di prese di utenza su tubazioni in materiale metallico e in cemento amianto: DN 300 mm</t>
  </si>
  <si>
    <t>Fornitura di staffe di serraggio in acciaio inox complete di guarnizioni a sella in gomma NBR per la realizzazione di prese di utenza su tubazioni in materiale metallico e in cemento amianto: DN 350 mm</t>
  </si>
  <si>
    <t>Fornitura di staffe di serraggio in acciaio inox complete di guarnizioni a sella in gomma NBR per la realizzazione di prese di utenza su tubazioni in materiale metallico e in cemento amianto: DN 400 mm</t>
  </si>
  <si>
    <t>Fornitura di collare di presa per la realizzazione di prese di utenza su tubazioni in materiale metallico e in cemento amianto, corpo in ghisa sferoidale rivestita con strato epossidico termoindurente anticorrosione spessore minimo 250 micron, guarnizione di appoggio sul tubo a doppio profilo O-Ring, PN 16: presa DN 3/4"</t>
  </si>
  <si>
    <t>Fornitura di collare di presa per la realizzazione di prese di utenza su tubazioni in materiale metallico e in cemento amianto, corpo in ghisa sferoidale rivestita con strato epossidico termoindurente anticorrosione spessore minimo 250 micron, guarnizione di appoggio sul tubo a doppio profilo O-Ring, PN 16: presa DN 1”</t>
  </si>
  <si>
    <t>Fornitura di collare di presa per la realizzazione di prese di utenza su tubazioni in materiale metallico e in cemento amianto, corpo in ghisa sferoidale rivestita con strato epossidico termoindurente anticorrosione spessore minimo 250 micron, guarnizione di appoggio sul tubo a doppio profilo O-Ring, PN 16: presa DN 1” 1/4</t>
  </si>
  <si>
    <t>Fornitura di collare di presa per la realizzazione di prese di utenza su tubazioni in materiale metallico e in cemento amianto, corpo in ghisa sferoidale rivestita con strato epossidico termoindurente anticorrosione spessore minimo 250 micron, guarnizione di appoggio sul tubo a doppio profilo O-Ring, PN 16: presa DN 2"</t>
  </si>
  <si>
    <t>Fornitura di collare di presa per la realizzazione di prese di utenza sottocarico su tubazioni in materiale metallico e in cemento amianto, corpo in ghisa sferoidale rivestita con strato epossidico termoindurente anticorrosione spessore minimo 250 micron, guarnizione di appoggio sul tubo a doppio profilo O-Ring, sistema di presa sottocarico integrato nel corpo con dispositivo di tenuta in POM e sportello in resina sintetica PA, PN 16: presa DN 3/4"</t>
  </si>
  <si>
    <t>Fornitura di collare di presa per la realizzazione di prese di utenza sottocarico su tubazioni in materiale metallico e in cemento amianto, corpo in ghisa sferoidale rivestita con strato epossidico termoindurente anticorrosione spessore minimo 250 micron, guarnizione di appoggio sul tubo a doppio profilo O-Ring, sistema di presa sottocarico integrato nel corpo con dispositivo di tenuta in POM e sportello in resina sintetica PA, PN 16: presa DN 1”</t>
  </si>
  <si>
    <t>Fornitura di collare di presa per la realizzazione di prese di utenza sottocarico su tubazioni in materiale metallico e in cemento amianto, corpo in ghisa sferoidale rivestita con strato epossidico termoindurente anticorrosione spessore minimo 250 micron, guarnizione di appoggio sul tubo a doppio profilo O-Ring, sistema di presa sottocarico integrato nel corpo con dispositivo di tenuta in POM e sportello in resina sintetica PA, PN 16: presa DN 1” 1/4</t>
  </si>
  <si>
    <t>Fornitura di collare di presa per la realizzazione di prese di utenza sottocarico su tubazioni in materiale metallico e in cemento amianto, corpo in ghisa sferoidale rivestita con strato epossidico termoindurente anticorrosione spessore minimo 250 micron, guarnizione di appoggio sul tubo a doppio profilo O-Ring, sistema di presa sottocarico integrato nel corpo con dispositivo di tenuta in POM e sportello in resina sintetica PA, PN 16: presa DN 2"</t>
  </si>
  <si>
    <t>Fornitura di staffe di serraggio in acciaio inox complete di guarnizioni a sella in gomma NBR per la realizzazione di prese di utenza su tubazioni in materiale metallico e in cemento amianto: DN 450 mm</t>
  </si>
  <si>
    <t>Fornitura di valvola di derivazione in linea con le estremità filettate femmine/femmina, conforme alle norme EN 1074, corpo e coperchio in ghisa sferoidale rivestita con strato epossidico termoindurente anticorrosione spessore minimo 250 micron, stelo di manovra in acciaio inossidabile con sistema di tenuta secondaria per mezzo di O-Ring in gomma NBR, cuneo in ottone rivestito in gomma NBR, bussola superiore in ottone, boccola antifrizione in resina acetalica POM, manovra manuale con volantino, cappellotto, asta di manovra, PN 16: DN 3/4”</t>
  </si>
  <si>
    <t>Fornitura di collare di presa per la realizzazione di prese di utenza su tubazioni in materiale metallico e in cemento amianto, corpo in ghisa sferoidale rivestita con strato epossidico termoindurente anticorrosione spessore minimo 250 micron, guarnizione di appoggio sul tubo a doppio profilo O-Ring, PN 16: presa DN 1" 1/2</t>
  </si>
  <si>
    <t>Fornitura di valvola di derivazione in linea con le estremità filettate femmine/femmina, conforme alle norme EN 1074, corpo e coperchio in ghisa sferoidale rivestita con strato epossidico termoindurente anticorrosione spessore minimo 250 micron, stelo di manovra in acciaio inossidabile con sistema di tenuta secondaria per mezzo di O-Ring in gomma NBR, cuneo in ottone rivestito in gomma NBR, bussola superiore in ottone, boccola antifrizione in resina acetalica POM, manovra manuale con volantino, cappellotto, asta di manovra, PN 16: DN 1” 1/4</t>
  </si>
  <si>
    <t>Fornitura di valvola di derivazione in linea con le estremità filettate femmine/femmina, conforme alle norme EN 1074, corpo e coperchio in ghisa sferoidale rivestita con strato epossidico termoindurente anticorrosione spessore minimo 250 micron, stelo di manovra in acciaio inossidabile con sistema di tenuta secondaria per mezzo di O-Ring in gomma NBR, cuneo in ottone rivestito in gomma NBR, bussola superiore in ottone, boccola antifrizione in resina acetalica POM, manovra manuale con volantino, cappellotto, asta di manovra, PN 16: DN 1” 1/2</t>
  </si>
  <si>
    <t>Fornitura di collare di presa per la realizzazione di prese di utenza sottocarico su tubazioni in materiale metallico e in cemento amianto, corpo in ghisa sferoidale rivestita con strato epossidico termoindurente anticorrosione spessore minimo 250 micron, guarnizione di appoggio sul tubo a doppio profilo O-Ring, sistema di presa sottocarico integrato nel corpo con dispositivo di tenuta in POM e sportello in resina sintetica PA, PN 16: presa DN 1" 1/2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</si>
  <si>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40 mm, presa De 1"</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</si>
  <si>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50 mm, presa De 3/4"</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</si>
  <si>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50 mm, presa De 1"</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</si>
  <si>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50 mm, presa De 1" 1/4</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</si>
  <si>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63 mm, presa De 1"</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</si>
  <si>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63 mm, presa De 1" 1/4</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</si>
  <si>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63 mm, presa De 1" 1/2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</si>
  <si>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63 mm, presa De 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</si>
  <si>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75 mm, presa De 1"</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</si>
  <si>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75 mm, presa De 1" 1/4</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</si>
  <si>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75 mm, presa De 1" 1/2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</si>
  <si>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75 mm, presa De 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</si>
  <si>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90 mm, presa De 1"</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</si>
  <si>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90 mm, presa De 1" 1/4</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</si>
  <si>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90 mm, presa De 1" 1/2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</si>
  <si>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90 mm, presa De 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</si>
  <si>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110 mm, presa De 1"</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</si>
  <si>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110 mm, presa De 1" 1/4</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</si>
  <si>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110 mm, presa De 1" 1/2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</si>
  <si>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110 mm, presa De 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</si>
  <si>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125 mm, presa De 1"</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</si>
  <si>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125 mm, presa De 1" 1/4</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</si>
  <si>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125 mm, presa De 1" 1/2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</si>
  <si>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125 mm, presa De 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</si>
  <si>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160 mm, presa De 1"</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</si>
  <si>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160 mm, presa De 1" 1/4</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</si>
  <si>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160 mm, presa De 1" 1/2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</si>
  <si>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160 mm, presa De 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</si>
  <si>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180 mm, presa De 1"</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</si>
  <si>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180 mm, presa De 1" 1/4</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</si>
  <si>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180 mm, presa De 1" 1/2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</si>
  <si>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180 mm, presa De 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</si>
  <si>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200 mm, presa De 1"</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</si>
  <si>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200 mm, presa De 1" 1/4</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</si>
  <si>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200 mm, presa De 1" 1/2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</si>
  <si>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200 mm, presa De 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</si>
  <si>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225 mm, presa De 1"</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</si>
  <si>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225 mm, presa De 1" 1/4</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</si>
  <si>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225 mm, presa De 1" 1/2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</si>
  <si>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225 mm, presa De 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</si>
  <si>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250 mm, presa De 1"</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</si>
  <si>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250 mm, presa De 1" 1/4</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</si>
  <si>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250 mm, presa De 1" 1/2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</si>
  <si>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250 mm, presa De 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</si>
  <si>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280 mm, presa De 1"</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</si>
  <si>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280 mm, presa De 1" 1/4</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</si>
  <si>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280 mm, presa De 1" 1/2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</si>
  <si>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280 mm, presa De 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</si>
  <si>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315 mm, presa De 1"</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</si>
  <si>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315 mm, presa De 1" 1/4</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</si>
  <si>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315 mm, presa De 1" 1/2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</si>
  <si>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315 mm, presa De 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</si>
  <si>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50 mm, presa De 3/4"</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</si>
  <si>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40 mm, presa De 1"</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</si>
  <si>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50 mm, presa De 1"</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</si>
  <si>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50 mm, presa De 1" 1/4</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</si>
  <si>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63 mm, presa De 1"</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</si>
  <si>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63 mm, presa De 1" 1/4</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</si>
  <si>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63 mm, presa De 1" 1/2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</si>
  <si>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63 mm, presa De 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</si>
  <si>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75 mm, presa De 1"</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</si>
  <si>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75 mm, presa De 1" 1/4</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</si>
  <si>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75 mm, presa De 1" 1/2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</si>
  <si>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75 mm, presa De 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</si>
  <si>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90 mm, presa De 1"</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</si>
  <si>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90 mm, presa De 1" 1/4</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</si>
  <si>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90 mm, presa De 1" 1/2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</si>
  <si>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90 mm, presa De 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</si>
  <si>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110 mm, presa De 1"</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</si>
  <si>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110 mm, presa De 1" 1/4</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</si>
  <si>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110 mm, presa De 1" 1/2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</si>
  <si>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110 mm, presa De 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</si>
  <si>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125 mm, presa De 1"</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</si>
  <si>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125 mm, presa De 1" 1/4</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</si>
  <si>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125 mm, presa De 1" 1/2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</si>
  <si>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125 mm, presa De 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</si>
  <si>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160 mm, presa De 1"</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</si>
  <si>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160 mm, presa De 1" 1/4</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</si>
  <si>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160 mm, presa De 1" 1/2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</si>
  <si>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160 mm, presa De 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</si>
  <si>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180 mm, presa De 1"</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</si>
  <si>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180 mm, presa De 1" 1/4</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</si>
  <si>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180 mm, presa De 1" 1/2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</si>
  <si>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180 mm, presa De 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</si>
  <si>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200 mm, presa De 1"</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</si>
  <si>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200 mm, presa De 1" 1/4</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</si>
  <si>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200 mm, presa De 1" 1/2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</si>
  <si>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200 mm, presa De 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</si>
  <si>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225 mm, presa De 1"</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</si>
  <si>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225 mm, presa De 1" 1/4</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</si>
  <si>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225 mm, presa De 1" 1/2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</si>
  <si>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225 mm, presa De 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</si>
  <si>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250 mm, presa De 1"</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</si>
  <si>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250 mm, presa De 1" 1/4</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</si>
  <si>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250 mm, presa De 1" 1/2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</si>
  <si>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250 mm, presa De 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</si>
  <si>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280 mm, presa De 1"</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</si>
  <si>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280 mm, presa De 1" 1/4</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</si>
  <si>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280 mm, presa De 1" 1/2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</si>
  <si>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280 mm, presa De 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</si>
  <si>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315 mm, presa De 1"</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</si>
  <si>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315 mm, presa De 1" 1/4</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</si>
  <si>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315 mm, presa De 1" 1/2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</si>
  <si>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315 mm, presa De 2"</t>
  </si>
  <si>
    <t>SARACINESCHE E ACCESSORI</t>
  </si>
  <si>
    <t>VALVOLE DI DERIVAZIONE E ACCESSORI</t>
  </si>
  <si>
    <t xml:space="preserve">Fornitura  di  tubi in  pvc rigido con giunto ed anello elastomerico di tenuta per condotte di scarico interrate, conformi alle norme UNI EN 1401, compreso carico, scarico e trasporto,  colori ral 8023-7011, rigidità 8 KN/mq - SN8 SDR 34. Il prezzo dei tubi é riferito a barre da 6 metri; nel caso che la direzione lavori ordinasse barre da 3 metri, si applicherà un sovrapprezzo del 15%: De 110 mm.                                    </t>
  </si>
  <si>
    <t xml:space="preserve">Fornitura  di  tubi in  pvc rigido con giunto ed anello elastomerico di tenuta per condotte di scarico interrate, conformi alle norme UNI EN 1401, compreso carico, scarico e trasporto,  colori ral 8023-7011, rigidità 8 KN/mq - SN8 SDR 34. Il prezzo dei tubi é riferito a barre da 6 metri; nel caso che la direzione lavori ordinasse barre da 3 metri, si applicherà un sovrapprezzo del 15%: De 125 mm.                                                     </t>
  </si>
  <si>
    <t xml:space="preserve">Fornitura  di  tubi in  pvc rigido con giunto ed anello elastomerico di tenuta per condotte di scarico interrate, conformi alle norme UNI EN 1401, compreso carico, scarico e trasporto,  colori ral 8023-7011, rigidità 8 KN/mq - SN8 SDR 34. Il prezzo dei tubi é riferito a barre da 6 metri; nel caso che la direzione lavori ordinasse barre da 3 metri, si applicherà un sovrapprezzo del 15%: De 160 mm.                                                   </t>
  </si>
  <si>
    <t xml:space="preserve">Fornitura  di  tubi in  pvc rigido con giunto ed anello elastomerico di tenuta per condotte di scarico interrate, conformi alle norme UNI EN 1401, compreso carico, scarico e trasporto,  colori ral 8023-7011, rigidità 8 KN/mq - SN8 SDR 34. Il prezzo dei tubi é riferito a barre da 6 metri; nel caso che la direzione lavori ordinasse barre da 3 metri, si applicherà un sovrapprezzo del 15%: De 200 mm.                                                     </t>
  </si>
  <si>
    <t xml:space="preserve">Fornitura  di  tubi in  pvc rigido con giunto ed anello elastomerico di tenuta per condotte di scarico interrate, conformi alle norme UNI EN 1401, compreso carico, scarico e trasporto,  colori ral 8023-7011, rigidità 8 KN/mq - SN8 SDR 34. Il prezzo dei tubi é riferito a barre da 6 metri; nel caso che la direzione lavori ordinasse barre da 3 metri, si applicherà un sovrapprezzo del 15%: De 250 mm.                                                     </t>
  </si>
  <si>
    <t xml:space="preserve">Fornitura  di  tubi in  pvc rigido con giunto ed anello elastomerico di tenuta per condotte di scarico interrate, conformi alle norme UNI EN 1401, compreso carico, scarico e trasporto,  colori ral 8023-7011, rigidità 8 KN/mq - SN8 SDR 34. Il prezzo dei tubi é riferito a barre da 6 metri; nel caso che la direzione lavori ordinasse barre da 3 metri, si applicherà un sovrapprezzo del 15%: De 315 mm.                                                     </t>
  </si>
  <si>
    <t>Fornitura  di  tubi in  pvc rigido con giunto ed anello elastomerico di tenuta per condotte di scarico interrate, conformi alle norme UNI EN 1401, compreso carico, scarico e trasporto,  colori ral 8023-7011, rigidità 8 KN/mq - SN8 SDR 34. Il prezzo dei tubi é riferito a barre da 6 metri; nel caso che la direzione lavori ordinasse barre da 3 metri, si applicherà un sovrapprezzo del 15%: De 355 mm.</t>
  </si>
  <si>
    <t xml:space="preserve">Fornitura  di  tubi in  pvc rigido con giunto ed anello elastomerico di tenuta per condotte di scarico interrate, conformi alle norme UNI EN 1401, compreso carico, scarico e trasporto,  colori ral 8023-7011, rigidità 8 KN/mq - SN8 SDR 34. Il prezzo dei tubi é riferito a barre da 6 metri; nel caso che la direzione lavori ordinasse barre da 3 metri, si applicherà un sovrapprezzo del 15%: De 400 mm.                                                      </t>
  </si>
  <si>
    <t>Fornitura  di  tubi in  pvc rigido con giunto ed anello elastomerico di tenuta per condotte di scarico interrate, conformi alle norme UNI EN 1401, compreso carico, scarico e trasporto,  colori ral 8023-7011, rigidità 8 KN/mq - SN8 SDR 34. Il prezzo dei tubi é riferito a barre da 6 metri; nel caso che la direzione lavori ordinasse barre da 3 metri, si applicherà un sovrapprezzo del 15%: De 450 mm</t>
  </si>
  <si>
    <t xml:space="preserve">Fornitura  di  tubi in  pvc rigido con giunto ed anello elastomerico di tenuta per condotte di scarico interrate, conformi alle norme UNI EN 1401, compreso carico, scarico e trasporto,  colori ral 8023-7011, rigidità 8 KN/mq - SN8 SDR 34. Il prezzo dei tubi é riferito a barre da 6 metri; nel caso che la direzione lavori ordinasse barre da 3 metri, si applicherà un sovrapprezzo del 15%: De 500 mm.                                                     </t>
  </si>
  <si>
    <t xml:space="preserve">Fornitura  di  tubi in  pvc rigido con giunto ed anello elastomerico di tenuta per condotte di scarico interrate, conformi alle norme UNI EN 1401, compreso carico, scarico e trasporto,  colori ral 8023-7011, rigidità 8 KN/mq - SN8 SDR 34. Il prezzo dei tubi é riferito a barre da 6 metri; nel caso che la direzione lavori ordinasse barre da 3 metri, si applicherà un sovrapprezzo del 15%: De 630 mm.                                                         </t>
  </si>
  <si>
    <t xml:space="preserve">Fornitura  di  tubi in  pvc rigido con giunto ed anello elastomerico di tenuta per condotte di scarico interrate, conformi alle norme UNI EN 1401, compreso carico, scarico e trasporto,  colori ral 8023-7011, rigidità 8 KN/mq - SN8 SDR 34. Il prezzo dei tubi é riferito a barre da 6 metri; nel caso che la direzione lavori ordinasse barre da 3 metri, si applicherà un sovrapprezzo del 15%: De 710 mm.                                                         </t>
  </si>
  <si>
    <t xml:space="preserve">Fornitura  di  tubi in  pvc rigido con giunto ed anello elastomerico di tenuta per condotte di scarico interrate, conformi alle norme UNI EN 1401, compreso carico, scarico e trasporto,  colori ral 8023-7011, rigidità 8 KN/mq - SN8 SDR 34. Il prezzo dei tubi é riferito a barre da 6 metri; nel caso che la direzione lavori ordinasse barre da 3 metri, si applicherà un sovrapprezzo del 15%: De 800 mm.                                                         </t>
  </si>
  <si>
    <t xml:space="preserve">Fornitura  di  tubi in  pvc rigido con giunto ed anello elastomerico di tenuta per condotte di scarico interrate, conformi alle norme UNI EN 1401, compreso carico, scarico e trasporto,  colori ral 8023-7011, rigidità 4 KN/mq - SN4 SDR 41. Il prezzo dei tubi é riferito a barre da 6 metri; nel caso che la direzione lavori ordinasse barre da 3 metri, si applicherà un sovrapprezzo del 15%: De 110 mm.                                                         </t>
  </si>
  <si>
    <t xml:space="preserve">Fornitura  di  tubi in  pvc rigido con giunto ed anello elastomerico di tenuta per condotte di scarico interrate, conformi alle norme UNI EN 1401, compreso carico, scarico e trasporto,  colori ral 8023-7011, rigidità 4 KN/mq - SN4 SDR 41. Il prezzo dei tubi é riferito a barre da 6 metri; nel caso che la direzione lavori ordinasse barre da 3 metri, si applicherà un sovrapprezzo del 15%: De 125 mm.                                                         </t>
  </si>
  <si>
    <t xml:space="preserve">Fornitura  di  tubi in  pvc rigido con giunto ed anello elastomerico di tenuta per condotte di scarico interrate, conformi alle norme UNI EN 1401, compreso carico, scarico e trasporto,  colori ral 8023-7011, rigidità 4 KN/mq - SN4 SDR 41. Il prezzo dei tubi é riferito a barre da 6 metri; nel caso che la direzione lavori ordinasse barre da 3 metri, si applicherà un sovrapprezzo del 15%: De 160 mm.                                                        </t>
  </si>
  <si>
    <t xml:space="preserve">Fornitura  di  tubi in  pvc rigido con giunto ed anello elastomerico di tenuta per condotte di scarico interrate, conformi alle norme UNI EN 1401, compreso carico, scarico e trasporto,  colori ral 8023-7011, rigidità 4 KN/mq - SN4 SDR 41. Il prezzo dei tubi é riferito a barre da 6 metri; nel caso che la direzione lavori ordinasse barre da 3 metri, si applicherà un sovrapprezzo del 15%: De 200 mm.                                                         </t>
  </si>
  <si>
    <t xml:space="preserve">Fornitura  di  tubi in  pvc rigido con giunto ed anello elastomerico di tenuta per condotte di scarico interrate, conformi alle norme UNI EN 1401, compreso carico, scarico e trasporto,  colori ral 8023-7011, rigidità 4 KN/mq - SN4 SDR 41. Il prezzo dei tubi é riferito a barre da 6 metri; nel caso che la direzione lavori ordinasse barre da 3 metri, si applicherà un sovrapprezzo del 15%: De 250 mm.                                                         </t>
  </si>
  <si>
    <t xml:space="preserve">Fornitura  di  tubi in  pvc rigido con giunto ed anello elastomerico di tenuta per condotte di scarico interrate, conformi alle norme UNI EN 1401, compreso carico, scarico e trasporto,  colori ral 8023-7011, rigidità 4 KN/mq - SN4 SDR 41. Il prezzo dei tubi é riferito a barre da 6 metri; nel caso che la direzione lavori ordinasse barre da 3 metri, si applicherà un sovrapprezzo del 15%: De 315 mm.                                                         </t>
  </si>
  <si>
    <t>Fornitura  di  tubi in  pvc rigido con giunto ed anello elastomerico di tenuta per condotte di scarico interrate, conformi alle norme UNI EN 1401, compreso carico, scarico e trasporto,  colori ral 8023-7011, rigidità 4 KN/mq - SN4 SDR 41. Il prezzo dei tubi é riferito a barre da 6 metri; nel caso che la direzione lavori ordinasse barre da 3 metri, si applicherà un sovrapprezzo del 15%: De 355 mm. (EN1401/2)</t>
  </si>
  <si>
    <t xml:space="preserve">Fornitura  di  tubi in  pvc rigido con giunto ed anello elastomerico di tenuta per condotte di scarico interrate, conformi alle norme UNI EN 1401, compreso carico, scarico e trasporto,  colori ral 8023-7011, rigidità 4 KN/mq - SN4 SDR 41. Il prezzo dei tubi é riferito a barre da 6 metri; nel caso che la direzione lavori ordinasse barre da 3 metri, si applicherà un sovrapprezzo del 15%: De 400 mm.                                                         </t>
  </si>
  <si>
    <t>Fornitura  di  tubi in  pvc rigido con giunto ed anello elastomerico di tenuta per condotte di scarico interrate, conformi alle norme UNI EN 1401, compreso carico, scarico e trasporto,  colori ral 8023-7011, rigidità 4 KN/mq - SN4 SDR 41. Il prezzo dei tubi é riferito a barre da 6 metri; nel caso che la direzione lavori ordinasse barre da 3 metri, si applicherà un sovrapprezzo del 15%: De 450 mm (EN 1401/2)</t>
  </si>
  <si>
    <t xml:space="preserve">Fornitura  di  tubi in  pvc rigido con giunto ed anello elastomerico di tenuta per condotte di scarico interrate, conformi alle norme UNI EN 1401, compreso carico, scarico e trasporto,  colori ral 8023-7011, rigidità 4 KN/mq - SN4 SDR 41. Il prezzo dei tubi é riferito a barre da 6 metri; nel caso che la direzione lavori ordinasse barre da 3 metri, si applicherà un sovrapprezzo del 15%: De 500 mm.                                                         </t>
  </si>
  <si>
    <t xml:space="preserve">Fornitura  di  tubi in  pvc rigido con giunto ed anello elastomerico di tenuta per condotte di scarico interrate, conformi alle norme UNI EN 1401, compreso carico, scarico e trasporto,  colori ral 8023-7011, rigidità 4 KN/mq - SN4 SDR 41. Il prezzo dei tubi é riferito a barre da 6 metri; nel caso che la direzione lavori ordinasse barre da 3 metri, si applicherà un sovrapprezzo del 15%: De 630 mm.                                                         </t>
  </si>
  <si>
    <t>Fornitura  di  tubi in  pvc rigido con giunto ed anello elastomerico di tenuta per condotte di scarico interrate, conformi alle norme UNI EN 1401, compreso carico, scarico e trasporto,  colori ral 8023-7011, rigidità 4 KN/mq - SN4 SDR 41. Il prezzo dei tubi é riferito a barre da 6 metri; nel caso che la direzione lavori ordinasse barre da 3 metri, si applicherà un sovrapprezzo del 15%: De 710 mm.</t>
  </si>
  <si>
    <t xml:space="preserve">Fornitura  di  tubi in  pvc rigido con giunto ed anello elastomerico di tenuta per condotte di scarico interrate, conformi alle norme UNI EN 1401, compreso carico, scarico e trasporto,  colori ral 8023-7011, rigidità 4 KN/mq - SN4 SDR 41. Il prezzo dei tubi é riferito a barre da 6 metri; nel caso che la direzione lavori ordinasse barre da 3 metri, si applicherà un sovrapprezzo del 15%: De 800 mm.                                                         </t>
  </si>
  <si>
    <t>Fornitura  di  tubi in  pvc rigido con giunto ed anello elastomerico di tenuta per condotte di scarico interrate, conformi alle norme UNI EN 1401, compreso carico, scarico e trasporto,  colori ral 8023-7011, rigidità 4 KN/mq - SN4 SDR 41. Il prezzo dei tubi é riferito a barre da 6 metri; nel caso che la direzione lavori ordinasse barre da 3 metri, si applicherà un sovrapprezzo del 15%: De 900 mm. (EN1401/2)</t>
  </si>
  <si>
    <t>Fornitura  di  tubi in  pvc rigido con giunto ed anello elastomerico di tenuta per condotte di scarico interrate, conformi alle norme UNI EN 1401, compreso carico, scarico e trasporto,  colori ral 8023-7011, rigidità 4 KN/mq - SN4 SDR 41. Il prezzo dei tubi é riferito a barre da 6 metri; nel caso che la direzione lavori ordinasse barre da 3 metri, si applicherà un sovrapprezzo del 15%: De 1000 mm. (EN1401/2)</t>
  </si>
  <si>
    <t>Fornitura  di  tubi in  pvc rigido con giunto ed anello elastomerico di tenuta per condotte di scarico interrate, conformi alle norme UNI EN 1401, compreso carico, scarico e trasporto,  colori ral 8023-7011, rigidità 4 KN/mq - SN4 SDR 41. Il prezzo dei tubi é riferito a barre da 6 metri; nel caso che la direzione lavori ordinasse barre da 3 metri, si applicherà un sovrapprezzo del 15%: De 1200 mm. (EN1401/2)</t>
  </si>
  <si>
    <t>Raccordi in pvc rigido a parete piena per condotte di scarico interrate: curve a 15°-30°-45°: De 110</t>
  </si>
  <si>
    <t>Raccordi in pvc rigido a parete piena per condotte di scarico interrate: curve a 15°-30°-45°: De 125</t>
  </si>
  <si>
    <t>Raccordi in pvc rigido a parete piena per condotte di scarico interrate: curve a 15°-30°-45°: De 160</t>
  </si>
  <si>
    <t>Raccordi in pvc rigido a parete piena per condotte di scarico interrate: curve a 15°-30°-45°: De 200</t>
  </si>
  <si>
    <t>Raccordi in pvc rigido a parete piena per condotte di scarico interrate: curve a 15°-30°-45°: De 250</t>
  </si>
  <si>
    <t>Raccordi in pvc rigido a parete piena per condotte di scarico interrate: curve a 15°-30°-45°: De 315</t>
  </si>
  <si>
    <t>Raccordi in pvc rigido a parete piena per condotte di scarico interrate: curve a 15°-30°-45°: De 355</t>
  </si>
  <si>
    <t>Raccordi in pvc rigido a parete piena per condotte di scarico interrate: curve a 15°-30°-45°: De 400</t>
  </si>
  <si>
    <t>Raccordi in pvc rigido a parete piena per condotte di scarico interrate: curve a 15°-30°-45°: De 500</t>
  </si>
  <si>
    <t>Raccordi in pvc rigido a parete piena per condotte di scarico interrate: curve a 90°: De 110</t>
  </si>
  <si>
    <t>Raccordi in pvc rigido a parete piena per condotte di scarico interrate: curve a 90°: De 125</t>
  </si>
  <si>
    <t>Raccordi in pvc rigido a parete piena per condotte di scarico interrate: curve a 90°: De 160</t>
  </si>
  <si>
    <t>Raccordi in pvc rigido a parete piena per condotte di scarico interrate: curve a 90°: De 200</t>
  </si>
  <si>
    <t>Raccordi in pvc rigido a parete piena per condotte di scarico interrate: curve a 90°: De 250</t>
  </si>
  <si>
    <t>Raccordi in pvc rigido a parete piena per condotte di scarico interrate: curve a 90°: De 315</t>
  </si>
  <si>
    <t>Raccordi in pvc rigido a parete piena per condotte di scarico interrate: curve a 90°: De 355</t>
  </si>
  <si>
    <t>Raccordi in pvc rigido a parete piena per condotte di scarico interrate: curve a 90°: De 400</t>
  </si>
  <si>
    <t>Raccordi in pvc rigido a parete piena per condotte di scarico interrate: curve a 90°: De 500</t>
  </si>
  <si>
    <t>Raccordi in pvc rigido a parete piena per condotte di scarico interrate: braga semplice a 45° - 90°: De 110</t>
  </si>
  <si>
    <t>Raccordi in pvc rigido a parete piena per condotte di scarico interrate: braga semplice a 45° - 90°: De 125</t>
  </si>
  <si>
    <t>Raccordi in pvc rigido a parete piena per condotte di scarico interrate: braga semplice a 45° - 90°: De 160</t>
  </si>
  <si>
    <t>Raccordi in pvc rigido a parete piena per condotte di scarico interrate: braga semplice a 45° - 90°: De 200</t>
  </si>
  <si>
    <t>Raccordi in pvc rigido a parete piena per condotte di scarico interrate: braga semplice a 45° - 90°: De 250</t>
  </si>
  <si>
    <t>Raccordi in pvc rigido a parete piena per condotte di scarico interrate: braga semplice a 45° - 90°: De 315</t>
  </si>
  <si>
    <t>Raccordi in pvc rigido a parete piena per condotte di scarico interrate: braga semplice a 45° - 90°: De 355</t>
  </si>
  <si>
    <t>Raccordi in pvc rigido a parete piena per condotte di scarico interrate: braga semplice a 45° - 90°: De 400</t>
  </si>
  <si>
    <t>Raccordi in pvc rigido a parete piena per condotte di scarico interrate: braga semplice a 45° - 90°: De 500</t>
  </si>
  <si>
    <t>Raccordi in pvc rigido a parete piena per condotte di scarico interrate: ispezione: De 110</t>
  </si>
  <si>
    <t>Raccordi in pvc rigido a parete piena per condotte di scarico interrate: ispezione: De 125</t>
  </si>
  <si>
    <t>Raccordi in pvc rigido a parete piena per condotte di scarico interrate: ispezione: De 160</t>
  </si>
  <si>
    <t>Raccordi in pvc rigido a parete piena per condotte di scarico interrate: ispezione: De 200</t>
  </si>
  <si>
    <t>Raccordi in pvc rigido a parete piena per condotte di scarico interrate: ispezione: De 250</t>
  </si>
  <si>
    <t>Raccordi in pvc rigido a parete piena per condotte di scarico interrate: ispezione: De 315</t>
  </si>
  <si>
    <t>Raccordi in pvc rigido a parete piena per condotte di scarico interrate: ispezione: De 400</t>
  </si>
  <si>
    <t>Raccordi in pvc rigido a parete piena per condotte di scarico interrate: ispezione: De 500</t>
  </si>
  <si>
    <t>Raccordi in pvc rigido a parete piena per condotte di scarico interrate: sifone: De 110</t>
  </si>
  <si>
    <t>Raccordi in pvc rigido a parete piena per condotte di scarico interrate: sifone: De 125</t>
  </si>
  <si>
    <t>Raccordi in pvc rigido a parete piena per condotte di scarico interrate: sifone: De 200</t>
  </si>
  <si>
    <t>Raccordi in pvc rigido a parete piena per condotte di scarico interrate: sifone: De 250</t>
  </si>
  <si>
    <t>Raccordi in pvc rigido a parete piena per condotte di scarico interrate: sifone: De 315</t>
  </si>
  <si>
    <t>Raccordi in pvc rigido a parete piena per condotte di scarico interrate: sifone: De 400</t>
  </si>
  <si>
    <t>Raccordi in pvc rigido a parete piena per condotte di scarico interrate: sifone: De 500</t>
  </si>
  <si>
    <t>Raccordi in pvc rigido a parete piena per condotte di scarico interrate: aumento di diametro: da De 110 mm a De 125 mm</t>
  </si>
  <si>
    <t>Raccordi in pvc rigido a parete piena per condotte di scarico interrate: aumento di diametro: da De 110 mm a De 160 mm</t>
  </si>
  <si>
    <t>Raccordi in pvc rigido a parete piena per condotte di scarico interrate: aumento di diametro: da De 125 mm a De 160 mm</t>
  </si>
  <si>
    <t>Raccordi in pvc rigido a parete piena per condotte di scarico interrate: aumento di diametro: da De 125 mm a De 200 mm</t>
  </si>
  <si>
    <t>Raccordi in pvc rigido a parete piena per condotte di scarico interrate: aumento di diametro: da De 160 mm a De 200 mm</t>
  </si>
  <si>
    <t>Raccordi in pvc rigido a parete piena per condotte di scarico interrate: aumento di diametro: da De 160 mm a De 250 mm</t>
  </si>
  <si>
    <t>Raccordi in pvc rigido a parete piena per condotte di scarico interrate: aumento di diametro: da De 200 mm a De 250 mm</t>
  </si>
  <si>
    <t>Raccordi in pvc rigido a parete piena per condotte di scarico interrate: aumento di diametro: da De 200 mm a De 315 mm</t>
  </si>
  <si>
    <t>Raccordi in pvc rigido a parete piena per condotte di scarico interrate: aumento di diametro: da De 250 mm a De 315 mm</t>
  </si>
  <si>
    <t>Raccordi in pvc rigido a parete piena per condotte di scarico interrate: aumento di diametro: da De 315 mm a De 400 mm</t>
  </si>
  <si>
    <t>Raccordi in pvc rigido a parete piena per condotte di scarico interrate: aumento di diametro: da De 400 mm a De 500 mm</t>
  </si>
  <si>
    <t>Raccordi in pvc rigido a parete piena per condotte di scarico interrate: manicotto: De 110</t>
  </si>
  <si>
    <t>Raccordi in pvc rigido a parete piena per condotte di scarico interrate: manicotto: De 125</t>
  </si>
  <si>
    <t>Raccordi in pvc rigido a parete piena per condotte di scarico interrate: manicotto: De 160</t>
  </si>
  <si>
    <t>Raccordi in pvc rigido a parete piena per condotte di scarico interrate: manicotto: De 200</t>
  </si>
  <si>
    <t>Raccordi in pvc rigido a parete piena per condotte di scarico interrate: manicotto: De 250</t>
  </si>
  <si>
    <t>Raccordi in pvc rigido a parete piena per condotte di scarico interrate: manicotto: De 315</t>
  </si>
  <si>
    <t>Raccordi in pvc rigido a parete piena per condotte di scarico interrate: manicotto: De 355</t>
  </si>
  <si>
    <t>Raccordi in pvc rigido a parete piena per condotte di scarico interrate: manicotto: De 400</t>
  </si>
  <si>
    <t>Raccordi in pvc rigido a parete piena per condotte di scarico interrate: manicotto: De 500</t>
  </si>
  <si>
    <t>Raccordi in pvc rigido a parete piena per condotte di scarico interrate: innesti a sella: tubazione principale De 160 mm, derivazione De 125 mm</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</si>
  <si>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150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</si>
  <si>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</si>
  <si>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250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</si>
  <si>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300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</si>
  <si>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</si>
  <si>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</si>
  <si>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450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</si>
  <si>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</si>
  <si>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550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</si>
  <si>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</si>
  <si>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650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</si>
  <si>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700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</si>
  <si>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750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</si>
  <si>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800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</si>
  <si>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860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</si>
  <si>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900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</si>
  <si>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960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</si>
  <si>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1000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</si>
  <si>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1100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</si>
  <si>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1200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</si>
  <si>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1280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</si>
  <si>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1350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</si>
  <si>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1400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</si>
  <si>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1500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</si>
  <si>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1535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</si>
  <si>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1600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</si>
  <si>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1720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</si>
  <si>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1800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</si>
  <si>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1940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</si>
  <si>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2000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</si>
  <si>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2160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</si>
  <si>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2200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</si>
  <si>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2400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</si>
  <si>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2555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</si>
  <si>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3000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</si>
  <si>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tubazione DN 3600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</si>
  <si>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150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</si>
  <si>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</si>
  <si>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250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</si>
  <si>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300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</si>
  <si>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</si>
  <si>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</si>
  <si>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450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</si>
  <si>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</si>
  <si>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550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</si>
  <si>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</si>
  <si>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650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</si>
  <si>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700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</si>
  <si>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750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</si>
  <si>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800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</si>
  <si>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860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</si>
  <si>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900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</si>
  <si>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960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</si>
  <si>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1000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</si>
  <si>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1100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</si>
  <si>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1200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</si>
  <si>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1280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</si>
  <si>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1350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</si>
  <si>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1400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</si>
  <si>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DN 1500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</si>
  <si>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11°15' fino a 30 °: 1535 mm&lt;DN&lt;3000 mm - 1 curva=3,15 m di tubazione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</si>
  <si>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150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</si>
  <si>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</si>
  <si>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250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</si>
  <si>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300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</si>
  <si>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</si>
  <si>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</si>
  <si>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450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</si>
  <si>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</si>
  <si>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550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</si>
  <si>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</si>
  <si>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650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</si>
  <si>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700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</si>
  <si>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750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</si>
  <si>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800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</si>
  <si>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860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</si>
  <si>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900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</si>
  <si>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960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</si>
  <si>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1000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</si>
  <si>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1100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</si>
  <si>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1200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</si>
  <si>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1280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</si>
  <si>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1350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</si>
  <si>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1400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</si>
  <si>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DN 1500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</si>
  <si>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45°: 1535 mm&lt;DN&lt;3000 mm - 1 curva=5,30 m di tubazione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</si>
  <si>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150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</si>
  <si>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</si>
  <si>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250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</si>
  <si>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300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</si>
  <si>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</si>
  <si>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</si>
  <si>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450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</si>
  <si>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</si>
  <si>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550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</si>
  <si>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</si>
  <si>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650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</si>
  <si>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700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</si>
  <si>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750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</si>
  <si>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800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</si>
  <si>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860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</si>
  <si>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900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</si>
  <si>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960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</si>
  <si>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1000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</si>
  <si>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1100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</si>
  <si>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1200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</si>
  <si>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1280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</si>
  <si>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1350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</si>
  <si>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1400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</si>
  <si>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DN 1500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</si>
  <si>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60°: 1535 mm&lt;DN&lt;3000 mm - 1 curva=5,58 m di tubazione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</si>
  <si>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150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</si>
  <si>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</si>
  <si>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250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</si>
  <si>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300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</si>
  <si>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</si>
  <si>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</si>
  <si>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450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</si>
  <si>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</si>
  <si>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550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</si>
  <si>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</si>
  <si>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650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</si>
  <si>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700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</si>
  <si>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750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</si>
  <si>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800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</si>
  <si>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860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</si>
  <si>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900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</si>
  <si>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960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</si>
  <si>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1000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</si>
  <si>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1100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</si>
  <si>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1200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</si>
  <si>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1280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</si>
  <si>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1350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</si>
  <si>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1400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</si>
  <si>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DN 1500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</si>
  <si>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 curva da 90°: 1535 mm&lt;DN&lt;3000 mm - 1 curva=7,52 m di tubazione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</si>
  <si>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150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</si>
  <si>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</si>
  <si>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250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</si>
  <si>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300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</si>
  <si>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</si>
  <si>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</si>
  <si>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450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</si>
  <si>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</si>
  <si>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550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</si>
  <si>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</si>
  <si>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650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</si>
  <si>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700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</si>
  <si>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750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</si>
  <si>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800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</si>
  <si>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860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</si>
  <si>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900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</si>
  <si>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960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</si>
  <si>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1000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</si>
  <si>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1100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</si>
  <si>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1200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</si>
  <si>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1280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</si>
  <si>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1350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</si>
  <si>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1400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</si>
  <si>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1500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</si>
  <si>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1535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</si>
  <si>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1600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</si>
  <si>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1720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</si>
  <si>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1800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</si>
  <si>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1940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</si>
  <si>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2000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</si>
  <si>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2160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</si>
  <si>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2200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</si>
  <si>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2400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</si>
  <si>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2555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</si>
  <si>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3000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</si>
  <si>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tubazione DN 3600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</si>
  <si>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11°15' fino a 30 °: DN 150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</si>
  <si>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11°15' fino a 30 °: DN 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</si>
  <si>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11°15' fino a 30 °: DN 250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</si>
  <si>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11°15' fino a 30 °: DN 300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</si>
  <si>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11°15' fino a 30 °: DN 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</si>
  <si>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11°15' fino a 30 °: DN 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</si>
  <si>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11°15' fino a 30 °: DN 450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</si>
  <si>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11°15' fino a 30 °: DN 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</si>
  <si>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11°15' fino a 30 °: DN 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</si>
  <si>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11°15' fino a 30 °: DN 700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</si>
  <si>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11°15' fino a 30 °: DN 800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</si>
  <si>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11°15' fino a 30 °: DN 900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</si>
  <si>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11°15' fino a 30 °: DN 1000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</si>
  <si>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11°15' fino a 30 °: DN 1100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</si>
  <si>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11°15' fino a 30 °: DN 1200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</si>
  <si>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11°15' fino a 30 °: DN 1250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</si>
  <si>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11°15' fino a 30 °: DN 1400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</si>
  <si>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11°15' fino a 30 °: DN 1500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</si>
  <si>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11°15' fino a 30 °: 1600 mm&lt;DN&lt;2400 mm - 1 curva=4,07 m di tubazione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</si>
  <si>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45°: DN 150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</si>
  <si>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45°: DN 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</si>
  <si>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45°: DN 250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</si>
  <si>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45°: DN 300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</si>
  <si>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45°: DN 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</si>
  <si>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45°: DN 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</si>
  <si>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45°: DN 450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</si>
  <si>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45°: DN 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</si>
  <si>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45°: DN 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</si>
  <si>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45°: DN 700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</si>
  <si>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45°: DN 800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</si>
  <si>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45°: DN 900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</si>
  <si>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45°: DN 1000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</si>
  <si>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45°: DN 1100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</si>
  <si>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45°: DN 1200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</si>
  <si>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45°: DN 1250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</si>
  <si>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45°: DN 1400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</si>
  <si>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45°: DN 1500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</si>
  <si>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45°: 1600 mm&lt;DN&lt;31800 mm - 1 curva=4,90 m di tubazione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</si>
  <si>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60°: DN 150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</si>
  <si>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60°: DN 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</si>
  <si>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60°: DN 250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</si>
  <si>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60°: DN 300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</si>
  <si>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60°: DN 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</si>
  <si>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60°: DN 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</si>
  <si>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60°: DN 450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</si>
  <si>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60°: DN 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</si>
  <si>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60°: DN 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</si>
  <si>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60°: DN 700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</si>
  <si>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60°: DN 800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</si>
  <si>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60°: DN 900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</si>
  <si>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60°: DN 1000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</si>
  <si>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60°: DN 1100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</si>
  <si>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60°: DN 1200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</si>
  <si>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60°: DN 1250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</si>
  <si>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60°: DN 1400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</si>
  <si>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60°: DN 1500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</si>
  <si>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60°: 1600 mm&lt;DN&lt;1800 mm - 1 curva=7,26 m di tubazione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</si>
  <si>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90°: DN 150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</si>
  <si>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90°: DN 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</si>
  <si>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90°: DN 250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</si>
  <si>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90°: DN 300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</si>
  <si>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90°: DN 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</si>
  <si>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90°: DN 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</si>
  <si>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90°: DN 450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</si>
  <si>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90°: DN 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</si>
  <si>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90°: DN 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</si>
  <si>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90°: DN 700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</si>
  <si>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90°: DN 800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</si>
  <si>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90°: DN 900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</si>
  <si>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90°: DN 1000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</si>
  <si>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90°: DN 1100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</si>
  <si>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90°: DN 1200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</si>
  <si>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90°: DN 1250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</si>
  <si>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90°: DN 1400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</si>
  <si>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90°: DN 1500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</si>
  <si>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6: curva da 90°: DN 1600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</si>
  <si>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150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</si>
  <si>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</si>
  <si>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250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</si>
  <si>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300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</si>
  <si>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</si>
  <si>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</si>
  <si>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450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</si>
  <si>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</si>
  <si>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550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</si>
  <si>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</si>
  <si>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650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</si>
  <si>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700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</si>
  <si>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750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</si>
  <si>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800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</si>
  <si>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860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</si>
  <si>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900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</si>
  <si>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960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</si>
  <si>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1000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</si>
  <si>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1100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</si>
  <si>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1200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</si>
  <si>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1280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</si>
  <si>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1350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</si>
  <si>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1400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</si>
  <si>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1500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</si>
  <si>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1535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</si>
  <si>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1600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</si>
  <si>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1720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</si>
  <si>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1800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</si>
  <si>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1940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</si>
  <si>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2000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</si>
  <si>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2160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</si>
  <si>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2200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</si>
  <si>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2400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</si>
  <si>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2555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</si>
  <si>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tubazione DN 3000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</si>
  <si>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11°15' fino a 30 °: DN 150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</si>
  <si>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11°15' fino a 30 °: DN 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</si>
  <si>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11°15' fino a 30 °: DN 250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</si>
  <si>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11°15' fino a 30 °: DN 300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</si>
  <si>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11°15' fino a 30 °: DN 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</si>
  <si>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11°15' fino a 30 °: DN 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</si>
  <si>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11°15' fino a 30 °: DN 450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</si>
  <si>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11°15' fino a 30 °: DN 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</si>
  <si>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11°15' fino a 30 °: DN 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</si>
  <si>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11°15' fino a 30 °: DN 700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</si>
  <si>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11°15' fino a 30 °: DN 800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</si>
  <si>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45°: DN 150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</si>
  <si>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45°: DN 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</si>
  <si>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45°: DN 250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</si>
  <si>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45°: DN 300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</si>
  <si>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45°: DN 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</si>
  <si>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45°: DN 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</si>
  <si>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45°: DN 450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</si>
  <si>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45°: DN 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</si>
  <si>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45°: DN 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</si>
  <si>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45°: DN 700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</si>
  <si>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45°: DN 800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</si>
  <si>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60°: DN 150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</si>
  <si>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60°: DN 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</si>
  <si>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60°: DN 250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</si>
  <si>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60°: DN 300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</si>
  <si>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60°: DN 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</si>
  <si>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60°: DN 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</si>
  <si>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60°: DN 450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</si>
  <si>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60°: DN 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</si>
  <si>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60°: DN 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</si>
  <si>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60°: DN 700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</si>
  <si>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60°: DN 800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</si>
  <si>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90°: DN 200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</si>
  <si>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90°: DN 250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</si>
  <si>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90°: DN 300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</si>
  <si>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90°: DN 350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</si>
  <si>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90°: DN 400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</si>
  <si>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90°: DN 450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</si>
  <si>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90°: DN 500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</si>
  <si>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90°: DN 600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</si>
  <si>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90°: DN 700 mm                                                </t>
  </si>
  <si>
    <t xml:space="preserve">Tubi di resine termoindurenti rinforzate con fibre di vetro PRFV, prodotti per centifugazione a norma UNI EN 14364, in stabilimenti ubicati all'interno della Comunità Europea, costituito da uno strato interno (liner) di spessore e composizione da garantire, come risultati del test di Darmstadt, un valore di abrasione ≤ 0,2 mm a 100.000 cicli, senza affioramento di fibre, e qualsiasi valore a 500.000 cicli, ma rigorosamente senza affioramento di fibre. Completo di giunto a manicotto con guarnizione continua in EPDM a quadruplo labbro e rigidità non inferiore a RG 10.000 N/m2, pressione nominale PN 10: curva da 90°: DN 800 mm                                                </t>
  </si>
  <si>
    <t xml:space="preserve">Fornitura di saracinesca conforme alle norme EN 1074, EN 1171 e EN 558-1, corpo e coperchio in ghisa sferoidale rivestita con strato epossidico termoindurente anticorrosione spessore minimo 250 micron, stelo di manovra e volantino in acciaio inossidabile, cuneo in ghisa sferoidale vulcanizzato con gomma EPDM, foratura delle flange PN 16: a corpo piatto: DN 450 mm                                                               </t>
  </si>
  <si>
    <t xml:space="preserve">Fornitura di saracinesca conforme alle norme EN 1074, EN 1171 e EN 558-1, corpo e coperchio in ghisa sferoidale rivestita con strato epossidico termoindurente anticorrosione spessore minimo 250 micron, stelo di manovra e volantino in acciaio inossidabile, cuneo in ghisa sferoidale vulcanizzato con gomma EPDM, foratura delle flange PN 16: a corpo piatto: DN 500 mm                                                               </t>
  </si>
  <si>
    <t xml:space="preserve">Fornitura di saracinesca conforme alle norme EN 1074, EN 1171 e EN 558-1, corpo e coperchio in ghisa sferoidale rivestita con strato epossidico termoindurente anticorrosione spessore minimo 250 micron, stelo di manovra e volantino in acciaio inossidabile, cuneo in ghisa sferoidale vulcanizzato con gomma EPDM, foratura delle flange PN 16: a corpo piatto: DN 600 mm                                                               </t>
  </si>
  <si>
    <t xml:space="preserve">Fornitura di saracinesca conforme alle norme EN 1074, EN 1171 e EN 558-1, corpo e coperchio in ghisa sferoidale rivestita con strato epossidico termoindurente anticorrosione spessore minimo 250 micron, stelo di manovra e volantino in acciaio inossidabile, cuneo in ghisa sferoidale vulcanizzato con gomma EPDM, foratura delle flange PN 16: a corpo ovale: DN 450 mm                                                               </t>
  </si>
  <si>
    <t xml:space="preserve">Fornitura di saracinesca conforme alle norme EN 1074, EN 1171 e EN 558-1, corpo e coperchio in ghisa sferoidale rivestita con strato epossidico termoindurente anticorrosione spessore minimo 250 micron, stelo di manovra e volantino in acciaio inossidabile, cuneo in ghisa sferoidale vulcanizzato con gomma EPDM, foratura delle flange PN 16: a corpo ovale: DN 500 mm                                                               </t>
  </si>
  <si>
    <t xml:space="preserve">Fornitura di saracinesca conforme alle norme EN 1074, EN 1171 e EN 558-1, corpo e coperchio in ghisa sferoidale rivestita con strato epossidico termoindurente anticorrosione spessore minimo 250 micron, stelo di manovra e volantino in acciaio inossidabile, cuneo in ghisa sferoidale vulcanizzato con gomma EPDM, foratura delle flange PN 16: a corpo ovale: DN 600 mm                                                               </t>
  </si>
  <si>
    <t>Asta di manovra fissa per saracinesche completa di tubo di protezione in PE, collegamento alla valvola mediante quadrotto d'innesto sull'albero con spina di fermo, profondità di interramento pari a 1 m</t>
  </si>
  <si>
    <t>Asta di manovra fissa per saracinesche completa di tubo di protezione in PE, collegamento alla valvola mediante quadrotto d'innesto sull'albero con spina di fermo, profondità di interramento pari a 1,5 m</t>
  </si>
  <si>
    <t>Fornitura di valvola di derivazione a squadra maschio/femmina, conforme alle norme EN 1074, corpo e coperchio in ghisa sferoidale rivestita con strato epossidico termoindurente anticorrosione spessore minimo 250 micron, stelo di manovra in acciaio inossidabile con sistema di tenuta secondaria per mezzo di O-Ring in gomma NBR, tampone di tenuta in ottone rivestito in gomma atossica NBR vulcanizzata, bussola superiore in ottone, boccola antifrizione in resina acetalica POM, manovra manuale con volantino, cappellotto, asta di manovra, PN 16: foro derivazione DN 1" 1/4 - presa DN 3/4"</t>
  </si>
  <si>
    <t>Fornitura di valvola di derivazione a squadra maschio/femmina, conforme alle norme EN 1074, corpo e coperchio in ghisa sferoidale rivestita con strato epossidico termoindurente anticorrosione spessore minimo 250 micron, stelo di manovra in acciaio inossidabile con sistema di tenuta secondaria per mezzo di O-Ring in gomma NBR, tampone di tenuta in ottone rivestito in gomma atossica NBR vulcanizzata, bussola superiore in ottone, boccola antifrizione in resina acetalica POM, manovra manuale con volantino, cappellotto, asta di manovra, PN 16: foro derivazione DN 1" 1/4 - presa DN 1"</t>
  </si>
  <si>
    <t>Fornitura di valvola di derivazione a squadra maschio/femmina, conforme alle norme EN 1074, corpo e coperchio in ghisa sferoidale rivestita con strato epossidico termoindurente anticorrosione spessore minimo 250 micron, stelo di manovra in acciaio inossidabile con sistema di tenuta secondaria per mezzo di O-Ring in gomma NBR, tampone di tenuta in ottone rivestito in gomma atossica NBR vulcanizzata, bussola superiore in ottone, boccola antifrizione in resina acetalica POM, manovra manuale con volantino, cappellotto, asta di manovra, PN 16: foro derivazione DN 1" 1/4 - presa DN 1" 1/4</t>
  </si>
  <si>
    <t>Fornitura di valvola di derivazione a squadra maschio/femmina, conforme alle norme EN 1074, corpo e coperchio in ghisa sferoidale rivestita con strato epossidico termoindurente anticorrosione spessore minimo 250 micron, stelo di manovra in acciaio inossidabile con sistema di tenuta secondaria per mezzo di O-Ring in gomma NBR, tampone di tenuta in ottone rivestito in gomma atossica NBR vulcanizzata, bussola superiore in ottone, boccola antifrizione in resina acetalica POM, manovra manuale con volantino, cappellotto, asta di manovra, PN 16: foro derivazione DN 2" - presa DN 1" 1/4</t>
  </si>
  <si>
    <t>Fornitura di valvola di derivazione a squadra maschio/femmina, conforme alle norme EN 1074, corpo e coperchio in ghisa sferoidale rivestita con strato epossidico termoindurente anticorrosione spessore minimo 250 micron, stelo di manovra in acciaio inossidabile con sistema di tenuta secondaria per mezzo di O-Ring in gomma NBR, tampone di tenuta in ottone rivestito in gomma atossica NBR vulcanizzata, bussola superiore in ottone, boccola antifrizione in resina acetalica POM, manovra manuale con volantino, cappellotto, asta di manovra, PN 16: foro derivazione DN 2" - presa DN 1" 1/2</t>
  </si>
  <si>
    <t>Fornitura di valvola di derivazione a squadra maschio/femmina, conforme alle norme EN 1074, corpo e coperchio in ghisa sferoidale rivestita con strato epossidico termoindurente anticorrosione spessore minimo 250 micron, stelo di manovra in acciaio inossidabile con sistema di tenuta secondaria per mezzo di O-Ring in gomma NBR, tampone di tenuta in ottone rivestito in gomma atossica NBR vulcanizzata, bussola superiore in ottone, boccola antifrizione in resina acetalica POM, manovra manuale con volantino, cappellotto, asta di manovra, PN 16: foro derivazione DN 2" - presa DN 2"</t>
  </si>
  <si>
    <t>Asta di manovra fissa per valvole di derivazione completa di tubo di protezione in PE, collegamento alla valvola mediante quadrotto d'innesto sull'albero con spina di fermo, profondità di interramento pari a 1 m</t>
  </si>
  <si>
    <t>Asta di manovra fissa per valvole di derivazione completa di tubo di protezione in PE, collegamento alla valvola mediante quadrotto d'innesto sull'albero con spina di fermo, profondità di interramento pari a 1,5 m</t>
  </si>
  <si>
    <t>Asta di manovra telescopica per valvole di derivazione completa di tubo di protezione in PE, collegamento alla valvola mediante quadrotto d'innesto sull'albero con spina di fermo, profondità di interramento 0,85-1,15 m</t>
  </si>
  <si>
    <t>Asta di manovra telescopica per valvole di derivazione completa di tubo di protezione in PE, collegamento alla valvola mediante quadrotto d'innesto sull'albero con spina di fermo, profondità di interramento 1,05-1,50 m</t>
  </si>
  <si>
    <t>Asta di manovra telescopica per valvole di derivazione completa di tubo di protezione in PE, collegamento alla valvola mediante quadrotto d'innesto sull'albero con spina di fermo, profondità di interramento 1,30-1,80 m</t>
  </si>
  <si>
    <t>Asta di manovra telescopica per valvole di derivazione completa di tubo di protezione in PE, collegamento alla valvola mediante quadrotto d'innesto sull'albero con spina di fermo, profondità di interramento 1,60-2,70 m</t>
  </si>
  <si>
    <t>Volantino di manovra per saracinesche in acciaio stampato protetto da verniciatura epossidica ad alta resistenza, completo di dado e rosetta in acciaio galvanizzato: saracinesca DN 50 mm, volantino De 140 mm</t>
  </si>
  <si>
    <t>Volantino di manovra per saracinesche in acciaio stampato protetto da verniciatura epossidica ad alta resistenza, completo di dado e rosetta in acciaio galvanizzato: saracinesca DN 65/80 mm, volantino De 200 mm</t>
  </si>
  <si>
    <t>Volantino di manovra per saracinesche in acciaio stampato protetto da verniciatura epossidica ad alta resistenza, completo di dado e rosetta in acciaio galvanizzato: saracinesca DN 100 mm, volantino De 250 mm</t>
  </si>
  <si>
    <t>Volantino di manovra per saracinesche in acciaio stampato protetto da verniciatura epossidica ad alta resistenza, completo di dado e rosetta in acciaio galvanizzato: saracinesca DN 200 mm, volantino De 300 mm</t>
  </si>
  <si>
    <t>Volantino di manovra per saracinesche in acciaio stampato protetto da verniciatura epossidica ad alta resistenza, completo di dado e rosetta in acciaio galvanizzato: saracinesca DN 125/150 mm, volantino De 280 mm</t>
  </si>
  <si>
    <t>Volantino di manovra per saracinesche in acciaio stampato protetto da verniciatura epossidica ad alta resistenza, completo di dado e rosetta in acciaio galvanizzato: saracinesca DN 250/300 mm, volantino De 400 mm</t>
  </si>
  <si>
    <t>Volantino di manovra per saracinesche in acciaio stampato protetto da verniciatura epossidica ad alta resistenza, completo di dado e rosetta in acciaio galvanizzato: saracinesca DN 350/400 mm, volantino De 600 mm</t>
  </si>
  <si>
    <t>Volantino di manovra per valvole di derivazione in acciaio stampato protetto da verniciatura epossidica ad alta resistenza, completo di dado e rosetta in acciaio galvanizzato: valvola Dn 3/4"-2", volantino De 100 mm</t>
  </si>
  <si>
    <t>IDRANTI E ACCESSORI</t>
  </si>
  <si>
    <t>Fornitura di idrante soprasuolo tipo A, conforme alle norme EN 14384 e EN 1074-6, testa, colonna e base in ghisa sferoidale rivestita con strato epossidico termoindurente anticorrosione spessore minimo 250 micron e resistente al degrado dei raggi UV, sistema di tenuta secondaria multi O-Ring in gomma EPDM alloggiati in materiale esente da corrosione, stelo di manovra in acciaio inossidabile, disco antifrizione in resina sintetica POM, otturatore in ghisa sferoidale completamente vulcanizzato con gomma EPDM, tubo di manovra in acciaio C40 zincato, dispositivo di manovra in alluminio, catenella in acciaio inossidabile, PN 16: DN 80, attacchi UNI 2x45+1x70</t>
  </si>
  <si>
    <t>Fornitura di idrante soprasuolo tipo A, conforme alle norme EN 14384 e EN 1074-6, testa, colonna e base in ghisa sferoidale rivestita con strato epossidico termoindurente anticorrosione spessore minimo 250 micron e resistente al degrado dei raggi UV, sistema di tenuta secondaria multi O-Ring in gomma EPDM alloggiati in materiale esente da corrosione, stelo di manovra in acciaio inossidabile, disco antifrizione in resina sintetica POM, otturatore in ghisa sferoidale completamente vulcanizzato con gomma EPDM, tubo di manovra in acciaio C40 zincato, dispositivo di manovra in alluminio, catenella in acciaio inossidabile, PN 16: DN 80, attacchi UNI 2x70</t>
  </si>
  <si>
    <t>Fornitura di idrante soprasuolo tipo A, conforme alle norme EN 14384 e EN 1074-6, testa, colonna e base in ghisa sferoidale rivestita con strato epossidico termoindurente anticorrosione spessore minimo 250 micron e resistente al degrado dei raggi UV, sistema di tenuta secondaria multi O-Ring in gomma EPDM alloggiati in materiale esente da corrosione, stelo di manovra in acciaio inossidabile, disco antifrizione in resina sintetica POM, otturatore in ghisa sferoidale completamente vulcanizzato con gomma EPDM, tubo di manovra in acciaio C40 zincato, dispositivo di manovra in alluminio, catenella in acciaio inossidabile, PN 16: DN 100, attacchi UNI 2x70</t>
  </si>
  <si>
    <t>Fornitura di idrante soprasuolo tipo A, conforme alle norme EN 14384 e EN 1074-6, testa, colonna e base in ghisa sferoidale rivestita con strato epossidico termoindurente anticorrosione spessore minimo 250 micron e resistente al degrado dei raggi UV, sistema di tenuta secondaria multi O-Ring in gomma EPDM alloggiati in materiale esente da corrosione, stelo di manovra in acciaio inossidabile, disco antifrizione in resina sintetica POM, otturatore in ghisa sferoidale completamente vulcanizzato con gomma EPDM, tubo di manovra in acciaio C40 zincato, dispositivo di manovra in alluminio, catenella in acciaio inossidabile, PN 16: DN 100, attacchi UNI 2x70+1x100</t>
  </si>
  <si>
    <t>Fornitura di idrante soprasuolo tipo C a frattura prestabilita, conforme alle norme EN 14384 e EN 1074-6, testa, colonna e base in ghisa sferoidale rivestita con strato epossidico termoindurente anticorrosione spessore minimo 250 micron e resistente al degrado dei raggi UV, sistema di tenuta secondaria multi O-Ring in gomma EPDM alloggiati in materiale esente da corrosione, stelo di manovra in acciaio inossidabile, disco antifrizione in resina sintetica POM, otturatore in ghisa sferoidale completamente vulcanizzato con gomma EPDM, tubo di manovra in acciaio C40 zincato, dispositivo di manovra in alluminio, catenella in acciaio inossidabile, distacco della sezione superiore in caso di urto che protegge la condotta sottostante e mantiene in carico l'impianto di alimentazione, PN 16: DN 80, attacchi UNI 2x45+1x70</t>
  </si>
  <si>
    <t>Fornitura di idrante soprasuolo tipo C a frattura prestabilita, conforme alle norme EN 14384 e EN 1074-6, testa, colonna e base in ghisa sferoidale rivestita con strato epossidico termoindurente anticorrosione spessore minimo 250 micron e resistente al degrado dei raggi UV, sistema di tenuta secondaria multi O-Ring in gomma EPDM alloggiati in materiale esente da corrosione, stelo di manovra in acciaio inossidabile, disco antifrizione in resina sintetica POM, otturatore in ghisa sferoidale completamente vulcanizzato con gomma EPDM, tubo di manovra in acciaio C40 zincato, dispositivo di manovra in alluminio, catenella in acciaio inossidabile, distacco della sezione superiore in caso di urto che protegge la condotta sottostante e mantiene in carico l'impianto di alimentazione, PN 16: DN 80, attacchi UNI 2x70+1x100</t>
  </si>
  <si>
    <t>Fornitura di idrante soprasuolo tipo C a frattura prestabilita, conforme alle norme EN 14384 e EN 1074-6, testa, colonna e base in ghisa sferoidale rivestita con strato epossidico termoindurente anticorrosione spessore minimo 250 micron e resistente al degrado dei raggi UV, sistema di tenuta secondaria multi O-Ring in gomma EPDM alloggiati in materiale esente da corrosione, stelo di manovra in acciaio inossidabile, disco antifrizione in resina sintetica POM, otturatore in ghisa sferoidale completamente vulcanizzato con gomma EPDM, tubo di manovra in acciaio C40 zincato, dispositivo di manovra in alluminio, catenella in acciaio inossidabile, distacco della sezione superiore in caso di urto che protegge la condotta sottostante e mantiene in carico l'impianto di alimentazione, PN 16: DN 100, attacchi UNI 2x70</t>
  </si>
  <si>
    <t>Fornitura di idrante soprasuolo tipo C a frattura prestabilita, conforme alle norme EN 14384 e EN 1074-6, testa, colonna e base in ghisa sferoidale rivestita con strato epossidico termoindurente anticorrosione spessore minimo 250 micron e resistente al degrado dei raggi UV, sistema di tenuta secondaria multi O-Ring in gomma EPDM alloggiati in materiale esente da corrosione, stelo di manovra in acciaio inossidabile, disco antifrizione in resina sintetica POM, otturatore in ghisa sferoidale completamente vulcanizzato con gomma EPDM, tubo di manovra in acciaio C40 zincato, dispositivo di manovra in alluminio, catenella in acciaio inossidabile, distacco della sezione superiore in caso di urto che protegge la condotta sottostante e mantiene in carico l'impianto di alimentazione, PN 16: DN 100, attacchi UNI 2x70+1x100</t>
  </si>
  <si>
    <t>Fornitura di idrante sottosuolo tipo B, conforme alle norme EN 14384 e EN 1074-6, con attacco rapido a baionetta, corpo monoblocco in ghisa sferoidale rivestita con strato epossidico termoindurente anticorrosione spessore minimo 250 micron, sistema di tenuta primaria mediante tampone in ghisa sferoidale rivestito in gomma EPDM e secondaria multi O-Ring in gomma EPDM alloggiati in materiale esente da corrosione, stelo di manovra in acciaio inossidabile, disco antifrizione in resina sintetica POM, otturatore in ghisa sferoidale completamente vulcanizzato con gomma EPDM, dispositivo di manovra in alluminio, PN 16: DN 80</t>
  </si>
  <si>
    <t>Chiusino ovale per idrante sottosuolo in ghisa con coperchio bloccato sul corpo mediante chiave di fermo e superficie esposta antiscivolo</t>
  </si>
  <si>
    <t>Emulsione bituminosa al 55% di bitume: - basica</t>
  </si>
  <si>
    <t>Bitume sfuso, penetrazione 60 ÷ 70</t>
  </si>
  <si>
    <t>EMULSIONI - BITUMI - ADDITIVI - CONGLOMERATI BITUMINOSI</t>
  </si>
  <si>
    <t>Attivante di adesione tra bitume - aggregato</t>
  </si>
  <si>
    <t>Ossido di ferro sintetico</t>
  </si>
  <si>
    <t>Additivo polimerico termoplastico, modificante fisico del conglomerato bituminoso</t>
  </si>
  <si>
    <t>Conglomerato bituminoso per intasamenti, risagomature, pavimentazioni - tout-venant bitumato, 3,5/4,5 bitume</t>
  </si>
  <si>
    <t>Conglomerato bituminoso per intasamenti, risagomature, pavimentazioni: - binder, pezzatura 5 - 15 mm, 4,5/5,5 bitume</t>
  </si>
  <si>
    <t>Conglomerato bituminoso per intasamenti, risagomature, pavimentazioni: - tappeto d'usura, pezzatura 2 - 7 mm, 5,6/6,5 bitume</t>
  </si>
  <si>
    <t>Conglomerato bituminoso per intasamenti, risagomature, pavimentazioni: - tipo plastico per uso invernale</t>
  </si>
  <si>
    <t>Conglomerato bituminoso a freddo ad elevate prestazioni per il risanamento delle pavimentazioni stradali granulometria 0/5 mm confezionato in sacchi e/o contenitori sigillati del peso massimo di 25 Kg, pronto all'uso, atossico, ecologico ed inodore, composto da una combinazione di aggregati selezionati e uno speciale liquido legante costituito da bitumi di penetrazione, resine adesivi ed altri addittivi, con aggregato principale granito o basalto, da utilizzarsi con qualsiasi condizione metereologica, a temperature tra i -45 °C e +60 °C.</t>
  </si>
  <si>
    <t>Conglomerato bituminoso plastico a freddo confezionato in sacchi da 25 kg, pronto all'uso, atossico, ecologico ed inodore, costituito da una miscela di graniglie, sabbie di frantumazione e additivo minerale (filler) impastati a caldo con legante bituminoso. Utilizzabile anche in inverno ed a basse temperature.</t>
  </si>
  <si>
    <t>Conglomerato bituminoso colorato con graniglia di colore rosso, rosato</t>
  </si>
  <si>
    <t>Conglomerato bituminoso drenante e fonoassorbente</t>
  </si>
  <si>
    <t>Asfalto colato per carreggiata</t>
  </si>
  <si>
    <t>Asfalto colato irruvidito</t>
  </si>
  <si>
    <t>Asfalto colato per marciapiedi</t>
  </si>
  <si>
    <t>Risvolte in masselli di granito per accessi carrai, spessore 15 - 20 cm lavorate a punta: - dimensioni 60 x 60 cm</t>
  </si>
  <si>
    <t>Risvolte in masselli di granito per accessi carrai, spessore 15 - 20 cm lavorate a punta: - dimensioni 40 x 40 cm</t>
  </si>
  <si>
    <t>Risvolte in masselli di granito per accessi carrai, spessore 15 - 20 cm lavorate a punta: - dimensioni 50 x 50 cm</t>
  </si>
  <si>
    <t>Cordoni in granito (Baveno, Montorfano, Sanfedelino) con parti in vista bocciardate: - sezione 40 x 25 cm, retti, a vista</t>
  </si>
  <si>
    <t>Cordoni in granito (Baveno, Montorfano, Sanfedelino) con parti in vista bocciardate: - sezione 30 x 25 cm, retti, a vista</t>
  </si>
  <si>
    <t>Cordoni in granito (Baveno, Montorfano, Sanfedelino) con parti in vista bocciardate: - sezione 15 x 25 cm, retti, a vista</t>
  </si>
  <si>
    <t>Cordoni in granito (Baveno, Montorfano, Sanfedelino) con parti in vista bocciardate: - sezione 12 x 25 cm, retti, a vista</t>
  </si>
  <si>
    <t>Cordoni in granito (Baveno, Montorfano, Sanfedelino) con parti in vista bocciardate: - sezione 15 x 15 cm, retti, a raso</t>
  </si>
  <si>
    <t>Cordoni in granito (Baveno, Montorfano, Sanfedelino) con parti in vista bocciardate: - sezione 12 x 15 cm, retti, a raso</t>
  </si>
  <si>
    <t>Cordoni in granito (Baveno, Montorfano, Sanfedelino) con parti in vista bocciardate: - valutazione a volume per misure varie intermedie</t>
  </si>
  <si>
    <t>Cordoni in granito grigio d'importazione, parti in vista bocciardate: - sezione 40 x 25 cm, retti, a vista</t>
  </si>
  <si>
    <t>Cordoni in granito grigio d'importazione, parti in vista bocciardate: - sezione 30 x 25 cm, retti, a vista</t>
  </si>
  <si>
    <t>Cordoni in granito grigio d'importazione, parti in vista bocciardate: - sezione 15 x 25 cm, retti, a vista</t>
  </si>
  <si>
    <t>Cordoni in granito grigio d'importazione, parti in vista bocciardate: - sezione 12 x 25 cm, retti, a vista</t>
  </si>
  <si>
    <t>Cordoni in granito grigio d'importazione, parti in vista bocciardate: - sezione 15 x 15 cm, retti, a raso</t>
  </si>
  <si>
    <t>Cordoni in granito grigio d'importazione, parti in vista bocciardate: - sezione 12 x 15 cm, retti, a raso</t>
  </si>
  <si>
    <t>Cordoni in granito grigio d'importazione, parti in vista bocciardate: - valutazione a volume per misure varie intermedie</t>
  </si>
  <si>
    <t>Cordoni in serizzo o granitello, parti in vista bocciardate: - sezione 40 x 25 cm, retti, a vista</t>
  </si>
  <si>
    <t>Cordoni in serizzo o granitello, parti in vista bocciardate: - sezione 30 x 25 cm, retti, a vista</t>
  </si>
  <si>
    <t>Cordoni in serizzo o granitello, parti in vista bocciardate: - sezione 15 x 25 cm, retti, a vista</t>
  </si>
  <si>
    <t>Cordoni in serizzo o granitello, parti in vista bocciardate: - sezione 12 x 25 cm, retti, a vista</t>
  </si>
  <si>
    <t>Cordoni in serizzo o granitello, parti in vista bocciardate: - sezione 15 x 15 cm, retti, a raso</t>
  </si>
  <si>
    <t>Cordoni in serizzo o granitello, parti in vista bocciardate: - sezione 12 x 15 cm, retti, a raso</t>
  </si>
  <si>
    <t>Cordoni in serizzo o granitello, parti in vista bocciardate: - valutazione a volume per misure varie intermedie</t>
  </si>
  <si>
    <t>Binderi in porfido: sezione 10x12 cm a correre, 30 kg/m circa</t>
  </si>
  <si>
    <t>Binderi in porfido: sezione 12x12 cm a correre, 35 kg/m circa</t>
  </si>
  <si>
    <t>Binderi in granito del Piemonte, bianco e rosa: sez. 10x12 cm a correre, 30 kg/m circa</t>
  </si>
  <si>
    <t>Binderi in granito del Piemonte, bianco e rosa: sez. 12x12 cm a correre, 32 kg/m circa</t>
  </si>
  <si>
    <t>Binderi in granito del Piemonte grigio/verde Luserna: sez. 10x12 cm a correre, 30 kg/m circa</t>
  </si>
  <si>
    <t>Cordoni curvi in granito o in serizzo o granitello: con raggio da m 0,00 a m 0,50 - maggiorazioni sul prezzo del cordone retto</t>
  </si>
  <si>
    <t>Cordoni curvi in granito o in serizzo o granitello: con raggio da m 0,51 a m 2,00 - maggiorazioni sul prezzo del cordone retto</t>
  </si>
  <si>
    <t>Cordoni curvi in granito o in serizzo o granitello: con raggio da m 6,01 a m 10,00 - maggiorazioni sul prezzo del cordone retto</t>
  </si>
  <si>
    <t>Cordoni curvi in granito o in serizzo o granitello: con raggio da m 10,01 a m 15,00 - maggiorazioni sul prezzo del cordone retto</t>
  </si>
  <si>
    <t>Cordoni curvi in granito o in serizzo o granitello: con raggio da m 2,01 a m 6,00 - maggiorazioni sul prezzo del cordone retto</t>
  </si>
  <si>
    <t>Cordoni curvi in granito o in serizzo o granitello: con raggio da m 15,01 a m 20,00 - maggiorazioni sul prezzo del cordone retto</t>
  </si>
  <si>
    <t>Cordoni curvi in granito o in serizzo o granitello: con raggio oltre a m 20,00 - maggiorazioni sul prezzo del cordone retto</t>
  </si>
  <si>
    <t>Cordoni completi di bocca lupaia in granito o in serizzo o granitello - maggiorazioni sul prezzo del cordone retto</t>
  </si>
  <si>
    <t>Cordoni retti in conglomerato vibrocompresso, con superficie liscia, retti o con qualsiasi raggio di curvatura, del tipo sormontabile, per aiuola spartitraffico</t>
  </si>
  <si>
    <t>Bitume sfuso, penetrazione 40 ÷ 200</t>
  </si>
  <si>
    <t>Fornitura di segnaletica stradale verticale in lamiera completa di attacchi e secondo prescrizione Codice della Strada: segnali triangolari, simbologia varia, completi di attacchi: lato 90 cm, classe 1</t>
  </si>
  <si>
    <t>Fornitura di segnaletica stradale verticale in lamiera completa di attacchi e secondo prescrizione Codice della Strada: segnali triangolari, simbologia varia, completi di attacchi: lato 90 cm, classe 2</t>
  </si>
  <si>
    <t>Fornitura di segnaletica stradale verticale in lamiera completa di attacchi e secondo prescrizione Codice della Strada: segnali circolari, simbologia varia, completi di attacchi: diametro 60 cm, classe 1</t>
  </si>
  <si>
    <t>Fornitura di segnaletica stradale verticale in lamiera completa di attacchi e secondo prescrizione Codice della Strada: segnali circolari, simbologia varia, completi di attacchi: diametro 60 cm, classe 2</t>
  </si>
  <si>
    <t>Fornitura di segnaletica stradale verticale in lamiera completa di attacchi e secondo prescrizione Codice della Strada: segnali ottogonali, simbologia varia, completi di attacchi: lato 90 cm, classe 2</t>
  </si>
  <si>
    <t>Fornitura di segnaletica stradale verticale in lamiera completa di attacchi e secondo prescrizione Codice della Strada: segnali rettangolari di direzione, simbologia varia, completi di attacchi: classe 2</t>
  </si>
  <si>
    <t>Fornitura di segnaletica stradale verticale in lamiera completa di attacchi e secondo prescrizione Codice della Strada: pannelli rettangolari per il completamento della sopracitata segnaletica</t>
  </si>
  <si>
    <t>Fornitura di palo di sostegno in acciaio zincato, antirotazione, completo di tappo in sommità, altezza 3 m: diametro 48 mm</t>
  </si>
  <si>
    <t>Fornitura di palo di sostegno in acciaio zincato, antirotazione, completo di tappo in sommità, altezza 3 m: diametro 60 mm</t>
  </si>
  <si>
    <t>DO.04.002.002</t>
  </si>
  <si>
    <t>Preparazione del piano di posa dei rilevati, compreso lo scavo di scoticamento per una profondità media di cm 20, previo taglio di alberi e cespugli, estirpazione ceppaie, carico, trasporto alle discariche autorizzate o di reimpiego delle materie di risulta, anche con eventuale deposito e ripresa; fornitura dei materiali necessari alla realizzazione dell'opera, comprensiva di trasporto fino a km 5 dal luogo di estrazione, compattamento del fondo dello scavo fino a raggiungere la densità prescritta; riempimento dello scavo e compattamento dei materiali impiegati, fino a raggiungere le quote del terreno preesistente ed il compattamento prescritto, compreso ogni onere: - con fornitura di materiali idonei per la formazione di rilevati appartenenti ai gruppi A1, A2-4, A2-5, A3</t>
  </si>
  <si>
    <t>Preparazione del piano di posa dei rilevati, compreso lo scavo di scoticamento per una profondità media di cm 20, previo taglio di alberi e cespugli, estirpazione ceppaie, carico, trasporto alle discariche autorizzate o di reimpiego delle materie di risulta, anche con eventuale deposito e ripresa; fornitura dei materiali necessari alla realizzazione dell'opera, comprensiva di trasporto fino a km 5 dal luogo di estrazione, compattamento del fondo dello scavo fino a raggiungere la densità prescritta; riempimento dello scavo e compattamento dei materiali impiegati, fino a raggiungere le quote del terreno preesistente ed il compattamento prescritto, compreso ogni onere: - con l'impiego di materiali provenienti dagli scavi, appartenenti ai gruppi A1, A2-4, A2-5, A3</t>
  </si>
  <si>
    <t>Bonifica del piano di posa della fondazione stradale con misto naturale di cava o con equivalente materia prima secondaria proveniente da impianti di recupero rifiuti-inerti compreso la fornitura, lo spandimento, un idoneo costipamento, misurato sul camion prima dello scarico o in cumuli a piè d'opera</t>
  </si>
  <si>
    <t>Formazione di rilevato secondo le sagome prescritte con materiali idonei, provenienti sia dagli scavi che dalle cave, il compattamento a strati fino a raggiungere la densità prescritta, l'umidimento, la profilatura dei cigli, delle banchine e delle scarpate rivestite con terra vegetale; compresa ogni lavorazione ed onere per dare il rilevato compiuto a perfetta regola per materiali provenienti dagli scavi, con distanza massima pari a 5000 m, appartenenti ai d'arte: gruppi A1, A2-4, A2-5, A3</t>
  </si>
  <si>
    <t>Formazione di rilevato secondo le sagome prescritte con materiali idonei, provenienti sia dagli scavi che dalle cave, il compattamento a strati fino a raggiungere la densità prescritta, l'umidimento, la profilatura dei cigli, delle banchine e delle scarpate rivestite con terra vegetale; compresa ogni lavorazione ed onere per dare il rilevato compiuto a perfetta regola per materiali provenienti dagli scavi, con distanza massima pari a 5000 m, appartenenti ai d'arte: gruppi A2-6, A2-7</t>
  </si>
  <si>
    <t>Formazione di rilevato secondo le sagome prescritte con materiali idonei, provenienti sia dagli scavi che dalle cave, il compattamento a strati fino a raggiungere la densità prescritta, l'umidimento, la profilatura dei cigli, delle banchine e delle scarpate rivestite con terra vegetale; compresa ogni lavorazione ed onere per dare il rilevato compiuto a perfetta regola per materiali provenienti dalle cave, compresa la fornitura, appartenenti ai gruppi A1, A2-4, A2- d'arte: 5, A3 o equivalente materia prima secondaria proveniente da impianti di recupero rifiuti-inerti</t>
  </si>
  <si>
    <t>Formazione di rilevato secondo le sagome prescritte con materiali idonei, provenienti sia dagli scavi che dalle cave, il compattamento a strati fino a raggiungere la densità prescritta, l'umidimento, la profilatura dei cigli, delle banchine e delle scarpate rivestite con terra vegetale; compresa ogni lavorazione ed onere per dare il rilevato compiuto a perfetta regola per materiali provenienti dalle cave, compresa la fornitura, appartenenti ai gruppi A2-6, A2-7 o d'arte: equivalente materia prima secondaria proveniente da impianti di recupero rifiuti-inerti</t>
  </si>
  <si>
    <t>Spandimento di materiali a formazione di sottofondo stradale (esclusa fornitura): a macchina, di materiale sabbio/ghiaioso misto</t>
  </si>
  <si>
    <t>Spandimento di materiali a formazione di sottofondo stradale (esclusa fornitura): a macchina, di ghiaia e pietrisco</t>
  </si>
  <si>
    <t>Cilindratura di ghiaia con rullo compressore di peso adatto, fino a completo assestamento (misurati al soffice)</t>
  </si>
  <si>
    <t>Cilindratura di pietrisco o pietrischetto con rullo compressore di peso adatto, fino a completo assestamento (misurati al soffice)</t>
  </si>
  <si>
    <t>Cilindratura di materiali sabbio/ghiaiosi misti con rullo compressore di peso adatto, fino a completo assestamento (misurati al soffice)</t>
  </si>
  <si>
    <t>Fornitura stesa e cilindratura con rullo di peso adeguato di misto inerte a granulometria stabilizzata, per la formazione di sottofondi o rilevati stradali, dalle caratteristiche prestazionali conformi alle norme UNI CN 10006, misurato in opera</t>
  </si>
  <si>
    <t>Fornitura stesa e cilindratura con rullo di peso adeguato di misto inerte a granulometria stabilizzata, per la formazione di sottofondi o rilevati stradali, dalle caratteristiche prestazionali conformi alle norme UNI CN 10006, per correzione delle livellette, misurato su autocarro</t>
  </si>
  <si>
    <t>Livellamento meccanico e rullatura del piano di cassonetto</t>
  </si>
  <si>
    <t>Livellamento a giuste quote, compresi sterri e riporti in minima quantità e rullatura con rulli di peso adeguato, onde ottenere un perfetto piano di posa</t>
  </si>
  <si>
    <t>Strato di fondazione in misto cementato, di qualsiasi spessore, costituito da una miscela (inerti, acqua cemento) di appropriata granulometria, il tutto rispondente alle prescrizioni delle Norme Tecniche, compreso l'onere del successivo spandimento, sulla superficie dello strato, di una mano di emulsione bituminosa nella misura di kg. 1 per m², saturata da uno strato di sabbia. Compresa la fornitura dei materiali, le prove in laboratorio ed in sito, lavorazioni e costipamento dello strato con idonee macchine, ed ogni altro onere per dare il lavoro compiuto secondo le modalità prescritte, misurato in opera dopo compressione.</t>
  </si>
  <si>
    <t>Fornitura e posa in opera di georete dreno-protettiva in Polietilene ad alta densità (HDPE), a maglia romboidale, accoppiata, per termosaldatura, ad un geotessile non tessuto in Polipropilene (PP) da 120 g/m², per la realizzazione di un geocomposito filtro-drenante, con caratteristiche: - resistenza a trazione &gt; 10,5 kN/m; portata idraulica a 100 kPa non inferiore a 0,94 l/ m s.</t>
  </si>
  <si>
    <t>Fornitura e posa in opera di georete dreno-protettiva in Polietilene ad alta densità (HDPE), a maglia romboidale, accoppiata, per termosaldatura, ad un geotessile non tessuto in Polipropilene (PP) da 120 g/m², per la realizzazione di un geocomposito filtro-drenante, con caratteristiche: - resistenza a trazione &gt; 15 kN/m; portata idraulica a 100 kPa non inferiore a 1,00 l/ m s.</t>
  </si>
  <si>
    <t>Fornitura e posa in opera di georete dreno-protettiva in Polietilene ad alta densità (HDPE), a maglia romboidale, accoppiata, per termosaldatura, a due geotessili non tessuti in Polipropilene (PP) da 120 g/m² e 140 g/m², per la realizzazione di un geocomposito filtro-drenante, con resistenza a trazione &gt;15,5 kN/m e peso complessivo non inferiore a 710 g/m² - resistenza a trazione &gt;15,5 kN/m; portata idraulica a 100 kPa non inferiore a 0,39 l/m s.</t>
  </si>
  <si>
    <t>Fornitura e posa in opera di georete dreno-protettiva in Polietilene ad alta densità (HDPE), a maglia romboidale, accoppiata, per termosaldatura, a due geotessili non tessuti in Polipropilene (PP) da 120 g/m² e 140 g/m², per la realizzazione di un geocomposito filtro-drenante, con resistenza a trazione &gt;15,5 kN/m e peso complessivo non inferiore a 710 g/m² - resistenza a trazione &gt;18 kN/m; portata idraulica a 100 kPa non inferiore a 0,43 l/m s.</t>
  </si>
  <si>
    <t>Fornitura e posa in opera di georete dreno-protettiva in Polietilene ad alta densità (HDPE), a struttura tridimensionale a 3 ordini di fili paralleli, sovrapposti e incrociati, accoppiata, per termosaldatura, a due geotessili non tessuti in Polipropilene (PP) da 120 g/m² e 140 g/m², per la realizzazione di un geocomposito filtro-drenante, con caratteristiche: - resistenza a trazione &gt; 20 kN/m; portata idraulica a 100 kPa non inferiore a 1,10 l/m s.</t>
  </si>
  <si>
    <t>Fornitura e posa in opera di georete dreno-protettiva in Polietilene ad alta densità (HDPE), a struttura tridimensionale a 3 ordini di fili paralleli, sovrapposti e incrociati, accoppiata, per termosaldatura, a due geotessili non tessuti in Polipropilene (PP) da 120 g/m² e 140 g/m², per la realizzazione di un geocomposito filtro-drenante, con caratteristiche: - resistenza a trazione &gt; 25 kN/m; portata idraulica a 100 kPa non inferiore a 1,20 l/m s.</t>
  </si>
  <si>
    <t>Fornitura e posa in opera di georete dreno-protettiva in Polietilene ad alta densità (HDPE), a struttura tridimensionale a 3 ordini di fili paralleli, sovrapposti e incrociati, accoppiata, per termosaldatura, a due geotessili non tessuti in Polipropilene (PP) da 120 g/m² e 140 g/m², per la realizzazione di un geocomposito filtro-drenante, con caratteristiche: - resistenza a trazione &gt; 28 kN/m; portata idraulica a 100 kPa non inferiore a 1,30 l/m s.</t>
  </si>
  <si>
    <t>Fornitura e posa in opera di una membrana impermeabile cuspidata in Polietilene ad alta densità (HDPE), con resistenza a trazione &gt; 17 kN/m, accoppiata per termosaldatura ad un geotessile non tessuto in Polipropilene (PP) da 180 g/m², per la realizzazione di un geocomposito filtro/dreno/impermeabile, del peso complessivo di 1400 g/m²</t>
  </si>
  <si>
    <t>Fornitura e posa in opera di geogriglia bi-orientata, realizzata in Polipropilene (PP) mediante estrusione continua senza successive saldature, costituita da struttura piana monolitica, con caratteristiche: - resistenza massima a trazione &gt; 20 kN/m; peso complessivo non inferiore a 250 g/m²</t>
  </si>
  <si>
    <t>Fornitura e posa in opera di geogriglia bi-orientata, realizzata in Polipropilene (PP) mediante estrusione continua senza successive saldature, costituita da struttura piana monolitica, con caratteristiche: - resistenza massima a trazione &gt; 30 kN/m; peso complessivo non inferiore a 370 g/m²</t>
  </si>
  <si>
    <t>Fornitura e posa in opera di geogriglia bi-orientata multistrato, realizzata in Polipropilene (PP) mediante estrusione continua senza successive saldature, costituita da diversi strati di geogriglie, avvolti e cuciti insieme senza sovrapposizione nelle maglie, con resistenza massima a trazione &gt; 35kN/m in entrambe le direzioni e peso complessivo non inferiore a 315 g/m²</t>
  </si>
  <si>
    <t>Fornitura e posa in opera di geocomposito costituito da una geogriglia bi-orientata realizzata in Polipropilene (PP) mediante estrusione continua senza successive saldature, accoppiata per termosaldatura ad un geotessile in Polipropilene (PP) da 140 g/m², con caratteristiche: - resistenza massima a trazione &gt; 20 kN/m; peso complessivo non inferiore a 410 g/m²</t>
  </si>
  <si>
    <t>Fornitura e posa in opera di geocomposito costituito da una geogriglia bi-orientata realizzata in Polipropilene (PP) mediante estrusione continua senza successive saldature, accoppiata per termosaldatura ad un geotessile in Polipropilene (PP) da 140 g/m², con caratteristiche: - resistenza massima a trazione &gt; 30 kN/m; peso complessivo non inferiore a 560 g/m²</t>
  </si>
  <si>
    <t>Strato di separazione per cassonetti stradali e/o piano di posa di rilevati realizzato mediante posa, fra il terreno di fondazione e materiale di riporto, con funzione di separazione e filtrazione, di geotessile tipo non tessuto costituito al 100% da fibre in fiocco di prima scelta in poliestere o polipropilene, coesionato meccanicamente mediante agugliatura, esenti da trattamenti chimici, testate con norme UNI o equivalenti, allungamento al carico massimo 80%: massa areica &gt;= 200 g/mq, resistenza a trazione &gt;= 12 kN/m</t>
  </si>
  <si>
    <t>Strato di separazione per cassonetti stradali e/o piano di posa di rilevati realizzato mediante posa, fra il terreno di fondazione e materiale di riporto, con funzione di separazione e filtrazione, di geotessile tipo non tessuto costituito al 100% da fibre in fiocco di prima scelta in poliestere o polipropilene, coesionato meccanicamente mediante agugliatura, esenti da trattamenti chimici, testate con norme UNI o equivalenti, allungamento al carico massimo 80%: massa areica &gt;= 300 g/mq, resistenza a trazione &gt;= 18 kN/m</t>
  </si>
  <si>
    <t>Strato di separazione per cassonetti stradali e/o piano di posa di rilevati realizzato mediante posa, fra il terreno di fondazione e materiale di riporto, con funzione di separazione e filtrazione, di geotessile tipo non tessuto costituito al 100% da fibre in fiocco di prima scelta in poliestere o polipropilene, coesionato meccanicamente mediante agugliatura, esenti da trattamenti chimici, testate con norme UNI o equivalenti, allungamento al carico massimo 80%: massa areica &gt;= 400 g/mq, resistenza a trazione &gt;= 24 kN/m</t>
  </si>
  <si>
    <t>Strato di separazione per cassonetti stradali e/o piano di posa di rilevati realizzato mediante posa, fra il terreno di fondazione e materiale di riporto, con funzione di separazione e filtrazione, di geotessile tipo non tessuto a trama e ordito in prolipropilene stabilizzato ai raggi UV, costituito da bandelle di larghezza costante regolarmente intrecciate fra loro con portata peso minimo 85 g/mq, resistenza a trazione 18 kN/m, allungamento a rottura del 24%, idraulica minima di 14 l/mq/sec, testate, con norme UNI: porometria O90 di 200 micron</t>
  </si>
  <si>
    <t>Strato di separazione per cassonetti stradali e/o piano di posa di rilevati realizzato mediante posa, fra il terreno di fondazione e materiale di riporto, con funzione di separazione e filtrazione, di geotessile tipo non tessuto a trama e ordito in prolipropilene stabilizzato ai raggi UV, costituito da bandelle di larghezza costante regolarmente intrecciate fra loro con portata peso minimo 110 g/mq, resistenza a trazione 25 kN/m, allungamento a rottura del 24%, idraulica minima di 14 l/mq/sec, testate, con norme UNI: porometria O90 di 200 micron</t>
  </si>
  <si>
    <t>Strato di separazione per cassonetti stradali e/o piano di posa di rilevati realizzato mediante posa, fra il terreno di fondazione e materiale di riporto, con funzione di separazione e filtrazione, di geotessile tipo non tessuto a trama e ordito in prolipropilene stabilizzato ai raggi UV, costituito da bandelle di larghezza costante regolarmente intrecciate fra loro con portata peso minimo 135 g/mq, resistenza a trazione 30 kN/m, allungamento a rottura del 20%, idraulica minima di 14 l/mq/sec, testate, con norme UNI: porometria O90 di 160 micron</t>
  </si>
  <si>
    <t>Strato di separazione per cassonetti stradali e/o piano di posa di rilevati realizzato mediante posa, fra il terreno di fondazione e materiale di riporto, con funzione di separazione e filtrazione, di geotessile tipo non tessuto a trama e ordito in prolipropilene stabilizzato ai raggi UV, costituito da bandelle di larghezza costante regolarmente intrecciate fra loro con portata peso minimo 200 g/mq, resistenza a trazione 45 kN/m, allungamento a rottura del 20%, idraulica minima di 14 l/mq/sec, testate, con norme UNI: porometria O90 di 200 micron</t>
  </si>
  <si>
    <t>Strato di separazione per cassonetti stradali e/o piano di posa di rilevati realizzato mediante posa, fra il terreno di fondazione e materiale di riporto, con funzione di separazione e filtrazione, di geotessile tipo non tessuto a trama e ordito in prolipropilene stabilizzato ai raggi UV, costituito da bandelle di larghezza costante regolarmente intrecciate fra loro con portata peso minimo 300 g/mq, resistenza a trazione 70 kN/m, allungamento a rottura del 13%, idraulica minima di 14 l/mq/sec, testate, con norme UNI: porometria O90 di 180 micron</t>
  </si>
  <si>
    <t>Strato di separazione per cassonetti stradali e/o piano di posa di rilevati realizzato mediante posa, fra il terreno di fondazione e materiale di riporto, con funzione di separazione e filtrazione, di geotessile tipo non tessuto a trama e ordito in prolipropilene stabilizzato ai raggi UV, costituito da bandelle di larghezza costante regolarmente intrecciate fra loro con portata peso minimo 400 g/mq, resistenza a trazione 90 kN/m, allungamento a rottura del 13%, idraulica minima di 14 l/mq/sec, testate, con norme UNI: porometria O90 di 200 micron</t>
  </si>
  <si>
    <t>Strato di separazione per cassonetti stradali e/o piano di posa di rilevati realizzato mediante posa, fra il terreno di fondazione e materiale di riporto, con funzione di separazione e filtrazione, di geotessile tipo non tessuto a trama e ordito in prolipropilene stabilizzato ai raggi UV, costituito da bandelle di larghezza costante regolarmente intrecciate fra loro con portata peso minimo 500 g/mq, resistenza a trazione 120 kN/m, allungamento a rottura del 13%, idraulica minima di 14 l/mq/sec, testate, con norme UNI: porometria O90 di 200 micron</t>
  </si>
  <si>
    <t>Stabilizzazione di sottofondo mediante geotessile non tessuto realizzato al 100% in polipropilene a filamenti continui spunbonded agglomerato mediante il sistema dell'agugliatura meccanica, stabilizzato ai raggi UV avente le seguenti caratteristiche: resistenza a trazione longitudinale e trasversale &gt; 19 kN/m (EN ISO 10319), resistenza a punzonamento CBR &gt; 2800 N (EN ISO 12236), permeabilità verticale &gt; 70 l/mqs (EN ISO 11058), marchiatura dei rotoli secondo la normativa EN ISO 10320</t>
  </si>
  <si>
    <t>Emulsione bituminosa al 55% di bitume: - acida</t>
  </si>
  <si>
    <t>Pavimentazione in lastre di granito con la faccia superiore a piano naturale o lavorata e con bordi a piano sega, spessore di 4 cm, larghezza ca. 20-25 cm, posata su sottofondo di malta e cemento: maggiorazione per piano levigato</t>
  </si>
  <si>
    <t>Pavimentazione in lastre di granito con la faccia superiore a piano naturale o lavorata e con bordi a piano sega, spessore di 4 cm, larghezza ca. 20-25 cm, posata su sottofondo di malta e cemento: maggiorazione per ogni cm in più</t>
  </si>
  <si>
    <t>Pavimentazione in lastre di granito con la faccia superiore a piano naturale o lavorata e con bordi a piano sega oppure con la faccia superiore e bordi a piano sega, spessore di 4 cm, larghezza ca. 20-25 cm, posata su sottofondo di malta e cemento: a correre</t>
  </si>
  <si>
    <t>Pavimentazione in lastra di porfido a spacco, spessore di 3-5 cm, larghezza ca. 20-25 cm, posta su sottofondo di malta e cemento a correre</t>
  </si>
  <si>
    <t>Pavimentazione in lastra di porfido a spacco, spessore di 3-5 cm, larghezza ca. 20-25 cm, posta su sottofondo di malta e cemento maggiorazione per piano levigato</t>
  </si>
  <si>
    <t>Pavimentazione in lastra di porfido a spacco, spessore di 3-5 cm, larghezza ca. 20-25 cm, posta su sottofondo di malta e cemento maggiorazione per ogni cm in più</t>
  </si>
  <si>
    <t>Pavimentazione in cubetti di porfido del Trentino Alto Adige posati su letto di sabbia spessore soffice 10 cm compresa sabbia, cemento ed ogni altra prestazione occorrente: pezzatura 4/6 (circa 100 kg/m²)</t>
  </si>
  <si>
    <t>Pavimentazione in cubetti di porfido del Trentino Alto Adige posati su letto di sabbia spessore soffice 10 cm compresa sabbia, cemento ed ogni altra prestazione occorrente: pezzatura 6/8 (circa 135 kg/m²)</t>
  </si>
  <si>
    <t>Pavimentazione in cubetti di porfido del Trentino Alto Adige posati su letto di sabbia spessore soffice 10 cm compresa sabbia, cemento ed ogni altra prestazione occorrente: pezzatura 8/10 (circa 185 kg/m²)</t>
  </si>
  <si>
    <t>Pavimentazione in cubetti di porfido del Trentino Alto Adige posati su letto di sabbia spessore soffice 10 cm compresa sabbia, cemento ed ogni altra prestazione occorrente: pezzatura 10/12 (circa 240 kg/m²)</t>
  </si>
  <si>
    <t>Pavimentazione in cubetti di granito del Piemonte, bianco e rosa oppure grigio-verde Luserna, posati sul letto di sabbia spessore soffice 7 cm compresa sabbia, cemento ed ogni altra prestazione occorrente: pezzatura 6/8 (circa 130 kg/m²)</t>
  </si>
  <si>
    <t>Pavimentazione in cubetti di granito del Piemonte, bianco e rosa oppure grigio-verde Luserna, posati sul letto di sabbia spessore soffice 7 cm compresa sabbia, cemento ed ogni altra prestazione occorrente: pezzatura 8/10 (circa 180 kg/m²)</t>
  </si>
  <si>
    <t>Pavimentazione in masselli autobloccanti prefabbricati di calcestruzzo vibrocompresso monostrato o doppio impasto con inerti normali (norma UNI EN 1338/2004); posati a secco su letto di sabbia spessore 3-6 cm compresa sabbia per intasamento ed ogni prestazione occorrente: naturali, spessore 6 cm</t>
  </si>
  <si>
    <t>Pavimentazione in masselli autobloccanti prefabbricati di calcestruzzo vibrocompresso monostrato o doppio impasto con inerti normali (norma UNI EN 1338/2004); posati a secco su letto di sabbia spessore 3-6 cm compresa sabbia per intasamento ed ogni prestazione occorrente: naturali, spessore 8 cm</t>
  </si>
  <si>
    <t>Pavimentazione in masselli autobloccanti prefabbricati di calcestruzzo vibrocompresso monostrato o doppio impasto con inerti normali (norma UNI EN 1338/2004); posati a secco su letto di sabbia spessore 3-6 cm compresa sabbia per intasamento ed ogni prestazione occorrente: naturali, spessore 10 cm</t>
  </si>
  <si>
    <t>Pavimentazione in masselli autobloccanti prefabbricati di calcestruzzo vibrocompresso monostrato o doppio impasto con inerti normali (norma UNI EN 1338/2004); posati a secco su letto di sabbia spessore 3-6 cm compresa sabbia per intasamento ed ogni prestazione occorrente: colorati, spessore 6 cm</t>
  </si>
  <si>
    <t>Pavimentazione in masselli autobloccanti prefabbricati di calcestruzzo vibrocompresso monostrato o doppio impasto con inerti normali (norma UNI EN 1338/2004); posati a secco su letto di sabbia spessore 3-6 cm compresa sabbia per intasamento ed ogni prestazione occorrente: colorati, spessore 8 cm</t>
  </si>
  <si>
    <t>Pavimentazione in masselli autobloccanti prefabbricati di calcestruzzo vibrocompresso monostrato o doppio impasto con inerti normali (norma UNI EN 1338/2004); posati a secco su letto di sabbia spessore 3-6 cm compresa sabbia per intasamento ed ogni prestazione occorrente: colorati, spessore 10 cm</t>
  </si>
  <si>
    <t>Fornitura e posa in opera di binderi di porfido su sottofondo in calcestruzzo, questo e lo scavo compresi: 10x12 cm (circa 30 kg/m²)</t>
  </si>
  <si>
    <t>Fornitura e posa in opera di binderi di porfido su sottofondo in calcestruzzo, questo e lo scavo compresi: 12x12 cm (circa 35 kg/m²)</t>
  </si>
  <si>
    <t>Fornitura e posa in opera di binderi di granito del Piemonte, bianco e rosa oppure grigio-verde Luserna, posati su sottofondo in calcestruzzo, questo e lo scavo compresi 10x12 cm (circa 30 kg/m²)</t>
  </si>
  <si>
    <t>Fornitura e posa in opera di binderi di granito del Piemonte, bianco e rosa oppure grigio-verde Luserna, posati su sottofondo in calcestruzzo, questo e lo scavo compresi 12x12 cm (circa 32 kg/m²)</t>
  </si>
  <si>
    <t>Binderi in granito del Piemonte grigio/verde Luserna: sez. 12x12 cm a correre, 32 kg/m circa</t>
  </si>
  <si>
    <t>Pavimento in ciottoli posati su letto di sabbia e cemento, pezzatura 6/8 cm e colore in relazione all'impiego. Esecuzione a campo unico escluso riquadrature fasce. Compresi: la regolarizzazione, la costipazione del piano di posa, la sabbia di sottofondo e la sabbia di intasamento nonchAc la pulizia finale con ciottoli da 4-6 cm (100 kg/m²)</t>
  </si>
  <si>
    <t>Pavimento in ciottoli posati su letto di sabbia e cemento, pezzatura 6/8 cm e colore in relazione all'impiego. Esecuzione a campo unico escluso riquadrature fasce. Compresi: la regolarizzazione, la costipazione del piano di posa, la sabbia di sottofondo e la sabbia di intasamento nonchAc la pulizia finale con ciottoli da 6-8 cm (140 kg/m²)</t>
  </si>
  <si>
    <t>Pavimento in ciottoli posati su letto di sabbia e cemento, pezzatura 6/8 cm e colore in relazione all'impiego. Esecuzione a campo unico escluso riquadrature fasce. Compresi: la regolarizzazione, la costipazione del piano di posa, la sabbia di sottofondo e la sabbia di intasamento nonchAc la pulizia finale con ciottoli da 8-10 cm (190 kg/m²)</t>
  </si>
  <si>
    <t>Sottofondo di marciapiede eseguito con mista naturale di sabbia e ghiaia stabilizzata con il 6% in peso di cemento 32,5 R, compreso spandimento e rullatura. Spessore finito 10 cm</t>
  </si>
  <si>
    <t>Massetto di sottofondo per marciapiedi eseguito con calcestruzzo, dosaggio a 150 kg di cemento, spessore fino a 12 cm: - con calcestruzzo preconfezionato</t>
  </si>
  <si>
    <t>Massetto di sottofondo per marciapiedi eseguito con calcestruzzo, dosaggio a 150 kg di cemento, spessore fino a 12 cm: - con calcestruzzo confezionato in betoniera</t>
  </si>
  <si>
    <t>Manto in asfalto colato per marciapiedi, compresa sabbia, graniglia, lo spargimento manuale della graniglia, spessore medio di 20 mm</t>
  </si>
  <si>
    <t>Posa di cordonatura con cordoni in pietra naturale tipo A (sez. cm 40-45x25). Compresi lo scarico e la movimentazione nell'ambito del cantiere, lo scavo, la fondazione ed il rinfianco in calcestruzzo RcK = 15 N/mm², non inferiore a 0,055 m³/m, gli adattamenti, la posa a disegno, la pulizia con carico e trasporto delle macerie ad impianti di stoccaggio, di recupero. In orario normale: rettilineo</t>
  </si>
  <si>
    <t>Posa di cordonatura con cordoni in pietra naturale tipo A (sez. cm 40-45x25). Compresi lo scarico e la movimentazione nell'ambito del cantiere, lo scavo, la fondazione ed il rinfianco in calcestruzzo RcK = 15 N/mm², non inferiore a 0,055 m³/m, gli adattamenti, la posa a disegno, la pulizia con carico e trasporto delle macerie ad impianti di stoccaggio, di recupero. In orario normale: in curva</t>
  </si>
  <si>
    <t>Posa di cordonatura con cordoni in pietra naturale tipo D (sez. cm 15-20,4x27) ed E (sez. cm 15-19x25). Compresi lo scarico e la movimentazione nell'ambito del cantiere, lo scavo, la fondazione ed il rinfianco in calcestruzzo RcK = 15 N/mm², non inferiore a 0,03 m³/m, gli adattamenti, la posa a disegno, la pulizia con carico e trasporto delle macerie ad impianti di stoccaggio, di recupero. In orario normale: rettilineo</t>
  </si>
  <si>
    <t>Posa di cordonatura con cordoni in pietra naturale tipo D (sez. cm 15-20,4x27) ed E (sez. cm 15-19x25). Compresi lo scarico e la movimentazione nell'ambito del cantiere, lo scavo, la fondazione ed il rinfianco in calcestruzzo RcK = 15 N/mm², non inferiore a 0,03 m³/m, gli adattamenti, la posa a disegno, la pulizia con carico e trasporto delle macerie ad impianti di stoccaggio, di recupero. In orario normale: in curva</t>
  </si>
  <si>
    <t>Posa di cordonatura a raso con cordoni in pietra naturale sez. cm 15x15 e cm 12x15. Compresi lo scarico e la movimentazione nell'ambito del cantiere, lo scavo, la fondazione ed il rinfianco in calcestruzzo RcK = 15 N/mm², non inferiore a 0,015 m³/m, gli adattamenti, la posa a disegno, la pulizia con carico e trasporto delle macerie ad impianti di stoccaggio, di recupero. In orario normale: rettilineo</t>
  </si>
  <si>
    <t>Posa di cordonatura a raso con cordoni in pietra naturale sez. cm 15x15 e cm 12x15. Compresi lo scarico e la movimentazione nell'ambito del cantiere, lo scavo, la fondazione ed il rinfianco in calcestruzzo RcK = 15 N/mm², non inferiore a 0,015 m³/m, gli adattamenti, la posa a disegno, la pulizia con carico e trasporto delle macerie ad impianti di stoccaggio, di recupero. In orario normale: in curva</t>
  </si>
  <si>
    <t>Lastre di granito, spessore 15-20 cm, lavorate a punta normale per accessi, guide, trottatoi ecc.: larghezza 40 cm</t>
  </si>
  <si>
    <t>Lastre di granito, spessore 15-20 cm, lavorate a punta normale per accessi, guide, trottatoi ecc.: larghezza 50 cm</t>
  </si>
  <si>
    <t>Posa in opera di accessi carrai in lastre di granito, spessore 12-20 cm, posati su sottofondo di calcestruzzo, questo e lo scavo compresi: larghezza 40 cm</t>
  </si>
  <si>
    <t>Posa in opera di accessi carrai in lastre di granito, spessore 12-20 cm, posati su sottofondo di calcestruzzo, questo e lo scavo compresi: larghezza 50 cm</t>
  </si>
  <si>
    <t>Cordoli in calcestruzzo vibrocompresso dalle caratteristiche prestazionali conformi alla norma UNI EN 1340, con superficie liscia, sezione 12/15x25 cm: retti</t>
  </si>
  <si>
    <t>Cordoli in calcestruzzo vibrocompresso dalle caratteristiche prestazionali conformi alla norma UNI EN 1340, con superficie liscia, sezione 12/15x25 cm: curvi</t>
  </si>
  <si>
    <t>Cordoli in calcestruzzo vibrocompresso dalle caratteristiche prestazionali conformi alla norma UNI EN 1340, con superficie liscia, sezione 12/15x25 cm: retti con bocca lupaia</t>
  </si>
  <si>
    <t xml:space="preserve">Posa di cordoli in calcestruzzo vibrocompresso dalle caratteristiche prestazionali conformi alla norma UNI EN 1340, posati su sottofondo di calcestruzzo, questo e lo scavo compresi, con superficie liscia, sezione 12/15x25 cm: retti
</t>
  </si>
  <si>
    <t xml:space="preserve">Posa di cordoli in calcestruzzo vibrocompresso dalle caratteristiche prestazionali conformi alla norma UNI EN 1340, posati su sottofondo di calcestruzzo, questo e lo scavo compresi, con superficie liscia, sezione 12/15x25 cm: curvi
</t>
  </si>
  <si>
    <t xml:space="preserve">Posa di cordoli in calcestruzzo vibrocompresso dalle caratteristiche prestazionali conformi alla norma UNI EN 1340, posati su sottofondo di calcestruzzo, questo e lo scavo compresi, con superficie liscia, sezione 12/15x25 cm: retti, con bocca lupaia
</t>
  </si>
  <si>
    <t>Fornitura e posa in opera di pali per segnaletica stradale verticale in lamiera zincata, completa di pali in ferro zincato (aventi spessore 2,4 mm, diametro 48-60 mm e altezza 3 m), e plinto di calcestruzzo (confezionato con calcestruzzo C25/30 (ex Rck 30 N/mm²) - XC2 - S4, aventi dimensioni 40x40x40 cm), e attacchi, compreso lo scavo, il reinterro e l'allontanamento dei materiali di risulta, la sola posa del cartello stradale, esclusa la sua fornitura: posa in opera di cartelli</t>
  </si>
  <si>
    <t>Fornitura e posa in opera di pali per segnaletica stradale verticale in lamiera zincata, completa di pali in ferro zincato (aventi spessore 2,4 mm, diametro 48-60 mm e altezza 3 m), e plinto di calcestruzzo (confezionato con calcestruzzo C25/30 (ex Rck 30 N/mm²) - XC2 - S4, aventi dimensioni 40x40x40 cm), e attacchi, compreso lo scavo, il reinterro e l'allontanamento dei materiali di risulta, la sola posa del cartello stradale, esclusa la sua fornitura: diametro 60 mm</t>
  </si>
  <si>
    <t>Fornitura e posa in opera di pali per segnaletica stradale verticale in lamiera zincata, completa di pali in ferro zincato (aventi spessore 2,4 mm, diametro 48-60 mm e altezza 3 m), e plinto di calcestruzzo (confezionato con calcestruzzo C25/30 (ex Rck 30 N/mm²) - XC2 - S4, aventi dimensioni 40x40x40 cm), e attacchi, compreso lo scavo, il reinterro e l'allontanamento dei materiali di risulta, la sola posa del cartello stradale, esclusa la sua fornitura: diametro 48 mm</t>
  </si>
  <si>
    <t>Posa di risvolte in masselli di granito per accessi carrai, spessore 20 - 25 cm, compreso lo scarico e la movimentazione nell'ambito del cantiere, lo scavo, la fondazione ed il rinfianco in calcestruzzo RcK = 15 N/mm², gli adattamenti, la posa a disegno; la pulizia con carico e trasporto delle macerie a discarica e/o a stoccaggio. In orario normale: dimensioni 40 x 40 cm</t>
  </si>
  <si>
    <t>Posa di risvolte in masselli di granito per accessi carrai, spessore 20 - 25 cm, compreso lo scarico e la movimentazione nell'ambito del cantiere, lo scavo, la fondazione ed il rinfianco in calcestruzzo RcK = 15 N/mm², gli adattamenti, la posa a disegno; la pulizia con carico e trasporto delle macerie a discarica e/o a stoccaggio. In orario normale: dimensioni 50 x 50 cm</t>
  </si>
  <si>
    <t>Posa di risvolte in masselli di granito per accessi carrai, spessore 20 - 25 cm, compreso lo scarico e la movimentazione nell'ambito del cantiere, lo scavo, la fondazione ed il rinfianco in calcestruzzo RcK = 15 N/mm², gli adattamenti, la posa a disegno; la pulizia con carico e trasporto delle macerie a discarica e/o a stoccaggio. In orario normale: dimensioni 60 x 60 cm</t>
  </si>
  <si>
    <t>Fornitura di valvola di ritegno a battente, corpo, coperchio e disco in ghisa grigia con rivestimento interno ed esterno di tipo epossidico spessore medio 100 micron, tenuta disco e sede del corpo in bronzo, PN 16: DN 50 mm</t>
  </si>
  <si>
    <t>Fornitura di valvola di ritegno a battente, corpo, coperchio e disco in ghisa grigia con rivestimento interno ed esterno di tipo epossidico spessore medio 100 micron, tenuta disco e sede del corpo in bronzo, PN 16: DN 65 mm</t>
  </si>
  <si>
    <t>Fornitura di valvola di ritegno a battente, corpo, coperchio e disco in ghisa grigia con rivestimento interno ed esterno di tipo epossidico spessore medio 100 micron, tenuta disco e sede del corpo in bronzo, PN 16: DN 80 mm</t>
  </si>
  <si>
    <t>Fornitura di valvola di ritegno a battente, corpo, coperchio e disco in ghisa grigia con rivestimento interno ed esterno di tipo epossidico spessore medio 100 micron, tenuta disco e sede del corpo in bronzo, PN 16: DN 100 mm</t>
  </si>
  <si>
    <t>Fornitura di valvola di ritegno a battente, corpo, coperchio e disco in ghisa grigia con rivestimento interno ed esterno di tipo epossidico spessore medio 100 micron, tenuta disco e sede del corpo in bronzo, PN 16: DN 125 mm</t>
  </si>
  <si>
    <t>Fornitura di valvola di ritegno a battente, corpo, coperchio e disco in ghisa grigia con rivestimento interno ed esterno di tipo epossidico spessore medio 100 micron, tenuta disco e sede del corpo in bronzo, PN 16: DN 150 mm</t>
  </si>
  <si>
    <t>Fornitura di valvola di ritegno a battente, corpo, coperchio e disco in ghisa grigia con rivestimento interno ed esterno di tipo epossidico spessore medio 100 micron, tenuta disco e sede del corpo in bronzo, PN 16: DN 200 mm</t>
  </si>
  <si>
    <t>Fornitura di valvola di ritegno a battente, corpo, coperchio e disco in ghisa grigia con rivestimento interno ed esterno di tipo epossidico spessore medio 100 micron, tenuta disco e sede del corpo in bronzo, PN 16: DN 250 mm</t>
  </si>
  <si>
    <t>Fornitura di valvola di ritegno a battente, corpo, coperchio e disco in ghisa grigia con rivestimento interno ed esterno di tipo epossidico spessore medio 100 micron, tenuta disco e sede del corpo in bronzo, PN 16: DN 300 mm</t>
  </si>
  <si>
    <t>Fornitura di valvola di ritegno a battente, corpo, coperchio e disco in ghisa grigia con rivestimento interno ed esterno di tipo epossidico spessore medio 100 micron, tenuta disco e sede del corpo in bronzo, PN 16: DN 350 mm</t>
  </si>
  <si>
    <t>Fornitura di valvola di ritegno a battente, corpo, coperchio e disco in ghisa grigia con rivestimento interno ed esterno di tipo epossidico spessore medio 100 micron, tenuta disco e sede del corpo in bronzo, PN 16: DN 400 mm</t>
  </si>
  <si>
    <t>Fornitura di valvola di ritegno a battente, corpo, coperchio e disco in ghisa grigia con rivestimento interno ed esterno di tipo epossidico spessore medio 100 micron, tenuta disco e sede del corpo in bronzo, PN 16: DN 450 mm</t>
  </si>
  <si>
    <t>Fornitura di valvola di ritegno a battente, corpo, coperchio e disco in ghisa grigia con rivestimento interno ed esterno di tipo epossidico spessore medio 100 micron, tenuta disco e sede del corpo in bronzo, PN 16: DN 500 mm</t>
  </si>
  <si>
    <t>Fornitura di valvola di ritegno a battente, corpo, coperchio e disco in ghisa grigia con rivestimento interno ed esterno di tipo epossidico spessore medio 100 micron, tenuta disco e sede del corpo in bronzo, PN 16: DN 600 mm</t>
  </si>
  <si>
    <t>Posa in opera nelle trincee o nei manufatti di tubi in acciaio; compreso l'eventuale carico e trasporto da deposito di cantiere, lo sfilamento, la sistemazione a livelletta dei tubi di lunghezza media di 6 m, la saldatura, l'esecuzione dei tagli anche obliqui, la posa delle curve; compreso la fasciatura dei giunti, fino a soddisfacente prova di scintillamento mediante apparecchio rivelatore a scarica da 15000 volt, ma esclusa la fornitura del materiale ; escluso la posa in opera di pezzi speciali, saracinesche, ecc. ; compreso il collaudo, prova di scintillamento di tutto il rivestimento della tubazione, prova idraulica ed ogni altro onere; per tubi fino a DN 65</t>
  </si>
  <si>
    <t>Posa in opera nei manufatti o nei locali di elettropompe, serbatoi metallici, compressori, ecc. ; compreso la manodopera, l'autogrù ed ogni altro onere necessario per eseguire la movimentazione in cantiere: pezzi speciali in acciaio per pesi fino a 1000 kg</t>
  </si>
  <si>
    <t>Posa in opera nei manufatti o nei locali di elettropompe, serbatoi metallici, compressori, ecc. ; compreso la manodopera, l'autogrù ed ogni altro onere necessario per eseguire la movimentazione in cantiere: pezzi speciali in acciaio per pesi oltre a 1000 kg</t>
  </si>
  <si>
    <t>Esecuzione di tagli diritti su tubi acciaio, a mezzo di cannello ossiacetilenico; compresa la rifilatura, la smussatura, la fornitura dei materiali di uso, della attrezzatura occorrente e di ogni altro onere; per DN fino a 65</t>
  </si>
  <si>
    <t>Esecuzione di tagli obliqui su tubi acciaio, a mezzo di cannello ossiacetilenico; compresa la rifilatura, la smussatura, la fornitura dei materiali di uso, della attrezzatura occorrente e di ogni altro onere; per DN fino a 65</t>
  </si>
  <si>
    <t>POSA TUBI E RACCORDI IN GHISA</t>
  </si>
  <si>
    <t>Posa in opera nelle trincee o nei manufatti di tubi in ghisa con giunto; compreso l'eventuale carico e trasporto da deposito di cantiere, lo sfilamento, la sistemazione a livelletta dei tubi di lunghezza media di 6 m; compreso l'eventuale esecuzione di tagli di tubazione con mola flessibile o macchina tagliatubi, la rifilatura e smussatura e la formazione dei giunti; compreso il collaudo, prova idraulica ed ogni altro onere; per tubi fino a DN 60</t>
  </si>
  <si>
    <t>Posa in opera nelle trincee o nei manufatti di tubi in ghisa con giunto; compreso l'eventuale carico e trasporto da deposito di cantiere, lo sfilamento, la sistemazione a livelletta dei tubi di lunghezza media di 6 m; compreso l'eventuale esecuzione di tagli di tubazione con mola flessibile o macchina tagliatubi, la rifilatura e smussatura e la formazione dei giunti; compreso il collaudo, prova idraulica ed ogni altro onere; per tubi fino a DN 80</t>
  </si>
  <si>
    <t>Posa in opera nelle trincee o nei manufatti di tubi in ghisa con giunto; compreso l'eventuale carico e trasporto da deposito di cantiere, lo sfilamento, la sistemazione a livelletta dei tubi di lunghezza media di 6 m; compreso l'eventuale esecuzione di tagli di tubazione con mola flessibile o macchina tagliatubi, la rifilatura e smussatura e la formazione dei giunti; compreso il collaudo, prova idraulica ed ogni altro onere; per tubi fino a DN 100</t>
  </si>
  <si>
    <t>Posa in opera nelle trincee o nei manufatti di tubi in ghisa con giunto; compreso l'eventuale carico e trasporto da deposito di cantiere, lo sfilamento, la sistemazione a livelletta dei tubi di lunghezza media di 6 m; compreso l'eventuale esecuzione di tagli di tubazione con mola flessibile o macchina tagliatubi, la rifilatura e smussatura e la formazione dei giunti; compreso il collaudo, prova idraulica ed ogni altro onere; per tubi fino a DN 150</t>
  </si>
  <si>
    <t>Posa in opera nelle trincee o nei manufatti di tubi in ghisa con giunto; compreso l'eventuale carico e trasporto da deposito di cantiere, lo sfilamento, la sistemazione a livelletta dei tubi di lunghezza media di 6 m; compreso l'eventuale esecuzione di tagli di tubazione con mola flessibile o macchina tagliatubi, la rifilatura e smussatura e la formazione dei giunti; compreso il collaudo, prova idraulica ed ogni altro onere; per tubi fino a DN 200</t>
  </si>
  <si>
    <t>Posa in opera nelle trincee o nei manufatti di tubi in ghisa con giunto; compreso l'eventuale carico e trasporto da deposito di cantiere, lo sfilamento, la sistemazione a livelletta dei tubi di lunghezza media di 6 m; compreso l'eventuale esecuzione di tagli di tubazione con mola flessibile o macchina tagliatubi, la rifilatura e smussatura e la formazione dei giunti; compreso il collaudo, prova idraulica ed ogni altro onere; per tubi fino a DN 250</t>
  </si>
  <si>
    <t>Posa in opera nelle trincee o nei manufatti di tubi in ghisa con giunto; compreso l'eventuale carico e trasporto da deposito di cantiere, lo sfilamento, la sistemazione a livelletta dei tubi di lunghezza media di 6 m; compreso l'eventuale esecuzione di tagli di tubazione con mola flessibile o macchina tagliatubi, la rifilatura e smussatura e la formazione dei giunti; compreso il collaudo, prova idraulica ed ogni altro onere; per tubi fino a DN 300</t>
  </si>
  <si>
    <t>Posa in opera nelle trincee o nei manufatti di tubi in ghisa con giunto; compreso l'eventuale carico e trasporto da deposito di cantiere, lo sfilamento, la sistemazione a livelletta dei tubi di lunghezza media di 6 m; compreso l'eventuale esecuzione di tagli di tubazione con mola flessibile o macchina tagliatubi, la rifilatura e smussatura e la formazione dei giunti; compreso il collaudo, prova idraulica ed ogni altro onere; per tubi fino a DN 350</t>
  </si>
  <si>
    <t>Posa in opera nelle trincee o nei manufatti di tubi in ghisa con giunto; compreso l'eventuale carico e trasporto da deposito di cantiere, lo sfilamento, la sistemazione a livelletta dei tubi di lunghezza media di 6 m; compreso l'eventuale esecuzione di tagli di tubazione con mola flessibile o macchina tagliatubi, la rifilatura e smussatura e la formazione dei giunti; compreso il collaudo, prova idraulica ed ogni altro onere; per tubi fino a DN 400</t>
  </si>
  <si>
    <t>Posa in opera nelle trincee o nei manufatti di tubi in ghisa con giunto; compreso l'eventuale carico e trasporto da deposito di cantiere, lo sfilamento, la sistemazione a livelletta dei tubi di lunghezza media di 6 m; compreso l'eventuale esecuzione di tagli di tubazione con mola flessibile o macchina tagliatubi, la rifilatura e smussatura e la formazione dei giunti; compreso il collaudo, prova idraulica ed ogni altro onere; per tubi fino a DN 500</t>
  </si>
  <si>
    <t>Posa in opera nelle trincee o nei manufatti di tubi in ghisa con giunto; compreso l'eventuale carico e trasporto da deposito di cantiere, lo sfilamento, la sistemazione a livelletta dei tubi di lunghezza media di 6 m; compreso l'eventuale esecuzione di tagli di tubazione con mola flessibile o macchina tagliatubi, la rifilatura e smussatura e la formazione dei giunti; compreso il collaudo, prova idraulica ed ogni altro onere; per tubi fino a DN 600</t>
  </si>
  <si>
    <t>Posa in opera nelle trincee o nei manufatti di tubi in ghisa con giunto; compreso l'eventuale carico e trasporto da deposito di cantiere, lo sfilamento, la sistemazione a livelletta dei tubi di lunghezza media di 6 m; compreso l'eventuale esecuzione di tagli di tubazione con mola flessibile o macchina tagliatubi, la rifilatura e smussatura e la formazione dei giunti; compreso il collaudo, prova idraulica ed ogni altro onere; per tubi fino a DN 700</t>
  </si>
  <si>
    <t>Posa in opera nelle trincee o nei manufatti di tubi in ghisa con giunto; compreso l'eventuale carico e trasporto da deposito di cantiere, lo sfilamento, la sistemazione a livelletta dei tubi di lunghezza media di 6 m; compreso l'eventuale esecuzione di tagli di tubazione con mola flessibile o macchina tagliatubi, la rifilatura e smussatura e la formazione dei giunti; compreso il collaudo, prova idraulica ed ogni altro onere; per tubi fino a DN 800</t>
  </si>
  <si>
    <t>Posa in opera nelle trincee o nei manufatti di tubi in ghisa con giunto; compreso l'eventuale carico e trasporto da deposito di cantiere, lo sfilamento, la sistemazione a livelletta dei tubi di lunghezza media di 6 m; compreso l'eventuale esecuzione di tagli di tubazione con mola flessibile o macchina tagliatubi, la rifilatura e smussatura e la formazione dei giunti; compreso il collaudo, prova idraulica ed ogni altro onere; per tubi fino a DN 900</t>
  </si>
  <si>
    <t>Posa in opera nelle trincee o nei manufatti di tubi in ghisa con giunto; compreso l'eventuale carico e trasporto da deposito di cantiere, lo sfilamento, la sistemazione a livelletta dei tubi di lunghezza media di 6 m; compreso l'eventuale esecuzione di tagli di tubazione con mola flessibile o macchina tagliatubi, la rifilatura e smussatura e la formazione dei giunti; compreso il collaudo, prova idraulica ed ogni altro onere; per tubi fino a DN 1000</t>
  </si>
  <si>
    <t>Posa in opera nelle trincee o nei manufatti di pezzi speciali in ghisa con giunti tipo rapido o tipo express, con le relative controflange, guarnizioni, bulloni forniti dall'Ente Appaltante o compensati a parte</t>
  </si>
  <si>
    <t>Posa in opera nei manufatti o nei locali di elettropompe, serbatoi metallici, compressori, ecc. ; compreso la manodopera, l'autogrù ed ogni altro onere necessario per eseguire la movimentazione in cantiere: pezzi speciali in ghisa per pesi fino a 1000 kg</t>
  </si>
  <si>
    <t>Posa in opera nei manufatti o nei locali di elettropompe, serbatoi metallici, compressori, ecc. ; compreso la manodopera, l'autogrù ed ogni altro onere necessario per eseguire la movimentazione in cantiere: pezzi speciali in ghisao per pesi oltre a 1000 kg</t>
  </si>
  <si>
    <t>Esecuzione di tagli diritti su tubi ghisa sferoidale, con mola flessibile; compresa la rifilatura, la smussatura, la fornitura dei materiali di uso, della attrezzatura occorrente e di ogni altro onere; per DN fino a 65</t>
  </si>
  <si>
    <t>DO.02.</t>
  </si>
  <si>
    <t xml:space="preserve">Esecuzione di tagli diritti su tubi ghisa sferoidale, con mola flessibile; compresa la rifilatura, la smussatura, la fornitura dei materiali di uso, della attrezzatura occorrente e di ogni altro onere; per DN fino a 80 </t>
  </si>
  <si>
    <t>Esecuzione di tagli diritti su tubi ghisa sferoidale, con mola flessibile; compresa la rifilatura, la smussatura, la fornitura dei materiali di uso, della attrezzatura occorrente e di ogni altro onere; per DN fino a 100</t>
  </si>
  <si>
    <t>Esecuzione di tagli diritti su tubi ghisa sferoidale, con mola flessibile; compresa la rifilatura, la smussatura, la fornitura dei materiali di uso, della attrezzatura occorrente e di ogni altro onere; per DN fino a 150</t>
  </si>
  <si>
    <t>Esecuzione di tagli diritti su tubi ghisa sferoidale, con mola flessibile; compresa la rifilatura, la smussatura, la fornitura dei materiali di uso, della attrezzatura occorrente e di ogni altro onere; per DN fino a 200</t>
  </si>
  <si>
    <t>Esecuzione di tagli diritti su tubi ghisa sferoidale, con mola flessibile; compresa la rifilatura, la smussatura, la fornitura dei materiali di uso, della attrezzatura occorrente e di ogni altro onere; per DN fino a 250</t>
  </si>
  <si>
    <t>Esecuzione di tagli diritti su tubi ghisa sferoidale, con mola flessibile; compresa la rifilatura, la smussatura, la fornitura dei materiali di uso, della attrezzatura occorrente e di ogni altro onere; per DN fino a 300</t>
  </si>
  <si>
    <t>Esecuzione di tagli diritti su tubi ghisa sferoidale, con mola flessibile; compresa la rifilatura, la smussatura, la fornitura dei materiali di uso, della attrezzatura occorrente e di ogni altro onere; per DN fino a 350</t>
  </si>
  <si>
    <t>Esecuzione di tagli diritti su tubi ghisa sferoidale, con mola flessibile; compresa la rifilatura, la smussatura, la fornitura dei materiali di uso, della attrezzatura occorrente e di ogni altro onere; per DN fino a 400</t>
  </si>
  <si>
    <t>Esecuzione di tagli diritti su tubi ghisa sferoidale, con mola flessibile; compresa la rifilatura, la smussatura, la fornitura dei materiali di uso, della attrezzatura occorrente e di ogni altro onere; per DN fino a 450</t>
  </si>
  <si>
    <t>Esecuzione di tagli diritti su tubi ghisa sferoidale, con mola flessibile; compresa la rifilatura, la smussatura, la fornitura dei materiali di uso, della attrezzatura occorrente e di ogni altro onere; per DN fino a 500</t>
  </si>
  <si>
    <t>Esecuzione di tagli diritti su tubi ghisa sferoidale, con mola flessibile; compresa la rifilatura, la smussatura, la fornitura dei materiali di uso, della attrezzatura occorrente e di ogni altro onere; per DN fino a 600</t>
  </si>
  <si>
    <t>Esecuzione di tagli diritti su tubi ghisa sferoidale, con mola flessibile; compresa la rifilatura, la smussatura, la fornitura dei materiali di uso, della attrezzatura occorrente e di ogni altro onere; per DN fino a 700</t>
  </si>
  <si>
    <t>Esecuzione di tagli diritti su tubi ghisa sferoidale, con mola flessibile; compresa la rifilatura, la smussatura, la fornitura dei materiali di uso, della attrezzatura occorrente e di ogni altro onere; per DN fino a 800</t>
  </si>
  <si>
    <t>Esecuzione di tagli diritti su tubi ghisa sferoidale, con mola flessibile; compresa la rifilatura, la smussatura, la fornitura dei materiali di uso, della attrezzatura occorrente e di ogni altro onere; per DN fino a 900</t>
  </si>
  <si>
    <t>Esecuzione di tagli diritti su tubi ghisa sferoidale, con mola flessibile; compresa la rifilatura, la smussatura, la fornitura dei materiali di uso, della attrezzatura occorrente e di ogni altro onere; per DN fino a 1000</t>
  </si>
  <si>
    <t>DO.02.002.</t>
  </si>
  <si>
    <t>DO.02.003.</t>
  </si>
  <si>
    <t>Posa in opera nelle trincee o nei manufatti di pezzi speciali per tubi strutturati in polietilene ad alta densità:  fino a De 160 mm</t>
  </si>
  <si>
    <t>Posa in opera nelle trincee o nei manufatti di pezzi speciali per tubi strutturati in polietilene ad alta densità:  da De 200 a De 580 mm</t>
  </si>
  <si>
    <t>Posa in opera nelle trincee o nei manufatti di pezzi speciali per tubi strutturati in polietilene ad alta densità:  da De 630 a De 1200 mm</t>
  </si>
  <si>
    <t>POSA TUBI E RACCORDI/PEZZI SPECIALI IN POLIETILENE</t>
  </si>
  <si>
    <t xml:space="preserve">Posa in opera nelle trincee o nei manufatti di tubi in pvc rigido con giunto ed anello elastomerico; compreso l'eventuale carico e trasporto da deposito di cantiere, lo sfilamento, la sistemazione a livelletta; compreso il collaudo, prova idraulica ed ogni altro onere: diametro esterno da 110 a 160 mm      
                              </t>
  </si>
  <si>
    <t xml:space="preserve">Posa in opera nelle trincee o nei manufatti di tubi in pvc rigido con giunto ed anello elastomerico; compreso l'eventuale carico e trasporto da deposito di cantiere, lo sfilamento, la sistemazione a livelletta; compreso il collaudo, prova idraulica ed ogni altro onere: diametro esterno da 200 a 355 mm      
                              </t>
  </si>
  <si>
    <t xml:space="preserve">Posa in opera nelle trincee o nei manufatti di tubi in pvc rigido con giunto ed anello elastomerico; compreso l'eventuale carico e trasporto da deposito di cantiere, lo sfilamento, la sistemazione a livelletta; compreso il collaudo, prova idraulica ed ogni altro onere: diametro esterno da 400 a 500 mm      
                              </t>
  </si>
  <si>
    <t xml:space="preserve">Posa in opera nelle trincee o nei manufatti di tubi in pvc rigido con giunto ed anello elastomerico; compreso l'eventuale carico e trasporto da deposito di cantiere, lo sfilamento, la sistemazione a livelletta; compreso il collaudo, prova idraulica ed ogni altro onere: diametro esterno da 630 a 800 mm      
                              </t>
  </si>
  <si>
    <t xml:space="preserve">Posa in opera nelle trincee o nei manufatti di raccordi in pvc rigido con giunto ed anello elastomerico; compreso l'eventuale carico e trasporto da deposito di cantiere, lo scarico, la sistemazione a livelletta; compreso il collaudo, prova idraulica ed ogni altro onere: diametro esterno da 630 a 800 mm      
                              </t>
  </si>
  <si>
    <t xml:space="preserve">Posa in opera nelle trincee o nei manufatti di raccordi in pvc rigido con giunto ed anello elastomerico; compreso l'eventuale carico e trasporto da deposito di cantiere, lo scarico, la sistemazione a livelletta; compreso il collaudo, prova idraulica ed ogni altro onere: diametro esterno da 110 a 160 mm       
                              </t>
  </si>
  <si>
    <t xml:space="preserve">Posa in opera nelle trincee o nei manufatti di raccordi in pvc rigido con giunto ed anello elastomerico; compreso l'eventuale carico e trasporto da deposito di cantiere, lo scarico, la sistemazione a livelletta; compreso il collaudo, prova idraulica ed ogni altro onere: diametro esterno da 200 a 355 mm      
                              </t>
  </si>
  <si>
    <t xml:space="preserve">Posa in opera nelle trincee o nei manufatti di raccordi in pvc rigido con giunto ed anello elastomerico; compreso l'eventuale carico e trasporto da deposito di cantiere, lo scarico, la sistemazione a livelletta; compreso il collaudo, prova idraulica ed ogni altro onere: diametro esterno da 400 a 500 mm      
                              </t>
  </si>
  <si>
    <t>POSA TUBI E RACCORDI IN PVC</t>
  </si>
  <si>
    <t>POSA TUBI E PEZZI SPECIALI IN PRFV</t>
  </si>
  <si>
    <t xml:space="preserve">Posa in opera nelle trincee o nei manufatti di tubi di resine termoindurenti rinforzate con fibre di vetro PRFV con giunto; compreso l'eventuale carico e trasporto da deposito di cantiere, lo sfilamento, la sistemazione a livelletta; compreso il collaudo, prova idraulica ed ogni altro onere: tubazione da DN 150 a 300 mm                                      </t>
  </si>
  <si>
    <t xml:space="preserve">Posa in opera nelle trincee o nei manufatti di tubi di resine termoindurenti rinforzate con fibre di vetro PRFV con giunto; compreso l'eventuale carico e trasporto da deposito di cantiere, lo sfilamento, la sistemazione a livelletta; compreso il collaudo, prova idraulica ed ogni altro onere: tubazione da DN 350 a 500 mm                                      </t>
  </si>
  <si>
    <t xml:space="preserve">Posa in opera nelle trincee o nei manufatti di tubi di resine termoindurenti rinforzate con fibre di vetro PRFV con giunto; compreso l'eventuale carico e trasporto da deposito di cantiere, lo sfilamento, la sistemazione a livelletta; compreso il collaudo, prova idraulica ed ogni altro onere: tubazione da DN 600 a 800 mm                                      </t>
  </si>
  <si>
    <t xml:space="preserve">Posa in opera nelle trincee o nei manufatti di tubi di resine termoindurenti rinforzate con fibre di vetro PRFV con giunto; compreso l'eventuale carico e trasporto da deposito di cantiere, lo sfilamento, la sistemazione a livelletta; compreso il collaudo, prova idraulica ed ogni altro onere: tubazione da DN 900 a 1200 mm                                      </t>
  </si>
  <si>
    <t xml:space="preserve">Posa in opera nelle trincee o nei manufatti di tubi di resine termoindurenti rinforzate con fibre di vetro PRFV con giunto; compreso l'eventuale carico e trasporto da deposito di cantiere, lo sfilamento, la sistemazione a livelletta; compreso il collaudo, prova idraulica ed ogni altro onere: tubazione da DN 1800 a 2000 mm                                      </t>
  </si>
  <si>
    <t xml:space="preserve">Posa in opera nelle trincee o nei manufatti di tubi di resine termoindurenti rinforzate con fibre di vetro PRFV con giunto; compreso l'eventuale carico e trasporto da deposito di cantiere, lo sfilamento, la sistemazione a livelletta; compreso il collaudo, prova idraulica ed ogni altro onere: tubazione da DN 2200 a 2500 mm                                      </t>
  </si>
  <si>
    <t xml:space="preserve">Posa in opera nelle trincee o nei manufatti di tubi di resine termoindurenti rinforzate con fibre di vetro PRFV con giunto; compreso l'eventuale carico e trasporto da deposito di cantiere, lo sfilamento, la sistemazione a livelletta; compreso il collaudo, prova idraulica ed ogni altro onere: tubazione da DN 2500 a 3000 mm                                      </t>
  </si>
  <si>
    <t xml:space="preserve">Posa in opera nelle trincee o nei manufatti di tubi di resine termoindurenti rinforzate con fibre di vetro PRFV con giunto; compreso l'eventuale carico e trasporto da deposito di cantiere, lo sfilamento, la sistemazione a livelletta; compreso il collaudo, prova idraulica ed ogni altro onere: tubazione da DN 3000 a 3600 mm                                      </t>
  </si>
  <si>
    <t xml:space="preserve">Posa in opera nelle trincee o nei manufatti di tubi di resine termoindurenti rinforzate con fibre di vetro PRFV con giunto; compreso l'eventuale carico e trasporto da deposito di cantiere, lo sfilamento, la sistemazione a livelletta; compreso il collaudo, prova idraulica ed ogni altro onere: tubazione da DN 1300 a 1600 mm                                      </t>
  </si>
  <si>
    <t xml:space="preserve">Posa in opera nelle trincee o nei manufatti di raccordi per tubi di resine termoindurenti rinforzate con fibre di vetro PRFV con giunto; compreso l'eventuale carico e trasporto da deposito di cantiere, lo scarico, la sistemazione a livelletta; compreso il collaudo, prova idraulica ed ogni altro onere: tubazione da DN 150 a 300 mm                                      </t>
  </si>
  <si>
    <t xml:space="preserve">Posa in opera nelle trincee o nei manufatti di raccordi per tubi di resine termoindurenti rinforzate con fibre di vetro PRFV con giunto; compreso l'eventuale carico e trasporto da deposito di cantiere, lo scarico, la sistemazione a livelletta; compreso il collaudo, prova idraulica ed ogni altro onere: tubazione da DN 350 a 800 mm                                      </t>
  </si>
  <si>
    <t xml:space="preserve">Posa in opera nelle trincee o nei manufatti di raccordi per tubi di resine termoindurenti rinforzate con fibre di vetro PRFV con giunto; compreso l'eventuale carico e trasporto da deposito di cantiere, lo scarico, la sistemazione a livelletta; compreso il collaudo, prova idraulica ed ogni altro onere: tubazione da DN 900 a 1600 mm                                      </t>
  </si>
  <si>
    <t xml:space="preserve">Posa in opera nelle trincee o nei manufatti di raccordi per tubi di resine termoindurenti rinforzate con fibre di vetro PRFV con giunto; compreso l'eventuale carico e trasporto da deposito di cantiere, lo scarico, la sistemazione a livelletta; compreso il collaudo, prova idraulica ed ogni altro onere: tubazione da DN 1800 a 2500 mm                                      </t>
  </si>
  <si>
    <t xml:space="preserve">Posa in opera nelle trincee o nei manufatti di raccordi per tubi di resine termoindurenti rinforzate con fibre di vetro PRFV con giunto; compreso l'eventuale carico e trasporto da deposito di cantiere, lo scarico, la sistemazione a livelletta; compreso il collaudo, prova idraulica ed ogni altro onere: tubazione da DN 2500 a 3600 mm                                      </t>
  </si>
  <si>
    <t>Posa in opera nelle trincee o nei manufatti di tubi in c.a.; compreso l'eventuale carico e trasporto da deposito di cantiere, lo sfilamento, la sistemazione a livelletta; compreso il collaudo, prova idraulica ed ogni altro onere: tubazione da DN 300 a 500 mm</t>
  </si>
  <si>
    <t>Posa in opera nelle trincee o nei manufatti di tubi in c.a.; compreso l'eventuale carico e trasporto da deposito di cantiere, lo sfilamento, la sistemazione a livelletta; compreso il collaudo, prova idraulica ed ogni altro onere: tubazione da DN 600 a 800 mm</t>
  </si>
  <si>
    <t>Posa in opera nelle trincee o nei manufatti di tubi in c.a.; compreso l'eventuale carico e trasporto da deposito di cantiere, lo sfilamento, la sistemazione a livelletta; compreso il collaudo, prova idraulica ed ogni altro onere: tubazione da DN 1000 a 1200 mm</t>
  </si>
  <si>
    <t>Posa in opera nelle trincee o nei manufatti di tubi in c.a.; compreso l'eventuale carico e trasporto da deposito di cantiere, lo sfilamento, la sistemazione a livelletta; compreso il collaudo, prova idraulica ed ogni altro onere: tubazione da DN 1200 a 1600 mm</t>
  </si>
  <si>
    <t>Posa in opera nelle trincee o nei manufatti di tubi in c.a.; compreso l'eventuale carico e trasporto da deposito di cantiere, lo sfilamento, la sistemazione a livelletta; compreso il collaudo, prova idraulica ed ogni altro onere: tubazione da DN 1800 a 2000 mm</t>
  </si>
  <si>
    <t>Posa in opera nelle trincee o nei manufatti di tubi in c.a.; compreso l'eventuale carico e trasporto da deposito di cantiere, lo sfilamento, la sistemazione a livelletta; compreso il collaudo, prova idraulica ed ogni altro onere: tubazione da DN 2000 a 2200 mm</t>
  </si>
  <si>
    <t>Posa in opera nelle trincee di tubi forati per drenaggio; compreso l'eventuale carico e trasporto da deposito di cantiere, lo sfilamento, la sistemazione a livelletta ed ogni altro onere: tubazione da DN 300 a 400 mm</t>
  </si>
  <si>
    <t>Posa in opera nelle trincee di tubi forati per drenaggio; compreso l'eventuale carico e trasporto da deposito di cantiere, lo sfilamento, la sistemazione a livelletta ed ogni altro onere: tubazione da DN 500 a 600 mm</t>
  </si>
  <si>
    <t>Posa in opera nelle trincee di tubi forati per drenaggio; compreso l'eventuale carico e trasporto da deposito di cantiere, lo sfilamento, la sistemazione a livelletta ed ogni altro onere: tubazione da DN 800 a 1000 mm</t>
  </si>
  <si>
    <t>Segnalazione luminosa mobile costituita da una coppia di semafori, dotati di carrelli per lo spostamento, completi di lanterne (3 luci 1 via) di diametro 200 ÷ 300 mm e relative centrali elettroniche, funzionanti a batteria collocate in contenitori stagni posizionati alla base dei semafori (compresa nella valutazione); valutazione riferita al sistema completo (coppia di semafori): costo di utilizzo del sistema per un mese</t>
  </si>
  <si>
    <t>Segnalazione luminosa mobile costituita da una coppia di semafori, dotati di carrelli per lo spostamento, completi di lanterne (3 luci 1 via) di diametro 200 ÷ 300 mm e relative centrali elettroniche, funzionanti a batteria collocate in contenitori stagni posizionati alla base dei semafori (compresa nella valutazione); valutazione riferita al sistema completo (coppia di semafori): posizionamento in opera e successiva rimozione</t>
  </si>
  <si>
    <t>POSA TUBI E PEZZI SPECIALI IN GRES</t>
  </si>
  <si>
    <t>Posa in opera nelle trincee o nei manufatti di tubazioni in Gres ceramico; compreso l'eventuale carico e trasporto da deposito di cantiere, lo sfilamento, la sistemazione a livelletta; compreso il collaudo, prova idraulica ed ogni altro onere: tubazione: DN 150 mm, classe normale, FN=34 kN/m</t>
  </si>
  <si>
    <t>Posa in opera nelle trincee o nei manufatti di tubazioni in Gres ceramico; compreso l'eventuale carico e trasporto da deposito di cantiere, lo sfilamento, la sistemazione a livelletta; compreso il collaudo, prova idraulica ed ogni altro onere: tubazione: DN 200 mm, classe normale 160 kN/m2</t>
  </si>
  <si>
    <t>Posa in opera nelle trincee o nei manufatti di tubazioni in Gres ceramico; compreso l'eventuale carico e trasporto da deposito di cantiere, lo sfilamento, la sistemazione a livelletta; compreso il collaudo, prova idraulica ed ogni altro onere: tubazione: DN 250 mm, classe normale 160 kN/m2</t>
  </si>
  <si>
    <t>Posa in opera nelle trincee o nei manufatti di tubazioni in Gres ceramico; compreso l'eventuale carico e trasporto da deposito di cantiere, lo sfilamento, la sistemazione a livelletta; compreso il collaudo, prova idraulica ed ogni altro onere: tubazione: DN 300 mm, classe normale 160 kN/m2</t>
  </si>
  <si>
    <t>Posa in opera nelle trincee o nei manufatti di tubazioni in Gres ceramico; compreso l'eventuale carico e trasporto da deposito di cantiere, lo sfilamento, la sistemazione a livelletta; compreso il collaudo, prova idraulica ed ogni altro onere: tubazione: DN 350 mm, classe normale 160 kN/m2</t>
  </si>
  <si>
    <t>Posa in opera nelle trincee o nei manufatti di tubazioni in Gres ceramico; compreso l'eventuale carico e trasporto da deposito di cantiere, lo sfilamento, la sistemazione a livelletta; compreso il collaudo, prova idraulica ed ogni altro onere: tubazione: DN 400 mm, classe normale 160 kN/m2</t>
  </si>
  <si>
    <t>Posa in opera nelle trincee o nei manufatti di tubazioni in Gres ceramico; compreso l'eventuale carico e trasporto da deposito di cantiere, lo sfilamento, la sistemazione a livelletta; compreso il collaudo, prova idraulica ed ogni altro onere: tubazione: DN 500 mm, classe normale 120 kN/m2</t>
  </si>
  <si>
    <t>Posa in opera nelle trincee o nei manufatti di tubazioni in Gres ceramico; compreso l'eventuale carico e trasporto da deposito di cantiere, lo sfilamento, la sistemazione a livelletta; compreso il collaudo, prova idraulica ed ogni altro onere: tubazione: DN 600 mm, classe normale 95 kN/m2</t>
  </si>
  <si>
    <t>Posa in opera nelle trincee o nei manufatti di tubazioni in Gres ceramico; compreso l'eventuale carico e trasporto da deposito di cantiere, lo sfilamento, la sistemazione a livelletta; compreso il collaudo, prova idraulica ed ogni altro onere: tubazione: DN 700 mm, classe normale, FN=60 kN/m</t>
  </si>
  <si>
    <t>Posa in opera nelle trincee o nei manufatti di tubazioni in Gres ceramico; compreso l'eventuale carico e trasporto da deposito di cantiere, lo sfilamento, la sistemazione a livelletta; compreso il collaudo, prova idraulica ed ogni altro onere: tubazione: DN 800 mm, classe normale, FN=60 kN/m</t>
  </si>
  <si>
    <t>Posa in opera nelle trincee o nei manufatti di tubazioni in Gres ceramico; compreso l'eventuale carico e trasporto da deposito di cantiere, lo sfilamento, la sistemazione a livelletta; compreso il collaudo, prova idraulica ed ogni altro onere: tubazione: DN 200 mm, classe extra 240 kN/m2</t>
  </si>
  <si>
    <t>Posa in opera nelle trincee o nei manufatti di tubazioni in Gres ceramico; compreso l'eventuale carico e trasporto da deposito di cantiere, lo sfilamento, la sistemazione a livelletta; compreso il collaudo, prova idraulica ed ogni altro onere: tubazione: DN 250 mm, classe extra 240 kN/m2</t>
  </si>
  <si>
    <t>Posa in opera nelle trincee o nei manufatti di tubazioni in Gres ceramico; compreso l'eventuale carico e trasporto da deposito di cantiere, lo sfilamento, la sistemazione a livelletta; compreso il collaudo, prova idraulica ed ogni altro onere: tubazione: DN 300 mm, classe extra 240 kN/m2</t>
  </si>
  <si>
    <t>Posa in opera nelle trincee o nei manufatti di tubazioni in Gres ceramico; compreso l'eventuale carico e trasporto da deposito di cantiere, lo sfilamento, la sistemazione a livelletta; compreso il collaudo, prova idraulica ed ogni altro onere: tubazione: DN 400 mm, classe extra 200 kN/m2</t>
  </si>
  <si>
    <t>Posa in opera nelle trincee o nei manufatti di tubazioni in Gres ceramico; compreso l'eventuale carico e trasporto da deposito di cantiere, lo sfilamento, la sistemazione a livelletta; compreso il collaudo, prova idraulica ed ogni altro onere: tubazione: DN 500 mm, classe extra 160 kN/m2</t>
  </si>
  <si>
    <t>Posa in opera nelle trincee o nei manufatti di tubazioni in Gres ceramico; compreso l'eventuale carico e trasporto da deposito di cantiere, lo sfilamento, la sistemazione a livelletta; compreso il collaudo, prova idraulica ed ogni altro onere: tubazione: DN 600 mm, classe extra 160 kN/m2</t>
  </si>
  <si>
    <t>Posa in opera nelle trincee o nei manufatti di tubazioni in Gres ceramico; compreso l'eventuale carico e trasporto da deposito di cantiere, lo sfilamento, la sistemazione a livelletta; compreso il collaudo, prova idraulica ed ogni altro onere: tubazione: DN 700 mm, classe extra 200 kN/m2</t>
  </si>
  <si>
    <t>Posa in opera nelle trincee o nei manufatti di tubazioni in Gres ceramico; compreso l'eventuale carico e trasporto da deposito di cantiere, lo sfilamento, la sistemazione a livelletta; compreso il collaudo, prova idraulica ed ogni altro onere: tubazione: DN 800 mm, classe extra 160 kN/m2</t>
  </si>
  <si>
    <t>Posa in opera nelle trincee o nei manufatti di tubazioni in Gres ceramico; compreso l'eventuale carico e trasporto da deposito di cantiere, lo sfilamento, la sistemazione a livelletta; compreso il collaudo, prova idraulica ed ogni altro onere: tubazione: DN 1000 mm, classe extra 120 kN/m2</t>
  </si>
  <si>
    <t>Posa in opera nelle trincee o nei manufatti di pezzi speciali in Gres ceramico; compreso l'eventuale carico e trasporto da deposito di cantiere, lo sfilamento, la sistemazione a livelletta; compreso il collaudo, prova idraulica ed ogni altro onere: raccordi per pozzetto maschio/femmina: DN 150 mm, classe normale, FN=34 kN/m</t>
  </si>
  <si>
    <t>Posa in opera nelle trincee o nei manufatti di pezzi speciali in Gres ceramico; compreso l'eventuale carico e trasporto da deposito di cantiere, lo sfilamento, la sistemazione a livelletta; compreso il collaudo, prova idraulica ed ogni altro onere: raccordi per pozzetto maschio/femmina: DN 200 mm, classe normale 160 kN/m2</t>
  </si>
  <si>
    <t>Posa in opera nelle trincee o nei manufatti di pezzi speciali in Gres ceramico; compreso l'eventuale carico e trasporto da deposito di cantiere, lo sfilamento, la sistemazione a livelletta; compreso il collaudo, prova idraulica ed ogni altro onere: raccordi per pozzetto maschio/femmina: DN 250 mm, classe normale 160 kN/m2</t>
  </si>
  <si>
    <t>Posa in opera nelle trincee o nei manufatti di pezzi speciali in Gres ceramico; compreso l'eventuale carico e trasporto da deposito di cantiere, lo sfilamento, la sistemazione a livelletta; compreso il collaudo, prova idraulica ed ogni altro onere: raccordi per pozzetto maschio/femmina: DN 300 mm, classe normale 160 kN/m2</t>
  </si>
  <si>
    <t>Posa in opera nelle trincee o nei manufatti di pezzi speciali in Gres ceramico; compreso l'eventuale carico e trasporto da deposito di cantiere, lo sfilamento, la sistemazione a livelletta; compreso il collaudo, prova idraulica ed ogni altro onere: raccordi per pozzetto maschio/femmina: DN 350 mm, classe normale 160 kN/m2</t>
  </si>
  <si>
    <t>Posa in opera nelle trincee o nei manufatti di pezzi speciali in Gres ceramico; compreso l'eventuale carico e trasporto da deposito di cantiere, lo sfilamento, la sistemazione a livelletta; compreso il collaudo, prova idraulica ed ogni altro onere: raccordi per pozzetto maschio/femmina: DN 400 mm, classe normale 160 kN/m2</t>
  </si>
  <si>
    <t>Posa in opera nelle trincee o nei manufatti di pezzi speciali in Gres ceramico; compreso l'eventuale carico e trasporto da deposito di cantiere, lo sfilamento, la sistemazione a livelletta; compreso il collaudo, prova idraulica ed ogni altro onere: raccordi per pozzetto maschio/femmina: DN 500 mm, classe normale 120 kN/m2</t>
  </si>
  <si>
    <t>Posa in opera nelle trincee o nei manufatti di pezzi speciali in Gres ceramico; compreso l'eventuale carico e trasporto da deposito di cantiere, lo sfilamento, la sistemazione a livelletta; compreso il collaudo, prova idraulica ed ogni altro onere: raccordi per pozzetto maschio/femmina: DN 600 mm, classe normale 95 kN/m2</t>
  </si>
  <si>
    <t>Posa in opera nelle trincee o nei manufatti di pezzi speciali in Gres ceramico; compreso l'eventuale carico e trasporto da deposito di cantiere, lo sfilamento, la sistemazione a livelletta; compreso il collaudo, prova idraulica ed ogni altro onere: raccordi per pozzetto maschio/femmina: DN 700 mm, classe normale, FN=60 kN/m</t>
  </si>
  <si>
    <t>Posa in opera nelle trincee o nei manufatti di pezzi speciali in Gres ceramico; compreso l'eventuale carico e trasporto da deposito di cantiere, lo sfilamento, la sistemazione a livelletta; compreso il collaudo, prova idraulica ed ogni altro onere: raccordi per pozzetto maschio/femmina: DN 800 mm, classe normale, FN=60 kN/m</t>
  </si>
  <si>
    <t>Posa in opera nelle trincee o nei manufatti di pezzi speciali in Gres ceramico; compreso l'eventuale carico e trasporto da deposito di cantiere, lo sfilamento, la sistemazione a livelletta; compreso il collaudo, prova idraulica ed ogni altro onere: raccordi per pozzetto maschio/femmina: DN 200 mm, classe extra 240 kN/m2</t>
  </si>
  <si>
    <t>Posa in opera nelle trincee o nei manufatti di pezzi speciali in Gres ceramico; compreso l'eventuale carico e trasporto da deposito di cantiere, lo sfilamento, la sistemazione a livelletta; compreso il collaudo, prova idraulica ed ogni altro onere: raccordi per pozzetto maschio/femmina: DN 250 mm, classe extra 240 kN/m2</t>
  </si>
  <si>
    <t>Posa in opera nelle trincee o nei manufatti di pezzi speciali in Gres ceramico; compreso l'eventuale carico e trasporto da deposito di cantiere, lo sfilamento, la sistemazione a livelletta; compreso il collaudo, prova idraulica ed ogni altro onere: raccordi per pozzetto maschio/femmina: DN 300 mm, classe extra 240 kN/m2</t>
  </si>
  <si>
    <t>Posa in opera nelle trincee o nei manufatti di pezzi speciali in Gres ceramico; compreso l'eventuale carico e trasporto da deposito di cantiere, lo sfilamento, la sistemazione a livelletta; compreso il collaudo, prova idraulica ed ogni altro onere: raccordi per pozzetto maschio/femmina: DN 400 mm, classe extra 200 kN/m2</t>
  </si>
  <si>
    <t>Posa in opera nelle trincee o nei manufatti di pezzi speciali in Gres ceramico; compreso l'eventuale carico e trasporto da deposito di cantiere, lo sfilamento, la sistemazione a livelletta; compreso il collaudo, prova idraulica ed ogni altro onere: raccordi per pozzetto maschio/femmina: DN 500 mm, classe extra 160 kN/m2</t>
  </si>
  <si>
    <t>Posa in opera nelle trincee o nei manufatti di pezzi speciali in Gres ceramico; compreso l'eventuale carico e trasporto da deposito di cantiere, lo sfilamento, la sistemazione a livelletta; compreso il collaudo, prova idraulica ed ogni altro onere: curve: DN 150 mm</t>
  </si>
  <si>
    <t>Posa in opera nelle trincee o nei manufatti di pezzi speciali in Gres ceramico; compreso l'eventuale carico e trasporto da deposito di cantiere, lo sfilamento, la sistemazione a livelletta; compreso il collaudo, prova idraulica ed ogni altro onere: curve: DN 200 mm</t>
  </si>
  <si>
    <t>Posa in opera nelle trincee o nei manufatti di pezzi speciali in Gres ceramico; compreso l'eventuale carico e trasporto da deposito di cantiere, lo sfilamento, la sistemazione a livelletta; compreso il collaudo, prova idraulica ed ogni altro onere: curve: DN 250 mm</t>
  </si>
  <si>
    <t>Posa in opera nelle trincee o nei manufatti di pezzi speciali in Gres ceramico; compreso l'eventuale carico e trasporto da deposito di cantiere, lo sfilamento, la sistemazione a livelletta; compreso il collaudo, prova idraulica ed ogni altro onere: curve: DN 300 mm</t>
  </si>
  <si>
    <t>Posa in opera nelle trincee o nei manufatti di pezzi speciali in Gres ceramico; compreso l'eventuale carico e trasporto da deposito di cantiere, lo sfilamento, la sistemazione a livelletta; compreso il collaudo, prova idraulica ed ogni altro onere: curve: DN 350 mm</t>
  </si>
  <si>
    <t>Posa in opera nelle trincee o nei manufatti di pezzi speciali in Gres ceramico; compreso l'eventuale carico e trasporto da deposito di cantiere, lo sfilamento, la sistemazione a livelletta; compreso il collaudo, prova idraulica ed ogni altro onere: curve: DN 400 mm</t>
  </si>
  <si>
    <t>Posa in opera nelle trincee o nei manufatti di pezzi speciali in Gres ceramico; compreso l'eventuale carico e trasporto da deposito di cantiere, lo sfilamento, la sistemazione a livelletta; compreso il collaudo, prova idraulica ed ogni altro onere: curve: DN 500 mm</t>
  </si>
  <si>
    <t>Posa in opera nelle trincee o nei manufatti di pezzi speciali in Gres ceramico; compreso l'eventuale carico e trasporto da deposito di cantiere, lo sfilamento, la sistemazione a livelletta; compreso il collaudo, prova idraulica ed ogni altro onere: giunti semplici 45° / giunti a squadra 90°: DN 125/125 mm, classe normale, FN=34 kN/m</t>
  </si>
  <si>
    <t>Posa in opera nelle trincee o nei manufatti di pezzi speciali in Gres ceramico; compreso l'eventuale carico e trasporto da deposito di cantiere, lo sfilamento, la sistemazione a livelletta; compreso il collaudo, prova idraulica ed ogni altro onere: giunti semplici 45° / giunti a squadra 90°: DN 150/150 mm, classe normale, FN=34 kN/m</t>
  </si>
  <si>
    <t>Posa in opera nelle trincee o nei manufatti di pezzi speciali in Gres ceramico; compreso l'eventuale carico e trasporto da deposito di cantiere, lo sfilamento, la sistemazione a livelletta; compreso il collaudo, prova idraulica ed ogni altro onere: giunti semplici 45° / giunti a squadra 90°: DN 200 mm, classe extra 240 kN/m2</t>
  </si>
  <si>
    <t>Posa in opera nelle trincee o nei manufatti di pezzi speciali in Gres ceramico; compreso l'eventuale carico e trasporto da deposito di cantiere, lo sfilamento, la sistemazione a livelletta; compreso il collaudo, prova idraulica ed ogni altro onere: giunti semplici 45° / giunti a squadra 90°: DN 250 mm, classe extra 240 kN/m2</t>
  </si>
  <si>
    <t>Posa in opera nelle trincee o nei manufatti di pezzi speciali in Gres ceramico; compreso l'eventuale carico e trasporto da deposito di cantiere, lo sfilamento, la sistemazione a livelletta; compreso il collaudo, prova idraulica ed ogni altro onere: giunti semplici 45° / giunti a squadra 90°: DN 300 mm, classe extra 240 kN/m2</t>
  </si>
  <si>
    <t>Posa in opera nelle trincee o nei manufatti di pezzi speciali in Gres ceramico; compreso l'eventuale carico e trasporto da deposito di cantiere, lo sfilamento, la sistemazione a livelletta; compreso il collaudo, prova idraulica ed ogni altro onere: giunti semplici 45° / giunti a squadra 90°: DN 400 mm, classe extra 200 kN/m2</t>
  </si>
  <si>
    <t>Posa in opera nelle trincee o nei manufatti di pezzi speciali in Gres ceramico; compreso l'eventuale carico e trasporto da deposito di cantiere, lo sfilamento, la sistemazione a livelletta; compreso il collaudo, prova idraulica ed ogni altro onere: anelli in gomma per immissioni DN 150 mm</t>
  </si>
  <si>
    <t>Posa in opera nelle trincee o nei manufatti di pezzi speciali in Gres ceramico; compreso l'eventuale carico e trasporto da deposito di cantiere, lo sfilamento, la sistemazione a livelletta; compreso il collaudo, prova idraulica ed ogni altro onere: innesti per immissione</t>
  </si>
  <si>
    <t>Posa in opera nelle trincee o nei manufatti di pezzi speciali in Gres ceramico; compreso l'eventuale carico e trasporto da deposito di cantiere, lo sfilamento, la sistemazione a livelletta; compreso il collaudo, prova idraulica ed ogni altro onere: sifone orizzontale tipo Firenze: DN 150 mm</t>
  </si>
  <si>
    <t>Posa in opera nelle trincee o nei manufatti di pezzi speciali in Gres ceramico; compreso l'eventuale carico e trasporto da deposito di cantiere, lo sfilamento, la sistemazione a livelletta; compreso il collaudo, prova idraulica ed ogni altro onere: sifone orizzontale tipo Firenze: DN 200 mm</t>
  </si>
  <si>
    <t>Posa in opera nelle trincee o nei manufatti di pezzi speciali in Gres ceramico; compreso l'eventuale carico e trasporto da deposito di cantiere, lo sfilamento, la sistemazione a livelletta; compreso il collaudo, prova idraulica ed ogni altro onere: sifone orizzontale tipo Firenze: DN 250 mm</t>
  </si>
  <si>
    <t>Posa in opera nelle trincee o nei manufatti di pezzi speciali in Gres ceramico; compreso l'eventuale carico e trasporto da deposito di cantiere, lo sfilamento, la sistemazione a livelletta; compreso il collaudo, prova idraulica ed ogni altro onere: sifone tipo Mortara per pozzetti</t>
  </si>
  <si>
    <t xml:space="preserve">Posa in opera nelle trincee o nei manufatti di pezzi speciali in Gres ceramico; compreso l'eventuale carico e trasporto da deposito di cantiere, lo sfilamento, la sistemazione a livelletta; compreso il collaudo, prova idraulica ed ogni altro onere: tubo con finestra: DN 200 mm
</t>
  </si>
  <si>
    <t xml:space="preserve">Posa in opera nelle trincee o nei manufatti di pezzi speciali in Gres ceramico; compreso l'eventuale carico e trasporto da deposito di cantiere, lo sfilamento, la sistemazione a livelletta; compreso il collaudo, prova idraulica ed ogni altro onere: tubo con finestra: DN 250 mm
</t>
  </si>
  <si>
    <t xml:space="preserve">Posa in opera nelle trincee o nei manufatti di pezzi speciali in Gres ceramico; compreso l'eventuale carico e trasporto da deposito di cantiere, lo sfilamento, la sistemazione a livelletta; compreso il collaudo, prova idraulica ed ogni altro onere: tubo con finestra: DN 300 mm
</t>
  </si>
  <si>
    <t xml:space="preserve">Posa in opera nelle trincee o nei manufatti di pezzi speciali in Gres ceramico; compreso l'eventuale carico e trasporto da deposito di cantiere, lo sfilamento, la sistemazione a livelletta; compreso il collaudo, prova idraulica ed ogni altro onere: tubo con finestra: DN 350 mm
</t>
  </si>
  <si>
    <t xml:space="preserve">Posa in opera nelle trincee o nei manufatti di pezzi speciali in Gres ceramico; compreso l'eventuale carico e trasporto da deposito di cantiere, lo sfilamento, la sistemazione a livelletta; compreso il collaudo, prova idraulica ed ogni altro onere: tubo con finestra: DN 400 mm
</t>
  </si>
  <si>
    <t xml:space="preserve">Posa in opera nelle trincee o nei manufatti di pezzi speciali in Gres ceramico; compreso l'eventuale carico e trasporto da deposito di cantiere, lo sfilamento, la sistemazione a livelletta; compreso il collaudo, prova idraulica ed ogni altro onere: tubo con finestra: DN 500 mm
</t>
  </si>
  <si>
    <t xml:space="preserve">Posa in opera nelle trincee o nei manufatti di pezzi speciali in Gres ceramico; compreso l'eventuale carico e trasporto da deposito di cantiere, lo sfilamento, la sistemazione a livelletta; compreso il collaudo, prova idraulica ed ogni altro onere: tubo con finestra: DN 600 mm
</t>
  </si>
  <si>
    <t xml:space="preserve">Posa in opera nelle trincee o nei manufatti di pezzi speciali in Gres ceramico; compreso l'eventuale carico e trasporto da deposito di cantiere, lo sfilamento, la sistemazione a livelletta; compreso il collaudo, prova idraulica ed ogni altro onere: tubo con finestra: DN 700 mm
</t>
  </si>
  <si>
    <t xml:space="preserve">Posa in opera nelle trincee o nei manufatti di pezzi speciali in Gres ceramico; compreso l'eventuale carico e trasporto da deposito di cantiere, lo sfilamento, la sistemazione a livelletta; compreso il collaudo, prova idraulica ed ogni altro onere: tubo con finestra: DN 800 mm
</t>
  </si>
  <si>
    <t>Posa in opera nelle trincee o nei manufatti di pezzi speciali in Gres ceramico; compreso l'eventuale carico e trasporto da deposito di cantiere, lo sfilamento, la sistemazione a livelletta; compreso il collaudo, prova idraulica ed ogni altro onere: giunti semplici 45° / giunti a squadra 90°: DN 200 mm, classe normale 160 kN/m2</t>
  </si>
  <si>
    <t>Posa in opera nelle trincee o nei manufatti di pezzi speciali in Gres ceramico; compreso l'eventuale carico e trasporto da deposito di cantiere, lo sfilamento, la sistemazione a livelletta; compreso il collaudo, prova idraulica ed ogni altro onere: giunti semplici 45° / giunti a squadra 90°: DN 250 mm, classe normale 160 kN/m2</t>
  </si>
  <si>
    <t>Posa in opera nelle trincee o nei manufatti di pezzi speciali in Gres ceramico; compreso l'eventuale carico e trasporto da deposito di cantiere, lo sfilamento, la sistemazione a livelletta; compreso il collaudo, prova idraulica ed ogni altro onere: giunti semplici 45° / giunti a squadra 90°: DN 300 mm, classe normale 160 kN/m2</t>
  </si>
  <si>
    <t>Posa in opera nelle trincee o nei manufatti di pezzi speciali in Gres ceramico; compreso l'eventuale carico e trasporto da deposito di cantiere, lo sfilamento, la sistemazione a livelletta; compreso il collaudo, prova idraulica ed ogni altro onere: giunti semplici 45° / giunti a squadra 90°: DN 350 mm, classe normale 160 kN/m2</t>
  </si>
  <si>
    <t>Posa in opera nelle trincee o nei manufatti di pezzi speciali in Gres ceramico; compreso l'eventuale carico e trasporto da deposito di cantiere, lo sfilamento, la sistemazione a livelletta; compreso il collaudo, prova idraulica ed ogni altro onere: giunti semplici 45° / giunti a squadra 90°: DN 400 mm, classe normale 160 kN/m2</t>
  </si>
  <si>
    <t>Posa in opera nelle trincee o nei manufatti di pezzi speciali in Gres ceramico; compreso l'eventuale carico e trasporto da deposito di cantiere, lo sfilamento, la sistemazione a livelletta; compreso il collaudo, prova idraulica ed ogni altro onere: giunti semplici 45° / giunti a squadra 90°: DN 500 mm, classe normale 120 kN/m2</t>
  </si>
  <si>
    <t>Posa in opera nelle trincee o nei manufatti di pezzi speciali in Gres ceramico; compreso l'eventuale carico e trasporto da deposito di cantiere, lo sfilamento, la sistemazione a livelletta; compreso il collaudo, prova idraulica ed ogni altro onere: giunti semplici 45° / giunti a squadra 90°: DN 600 mm, classe normale 95 kN/m2</t>
  </si>
  <si>
    <t>DO.02.002.008</t>
  </si>
  <si>
    <t>DO.02.002.009</t>
  </si>
  <si>
    <t>DO.02.002.011</t>
  </si>
  <si>
    <t>MANUFATTI SCATOLARI</t>
  </si>
  <si>
    <t>POZZETTI DI ISPEZIONE</t>
  </si>
  <si>
    <t>Pozzetto di raccordo e di ispezione in calcestruzzo armato:
- elemento di fondo: dimensioni interne 80x80 cm, spessore 10 cm, altezza esterna 50 cm</t>
  </si>
  <si>
    <t>Pozzetto di raccordo e di ispezione in calcestruzzo armato:
- anello di prolunga: dimensioni interne 80x80 cm, spessore 10 cm, altezza utile 25 cm</t>
  </si>
  <si>
    <t>Pozzetto di raccordo e di ispezione in calcestruzzo armato:
- anello di prolunga: dimensioni interne 80x80 cm, spessore 10 cm, altezza utile 50 cm</t>
  </si>
  <si>
    <t>Pozzetto di raccordo e di ispezione in calcestruzzo armato:
- piastra di copertura: dimensioni 100x100 cm, spessore 20 cm</t>
  </si>
  <si>
    <t>DM.02.009.008</t>
  </si>
  <si>
    <t>ELEMENTI PREFABBRICATI IN CALCESTRUZZO</t>
  </si>
  <si>
    <t>Anelli forati per pozzi perdenti realizzati in calcestruzzo vibropressato armato, confezionato con appositi mescolatori e costituito da un impasto di cemento opportunamente dosato con inerti lavati di cava aventi granulometria adeguata:
- diametro interno 100 cm, diametro esterno 122 cm, altezza 50 cm, capacità 390 litri</t>
  </si>
  <si>
    <t>Anelli forati per pozzi perdenti realizzati in calcestruzzo vibropressato armato, confezionato con appositi mescolatori e costituito da un impasto di cemento opportunamente dosato con inerti lavati di cava aventi granulometria adeguata:
- diametro interno 125 cm, diametro esterno 146 cm, altezza 50 cm, capacità 610 litri</t>
  </si>
  <si>
    <t>Anelli forati per pozzi perdenti realizzati in calcestruzzo vibropressato armato, confezionato con appositi mescolatori e costituito da un impasto di cemento opportunamente dosato con inerti lavati di cava aventi granulometria adeguata:
- diametro interno 150 cm, diametro esterno 170 cm, altezza 50 cm, capacità 880 litri</t>
  </si>
  <si>
    <t>Anelli forati per pozzi perdenti realizzati in calcestruzzo vibropressato armato, confezionato con appositi mescolatori e costituito da un impasto di cemento opportunamente dosato con inerti lavati di cava aventi granulometria adeguata:
- diametro interno 200 cm, diametro esterno 224 cm, altezza 50 cm, capacità 1570 litri</t>
  </si>
  <si>
    <t>Fosse circolari realizzate in calcestruzzo vibropressato armato, confezionato con appositi mescolatori e costituito da un impasto di cemento opportunamente dosato con inerti lavati di cava aventi granulometria adeguata:
- elemento di fondo: diametro interno 100 cm, diametro esterno 122 cm, altezza esterna 50 cm, capacità 350 litri</t>
  </si>
  <si>
    <t>Fosse circolari realizzate in calcestruzzo vibropressato armato, confezionato con appositi mescolatori e costituito da un impasto di cemento opportunamente dosato con inerti lavati di cava aventi granulometria adeguata:
- anello riduttore: diametro interno 125/100 cm, diametro esterno 146/122 cm, altezza esterna 50 cm</t>
  </si>
  <si>
    <t>Fosse circolari realizzate in calcestruzzo vibropressato armato, confezionato con appositi mescolatori e costituito da un impasto di cemento opportunamente dosato con inerti lavati di cava aventi granulometria adeguata:
- anello: diametro interno 100 cm, diametro esterno 122 cm, altezza esterna 50 cm, capacità 390 litri</t>
  </si>
  <si>
    <t>Fosse circolari realizzate in calcestruzzo vibropressato armato, confezionato con appositi mescolatori e costituito da un impasto di cemento opportunamente dosato con inerti lavati di cava aventi granulometria adeguata:
- elemento di fondo: diametro interno 125 cm, diametro esterno 146 cm, altezza esterna 50 cm, capacità 550 litri</t>
  </si>
  <si>
    <t>Fosse circolari realizzate in calcestruzzo vibropressato armato, confezionato con appositi mescolatori e costituito da un impasto di cemento opportunamente dosato con inerti lavati di cava aventi granulometria adeguata:
- anello: diametro interno 125 cm, diametro esterno 146 cm, altezza esterna 50 cm, capacità 610 litri</t>
  </si>
  <si>
    <t>Fosse circolari realizzate in calcestruzzo vibropressato armato, confezionato con appositi mescolatori e costituito da un impasto di cemento opportunamente dosato con inerti lavati di cava aventi granulometria adeguata:
- elemento di fondo: diametro interno 150 cm, diametro esterno 170 cm, altezza esterna 50 cm, capacità 790 litri</t>
  </si>
  <si>
    <t>Fosse circolari realizzate in calcestruzzo vibropressato armato, confezionato con appositi mescolatori e costituito da un impasto di cemento opportunamente dosato con inerti lavati di cava aventi granulometria adeguata:
- anello: diametro interno 150 cm, diametro esterno 170 cm, altezza esterna 50 cm, capacità 880 litri</t>
  </si>
  <si>
    <t>Fosse circolari realizzate in calcestruzzo vibropressato armato, confezionato con appositi mescolatori e costituito da un impasto di cemento opportunamente dosato con inerti lavati di cava aventi granulometria adeguata:
- elemento di fondo: diametro interno 200 cm, diametro esterno 224 cm, altezza esterna 50 cm, capacità 1400 litri</t>
  </si>
  <si>
    <t>Fosse circolari realizzate in calcestruzzo vibropressato armato, confezionato con appositi mescolatori e costituito da un impasto di cemento opportunamente dosato con inerti lavati di cava aventi granulometria adeguata:
- anello: diametro interno 200 cm, diametro esterno 224 cm, altezza esterna 50 cm, capacità 1570 litri</t>
  </si>
  <si>
    <t>Fosse circolari realizzate in calcestruzzo vibropressato armato, confezionato con appositi mescolatori e costituito da un impasto di cemento opportunamente dosato con inerti lavati di cava aventi granulometria adeguata:
- anello riduttore: diametro interno 150/125 cm, diametro esterno 170/146 cm, altezza esterna 50 cm</t>
  </si>
  <si>
    <t>Fosse circolari realizzate in calcestruzzo vibropressato armato, confezionato con appositi mescolatori e costituito da un impasto di cemento opportunamente dosato con inerti lavati di cava aventi granulometria adeguata:
- anello riduttore: diametro interno 200/150 cm, diametro esterno 224/146 cm, altezza esterna 50 cm</t>
  </si>
  <si>
    <t>Fosse circolari realizzate in calcestruzzo vibropressato armato, confezionato con appositi mescolatori e costituito da un impasto di cemento opportunamente dosato con inerti lavati di cava aventi granulometria adeguata:
- coperchio per traffico leggero: diametro esterno 110 cm, altezza 13 cm</t>
  </si>
  <si>
    <t>Fosse circolari realizzate in calcestruzzo vibropressato armato, confezionato con appositi mescolatori e costituito da un impasto di cemento opportunamente dosato con inerti lavati di cava aventi granulometria adeguata:
- coperchio per traffico pesante: diametro esterno 110 cm, altezza 20 cm</t>
  </si>
  <si>
    <t>Fosse circolari realizzate in calcestruzzo vibropressato armato, confezionato con appositi mescolatori e costituito da un impasto di cemento opportunamente dosato con inerti lavati di cava aventi granulometria adeguata:
- coperchio per traffico leggero: diametro esterno 134 cm, altezza 13 cm</t>
  </si>
  <si>
    <t>Fosse circolari realizzate in calcestruzzo vibropressato armato, confezionato con appositi mescolatori e costituito da un impasto di cemento opportunamente dosato con inerti lavati di cava aventi granulometria adeguata:
- coperchio per traffico pesante: diametro esterno 134 cm, altezza 20 cm</t>
  </si>
  <si>
    <t>Fosse circolari realizzate in calcestruzzo vibropressato armato, confezionato con appositi mescolatori e costituito da un impasto di cemento opportunamente dosato con inerti lavati di cava aventi granulometria adeguata:
- coperchio per traffico leggero: diametro esterno 162 cm, altezza 13 cm</t>
  </si>
  <si>
    <t>Fosse circolari realizzate in calcestruzzo vibropressato armato, confezionato con appositi mescolatori e costituito da un impasto di cemento opportunamente dosato con inerti lavati di cava aventi granulometria adeguata:
- coperchio per traffico pesante: diametro esterno 162 cm, altezza 20 cm</t>
  </si>
  <si>
    <t>Fosse circolari realizzate in calcestruzzo vibropressato armato, confezionato con appositi mescolatori e costituito da un impasto di cemento opportunamente dosato con inerti lavati di cava aventi granulometria adeguata:
- coperchio per traffico leggero: diametro esterno 213 cm, altezza 13 cm</t>
  </si>
  <si>
    <t>Fosse circolari realizzate in calcestruzzo vibropressato armato, confezionato con appositi mescolatori e costituito da un impasto di cemento opportunamente dosato con inerti lavati di cava aventi granulometria adeguata:
- coperchio per traffico pesante: diametro esterno 213 cm, altezza 20 cm</t>
  </si>
  <si>
    <t>Caditoia stradale con sifone incorporato, realizzata in calcestruzzo vibropressato armato, confezionato con appositi mescolatori e costituito da un impasto di cemento opportunamente dosato con inerti lavati di cava aventi granulometria adeguata:
- dimensioni interne 45x45 cm, dimensioni esterne 55x70 cm, spessore 5 cm, altezza esterna 55 cm</t>
  </si>
  <si>
    <t>Caditoia stradale con sifone incorporato, realizzata in calcestruzzo vibropressato armato, confezionato con appositi mescolatori e costituito da un impasto di cemento opportunamente dosato con inerti lavati di cava aventi granulometria adeguata:
- dimensioni interne 45x45 cm, dimensioni esterne 55x70 cm, spessore 5 cm, altezza esterna 75 cm</t>
  </si>
  <si>
    <t>Caditoia stradale con sifone incorporato, realizzata in calcestruzzo vibropressato armato, confezionato con appositi mescolatori e costituito da un impasto di cemento opportunamente dosato con inerti lavati di cava aventi granulometria adeguata:
- dimensioni interne 45x45 cm, dimensioni esterne 55x70 cm, spessore 5 cm, altezza esterna 100 cm</t>
  </si>
  <si>
    <t>Fornitura di staffe di serraggio in acciaio inox complete di guarnizioni a sella in gomma NBR per la realizzazione di prese di utenza su tubazioni in materiale metallico e in cemento amianto: DN 50 mm</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</si>
  <si>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140 mm, presa De 1"</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</si>
  <si>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140 mm, presa De 1" 1/4</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</si>
  <si>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140 mm, presa De 1" 1/2</t>
  </si>
  <si>
    <t>Fornitura di collare di presa per la realizzazione di prese di utenza su tubazioni in plastica (PVC e Pead), corpo in ghisa sferoidale rivestita con strato epossidico termoindurente anticorrosione spessore minimo 250 micron, superficie di contatto collare-tubazione rivestita da guarnizione in gomma NBR con sagomato a doppio profilo O-Ring, prigionieri, dadi e rondelle in acciaio inossidabile, PN 16: tubazione De 140 mm, presa De 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</si>
  <si>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140 mm, presa De 1"</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</si>
  <si>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140 mm, presa De 1" 1/4</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</si>
  <si>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140 mm, presa De 1" 1/2</t>
  </si>
  <si>
    <t>Fornitura di collare di presa per la realizzazione di prese di utenza sottocarico su tubazioni in plastica (PVC e Pead), corpo in ghisa sferoidale rivestita con strato epossidico termoindurente anticorrosione spessore minimo 250 micron, superficie di contatto collare-tubazione rivestita da guarnizione in gomma NBR con sagomato a doppio profilo O-Ring, guarnizione di appoggio sul tubo a doppio profilo O-Ring, sistema di presa sottocarico integrato nel corpo con dispositivo di tenuta in POM e sportello in resina sintetica PA, prigionieri, dadi e rondelle in acciaio inossidabile, PN 16: tubazione De 140 mm, presa De 2"</t>
  </si>
  <si>
    <t>Pulizia preliminare di coperture in lastre di cemento amianto mediante bagno a getto d'acqua diffuso a bassa pressione evitando il ruscellamento, asportazione di incrostazioni macroscopiche, rimozione del terriccio dai canali di gronda, trattamento dei rifiuti con primer fissativo, insaccamento, stoccaggio in apposita area del cantiere, carico e trasporto a discarica. Escluso l'onere di smaltimento</t>
  </si>
  <si>
    <t>Incapsulamento temporaneo di lastre di copertura in cemento amianto degradate e da rimuovere o da confinare con sovracopertura, realizzato mediante applicazione in due mani di diverso colore, a pennello o a spruzzo a bassa pressione, di idoneo prodotto fissativo in dispersione acquosa ad elevata penetrazione e potere legante, sul solo lato esposto.</t>
  </si>
  <si>
    <t>Incapsulamento permanente di fibre d'amianto su manufatti in cemento amianto esposti agli agenti atmosferici, di buona consistenza, privi di rilevanti fessurazioni o sfaldamenti, realizzato mediante applicazione, a spruzzo a bassa pressione o ad airless, di mano di fondo con impregnante e consolidante a base di resine in emulsione acquosa e di mano a finire di prodotto colorato a base elastomerica acquosa ad elevata tenacità, impermeabilità, resistente alle intemperie, ai raggi U.V. E' compreso, inoltre, il rinforzo delle zone fessurate con rete in fibre sintetiche da applicare tra la prima e la seconda mano</t>
  </si>
  <si>
    <t>Rimozione di copertura di amianto-cemento eseguita in conformità al DM del 06.09.94 e successivi, con le seguenti procedure: trattamento preliminare su entrambe le superfici delle lastre con soluzioni incapsulanti di tipo D (in conformità al DM 20 agosto 1999) utilizzando tecniche airless per fissaggio provvisorio delle fibre di amianto; smontaggio delle lastre in amianto-cemento utilizzando appropriate tecniche che impediscano la rottura o la fessurazione degli elementi; imballo in quota, ove possibile, delle lastre rimosse in pacchi costituiti da doppio strato di polietilene, etichettati secondo le norme che regolano il trattamento e lo smaltimento dei rifiuti contenenti amianto; calo in basso con adeguati mezzi di sollevamento, carico e trasporto a discarica autorizzata per lo smaltimento; esclusi gli oneri di smaltimento, le opere provvisionali ed ogni costo relativo alle misure di igiene e di sicurezza del lavoro: lastre con struttura sottostante continua: superfici da 300 fino a 1000 mq</t>
  </si>
  <si>
    <t>Rimozione di copertura di amianto-cemento eseguita in conformità al DM del 06.09.94 e successivi, con le seguenti procedure: trattamento preliminare su entrambe le superfici delle lastre con soluzioni incapsulanti di tipo D (in conformità al DM 20 agosto 1999) utilizzando tecniche airless per fissaggio provvisorio delle fibre di amianto; smontaggio delle lastre in amianto-cemento utilizzando appropriate tecniche che impediscano la rottura o la fessurazione degli elementi; imballo in quota, ove possibile, delle lastre rimosse in pacchi costituiti da doppio strato di polietilene, etichettati secondo le norme che regolano il trattamento e lo smaltimento dei rifiuti contenenti amianto; calo in basso con adeguati mezzi di sollevamento, carico e trasporto a discarica autorizzata per lo smaltimento; esclusi gli oneri di smaltimento, le opere provvisionali ed ogni costo relativo alle misure di igiene e di sicurezza del lavoro: lastre con struttura sottostante discontinua: superfici da 300 fino a 1000 mq</t>
  </si>
  <si>
    <t>Confinamento statico di ambienti per la bonifica di materiali friabili contenenti amianto realizzato con almeno due strati di polietilene di adeguato spessore, posati a pavimento e fissati alle pareti, sigillati ai bordi con schiuma poliuretanica. Comprese le prove di collaudo degli ambienti confinati. Misurazione: superfici orizzontali e verticali confinate con polietilene</t>
  </si>
  <si>
    <t>Incapsulamento di rivestimenti in amianto spruzzato realizzato mediante preliminare aspirazione delle polveri, lavaggio con getto diffuso a bassa pressione, applicazione a spruzzo di mano di fondo con primer impregnante e consolidante a base di resine in emulsione acquosa e due mani a finire di prodotto colorato a base elastomerica acquosa ad elevata tenacità, elasticità, impermeabilità: - su strutture metalliche</t>
  </si>
  <si>
    <t>Incapsulamento di rivestimenti in amianto spruzzato realizzato mediante preliminare aspirazione delle polveri, lavaggio con getto diffuso a bassa pressione, applicazione a spruzzo di mano di fondo con primer impregnante e consolidante a base di resine in emulsione acquosa e due mani a finire di prodotto colorato a base elastomerica acquosa ad elevata tenacità, elasticità, impermeabilità: - su superfici murarie</t>
  </si>
  <si>
    <t>Rimozione di rivestimenti in amianto spruzzato con aspirazione delle polveri, impregnazione fino a saturazione completa delle superfici con getto diffuso a bassa pressione di incapsulante fissativo in dispersione acquosa ad elevata penetrazione e potere legante. Compresi: i piani di lavoro, lo scrostamento manuale; raccolta ed insaccamento dei detriti, lavaggio nell'unità di decontaminazione e secondo insaccamento; lo stoccaggio in apposita area del cantiere, il carico e trasporto a discarica; la periodica pulizia dell'area di lavoro per impedire concentrazioni pericolose di fibre. Sono esclusi gli oneri di smaltimento: - da strutture metalliche</t>
  </si>
  <si>
    <t>Rimozione di rivestimenti in amianto spruzzato con aspirazione delle polveri, impregnazione fino a saturazione completa delle superfici con getto diffuso a bassa pressione di incapsulante fissativo in dispersione acquosa ad elevata penetrazione e potere legante. Compresi: i piani di lavoro, lo scrostamento manuale; raccolta ed insaccamento dei detriti, lavaggio nell'unità di decontaminazione e secondo insaccamento; lo stoccaggio in apposita area del cantiere, il carico e trasporto a discarica; la periodica pulizia dell'area di lavoro per impedire concentrazioni pericolose di fibre. Sono esclusi gli oneri di smaltimento: - da superfici murarie</t>
  </si>
  <si>
    <t>Rimozione di rivestimento isolante in amianto da tubazioni con preliminare pulizia mediante aspiratori dotati di filtri, impregnazione fino a saturazione delle superfici con getto diffuso a bassa pressione di incapsulante fissativo ad elevata penetrazione e potere legante. Compresi: i piani di lavoro, insaccamento e stoccaggio dei rifiuti in apposita area del cantiere; carico e trasporto a discarica; nebulizzazione sulle superfici trattate con prodotti fissativi. Esclusi oneri di smaltimento</t>
  </si>
  <si>
    <t>Rimozione di rivestimenti isolanti in amianto con la tecnica del glove bag per limitati interventi su tubi, valvole, flange. Compresi: i piani di lavoro, la preliminare pulizia con aspiratori muniti di filtri; l'insaccamento e stoccaggio dei rifiuti in apposita area del cantiere, il carico e trasporto a discarica; la nebulizzazione delle superfici trattate con prodotti fissativi. Esclusi oneri di smaltimento.</t>
  </si>
  <si>
    <t>Rimozione di rivestimenti in amianto da caldaie, serbatoi, silos e simili con la preliminare pulizia con aspiratori muniti di filtri; l'impregnazione fino a saturazione con prodotti incapsulanti fissativi in dispersione acquosa a getto diffuso a bassa pressione. Compresi: i piani di lavoro, l'insaccamento e stoccaggio dei rifiuti in apposita area del cantiere; il carico e trasporto a discarica; la pulizia periodica per impedire concentrazioni pericolose di fibre; la nebulizzazione delle superfici trattate con prodotti fissativi. Sono esclusi gli oneri di smaltimento. Misurazione: superfici effettivamente bonificate</t>
  </si>
  <si>
    <t>Decontaminazione finale degli ambienti confinati e rimozione dei confinamenti. Compresa la nebulizzazione di soluzione diluita di incapsulante su tutte le superfici; la pulizia con aspiratori muniti di filtri; la pulizia dei pavimenti con segatura bagnata; lo smontaggio dei teli di polietilene; l'imballaggio di tutti i rifiuti in sacchi, lo stoccaggio in apposita area di cantiere, il carico e trasporto a discarica. Escluso l'onere di smaltimento. Misurazione: superfici orizzontali e verticali confinate</t>
  </si>
  <si>
    <t>Rimozione di tubazioni e canalizzazioni in cemento amianto. Compreso l'incapsulamento del materiale mediante applicazione a spruzzo di due mani di diverso colore di idoneo prodotto fissativo in dispersione acquosa ad elevata penetrazione e potere legante; la demolizione o smontaggio delle tubazioni, l'imballaggio con teli di polietilene, la movimentazione e lo stoccaggio provvisorio in apposita area del cantiere, il carico e trasporto alle discariche. Sono esclusi gli oneri di smaltimento, le eventuali opere provvisionali di confinamento dei locali, le opere murarie per apertura cassonetti, traccie o scavi. Superficie riferita allo sviluppo esterno delle pareti della canalizzazione.</t>
  </si>
  <si>
    <t>AO.01.002.009</t>
  </si>
  <si>
    <t>AO.01.002.016</t>
  </si>
  <si>
    <t>AO.01.002.023</t>
  </si>
  <si>
    <t>AO.01.002.024</t>
  </si>
  <si>
    <t>AO.01.002.027</t>
  </si>
  <si>
    <t>AO.01.002.031</t>
  </si>
  <si>
    <t>AO.01.002.035</t>
  </si>
  <si>
    <t xml:space="preserve">rete di acciaio elettrosaldata compreso tagli, sfridi, legature, per armatura pavimentazioni, fornita e posta in opera con sovrapposizione dei bordi pari a circa 40 volte il diametro dei ferri
</t>
  </si>
  <si>
    <t>soglie lisce, sottogradi o simili in lastre di pietra naturale o marmo dello spessore di 2 cm, della larghezza di 16÷18 cm e della lunghezza non superiore a 1,50 m con la superficie a vista levigata e coste rifilate o semplicemente smussate poste in opera con malta bastarda comprese le occorrenti murature, stuccature, stilature, sigillature di giunti e grappe: travertino</t>
  </si>
  <si>
    <t>soglie lisce, sottogradi o simili in lastre di pietra naturale o marmo dello spessore di 2 cm, della larghezza di 16÷18 cm e della lunghezza non superiore a 1,50 m con la superficie a vista levigata e coste rifilate o semplicemente smussate poste in opera con malta bastarda comprese le occorrenti murature, stuccature, stilature, sigillature di giunti e grappe: serizzo</t>
  </si>
  <si>
    <t>soglie lisce, sottogradi o simili in lastre di pietra naturale o marmo dello spessore di 2 cm, della larghezza di 16÷18 cm e della lunghezza non superiore a 1,50 m con la superficie a vista levigata e coste rifilate o semplicemente smussate poste in opera con malta bastarda comprese le occorrenti murature, stuccature, stilature, sigillature di giunti e grappe: ceppo di Poltragno e d'Iseo</t>
  </si>
  <si>
    <t>soglie lisce, sottogradi o simili in lastre di pietra naturale o marmo dello spessore di 2 cm, della larghezza di 16÷18 cm e della lunghezza non superiore a 1,50 m con la superficie a vista levigata e coste rifilate o semplicemente smussate poste in opera con malta bastarda comprese le occorrenti murature, stuccature, stilature, sigillature di giunti e grappe: marmo bianco di Carrara</t>
  </si>
  <si>
    <t>soglie lisce, sottogradi o simili in lastre di pietra naturale o marmo dello spessore di 2 cm, della larghezza di 16÷18 cm e della lunghezza non superiore a 1,50 m con la superficie a vista levigata e coste rifilate o semplicemente smussate poste in opera con malta bastarda comprese le occorrenti murature, stuccature, stilature, sigillature di giunti e grappe: botticino classico</t>
  </si>
  <si>
    <t>soglie lisce, sottogradi o simili in lastre di pietra naturale o marmo dello spessore di 2 cm, della larghezza di 16÷18 cm e della lunghezza non superiore a 1,50 m con la superficie a vista levigata e coste rifilate o semplicemente smussate poste in opera con malta bastarda comprese le occorrenti murature, stuccature, stilature, sigillature di giunti e grappe: Trani chiaro</t>
  </si>
  <si>
    <t>soglie lisce, sottogradi o simili in lastre di pietra naturale o marmo dello spessore di 2 cm, della larghezza di 16÷18 cm e della lunghezza non superiore a 1,50 m con la superficie a vista levigata e coste rifilate o semplicemente smussate poste in opera con malta bastarda comprese le occorrenti murature, stuccature, stilature, sigillature di giunti e grappe: granito nazionale</t>
  </si>
  <si>
    <t>OPERE COMPLEMENTARI - MATERIALI</t>
  </si>
  <si>
    <t>CM</t>
  </si>
  <si>
    <t>Pezzi speciali per canali di gronda e tubi pluviali, costruiti con fascette saldate, curve, controcurve, saltafascia e simili; in opera, comprese assistenze murarie in: - lamiera zincata spess. 0.6 mm (peso = 4,71 kg/m²)</t>
  </si>
  <si>
    <t>Pezzi speciali per canali di gronda e tubi pluviali, costruiti con fascette saldate, curve, controcurve, saltafascia e simili; in opera, comprese assistenze murarie in: - lamiera zincata spess. 0.8 mm (peso = 6,28 kg/m²)</t>
  </si>
  <si>
    <t>Pezzi speciali per canali di gronda e tubi pluviali, costruiti con fascette saldate, curve, controcurve, saltafascia e simili; in opera, comprese assistenze murarie in: - lamiera zincata preverniciata spess. 0,8 mm (peso = 6,50 kg/m²)</t>
  </si>
  <si>
    <t>Pezzi speciali per canali di gronda e tubi pluviali, costruiti con fascette saldate, curve, controcurve, saltafascia e simili; in opera, comprese assistenze murarie in: - lastra di zinco-rame-titanio - spess. 0,6-0,8 mm (peso = 4,30 - 5,80 kg/m²)</t>
  </si>
  <si>
    <t>Pezzi speciali per canali di gronda e tubi pluviali, costruiti con fascette saldate, curve, controcurve, saltafascia e simili; in opera, comprese assistenze murarie in: - lastra in lega di alluminio preverniciato - spess. 1,0-1,5 mm (peso = 2,70 - 4,05 kg/m²)</t>
  </si>
  <si>
    <t>Pezzi speciali per canali di gronda e tubi pluviali, costruiti con fascette saldate, curve, controcurve, saltafascia e simili; in opera, comprese assistenze murarie in: - lastra di rame - spess. 0,6-0,8 mm (peso = 5,37 - 7.16 kg/m²)</t>
  </si>
  <si>
    <t>Pezzi speciali per canali di gronda e tubi pluviali, costruiti con fascette saldate, curve, controcurve, saltafascia e simili; in opera, comprese assistenze murarie in: - lastra in acciaio inox AISI 304 - spess. 0,6-0,8 mm (peso = 4,71- 6,28 kg/m²)</t>
  </si>
  <si>
    <t>Canali di gronda in pvc, larghezza superiore cm 15 circa, sviluppo cm 30, con ricciolo anteriore e risvolto posteriore; compresa l'incidenza dei pezzi speciali (testate, angoli, giunti con scarico ecc), in opera completi di cicogne o tiranti e di quanto altro necessario per il completamento dell'opera, comprese le assistenze murarie: - colore grigio</t>
  </si>
  <si>
    <t>Canali di gronda in pvc, larghezza superiore cm 15 circa, sviluppo cm 30, con ricciolo anteriore e risvolto posteriore; compresa l'incidenza dei pezzi speciali (testate, angoli, giunti con scarico ecc), in opera completi di cicogne o tiranti e di quanto altro necessario per il completamento dell'opera, comprese le assistenze murarie: - colore testa di moro</t>
  </si>
  <si>
    <t>Bocchettoni normali con piastra e gambo per scarico da terrazze e gronde asfaltate; in opera, compreso assistenza muraria: - lastra di piombo - (peso specifico = 11,35 kg/dm³)</t>
  </si>
  <si>
    <t>Bocchettoni normali con piastra e gambo per scarico da terrazze e gronde asfaltate; in opera, compreso assistenza muraria: - lastra di rame cotto - (peso specifico = 8,92 kg/dm³)</t>
  </si>
  <si>
    <t>Parafoglie bombate a protezione dei bocchettoni di scarico; in opera compresa assistenza muraria, in: - filo di ferro zincato o plastificato oppure in materiale plastico</t>
  </si>
  <si>
    <t>Parafoglie bombate a protezione dei bocchettoni di scarico; in opera compresa assistenza muraria, in: - filo di rame</t>
  </si>
  <si>
    <t>Revisione di canali di gronda, converse, scossaline, grembiali ed in genere tutti i manufatti da lattoniere, compreso pulizia, affrancatura, legatura, fissaggio dove occorrenti. Esclusi ponteggi esterni o mezzi speciali.</t>
  </si>
  <si>
    <t>Sostituzione di cicogne, tiranti di canali di gronda, con rimozione e successiva posa degli elementi del manto di copertura. Esclusi ponteggi esterni o mezzi speciali. Compresa assistenza muraria, fornitura e posa di cicogne o tiranti in: - piattina di ferro</t>
  </si>
  <si>
    <t>Sostituzione di cicogne, tiranti di canali di gronda, con rimozione e successiva posa degli elementi del manto di copertura. Esclusi ponteggi esterni o mezzi speciali. Compresa assistenza muraria, fornitura e posa di cicogne o tiranti in: - piattina di rame</t>
  </si>
  <si>
    <t>Sostituzione di cicogne, tiranti di canali di gronda, con rimozione e successiva posa degli elementi del manto di copertura. Esclusi ponteggi esterni o mezzi speciali. Compresa assistenza muraria, fornitura e posa di cicogne o tiranti in: - piattina di acciaio inox AISI 304</t>
  </si>
  <si>
    <t>Sostituzione di cicogne, tiranti di canali di gronda, con rimozione e successiva posa degli elementi del manto di copertura. Esclusi ponteggi esterni o mezzi speciali. Compresa assistenza muraria, fornitura e posa di cicogne o tiranti in: - piattina in lega di alluminio preverniciata</t>
  </si>
  <si>
    <t>Revisione di pluviali esterni, in qualsiasi materiale, con smontaggio dei tubi, rimozione collari, chiusura fori, nuova affrancatura e rimontaggio dei tubi. Compresa la fornitura dei materiali occorrenti e l'assistenza muraria. Esclusi ponteggi esterni o mezzi speciali.</t>
  </si>
  <si>
    <t>Pulizia di canali di gronda, converse, compreso carico e trasporto a discarica dei materiali di risulta. Compresi i piani di lavoro, esclusi ponteggi esterni o mezzi speciali.</t>
  </si>
  <si>
    <t>Sostituzione di tratti di pluviali incassati nella muratura, in qualsiasi materiale, operando a seconda delle necessità dall'esterno o all'interno del fabbricato. Compresa la demolizione della muratura, rimozione del tratto di tubazione o pezzo speciale ammalorata, montaggio e sigillatura della nuova tubazione o pezzo speciale, chiusura del foro, ripristino dell'intonaco con accurato raccordo all'esistente, rappezzo della finitura superficiale quanto più simile all'esistente. Compresa la fornitura di tutti i materiali occorrenti e dei piani di lavoro. Esclusi ponteggi esterni o mezzi speciali, e la finitura superficiale interna o esterna se costituita da rivestimenti in ceramica, pietra o similari.</t>
  </si>
  <si>
    <t>CO.01.001.016</t>
  </si>
  <si>
    <t>CO.01.001.018</t>
  </si>
  <si>
    <t>CO.01.001.019</t>
  </si>
  <si>
    <t>CO.01.001.020</t>
  </si>
  <si>
    <t>CO</t>
  </si>
  <si>
    <t>Piccola ferramenta per telai, chiusure, sostegni, rinforzi e simili, con l'impiego di profilati, lamiere, tubi di ferro, in opera. Compresi tagli, sfridi, adattamenti, fissaggi, ancoraggi, saldature; mano di antiruggine, assistenze murarie e piani di lavoro interni</t>
  </si>
  <si>
    <t>Ferro lavorato per catene, cerchiature, cravatte, chiavi da muro, tenditori, zanche, piattabande, fasce e simili, in opera. Compresi tagli, sfridi, adattamenti, fissaggi, ancoraggi, saldature; mano di antiruggine; trasporti, sollevamenti, assistenza muraria alla posa in opera, piani di lavoro.</t>
  </si>
  <si>
    <t>Manufatti diversi eseguiti su ordinazione specifica, con l'impiego di profilati, sagomati di qualsiasi tipo, lamiere pressopiegate, da impiegarsi anche come parti decorative; in opera, compresi gli accessori, l'assistenza muraria e i piani di lavoro interni: - in ferro</t>
  </si>
  <si>
    <t>Manufatti diversi eseguiti su ordinazione specifica, con l'impiego di profilati, sagomati di qualsiasi tipo, lamiere pressopiegate, da impiegarsi anche come parti decorative; in opera, compresi gli accessori, l'assistenza muraria e i piani di lavoro interni: - in lega di alluminio preverniciato</t>
  </si>
  <si>
    <t>Manufatti diversi eseguiti su ordinazione specifica, con l'impiego di profilati, sagomati di qualsiasi tipo, lamiere pressopiegate, da impiegarsi anche come parti decorative; in opera, compresi gli accessori, l'assistenza muraria e i piani di lavoro interni: - in acciaio inox AISI 304</t>
  </si>
  <si>
    <t>Manufatti diversi in rete metallica di qualsiasi forma (escluse le recinzioni) eseguiti a macchina, montati su telaio di spessore e dimensione proporzionata all'ampiezza ed ai compartimenti del telaio, con gli accessori come palette, zanche, viti ecc.; con una mano di antiruggine, in opera comprese assistenze ed opere murarie - in ferro</t>
  </si>
  <si>
    <t>Zincatura di carpenteria metallica: - a caldo</t>
  </si>
  <si>
    <t>Zincatura di carpenteria metallica: - elettrolitica</t>
  </si>
  <si>
    <t>Verniciatura antiruggine di carpenteria metallica: - una mano su carpenteria pesante</t>
  </si>
  <si>
    <t>Verniciatura antiruggine di carpenteria metallica: - una mano su carpenteria leggera, serramenti, ecc.</t>
  </si>
  <si>
    <t>100kg</t>
  </si>
  <si>
    <t>CO.02.001.002</t>
  </si>
  <si>
    <t>CO.02.001.003</t>
  </si>
  <si>
    <t>Parapetto per balconi e simili con profilati normali tondi, quadri, piatti, angolari a disegno semplice. Compresa una mano di antiruggine, le assistenze per lo scarico, il deposito, il sollevamento a piè d'opera, la posa da fabbro e muraria, i fissaggi, gli accessori d'uso. (peso medio indicativo 25 kg/m²): in ferro</t>
  </si>
  <si>
    <t>Parapetto per balconi e simili con profilati normali tondi, quadri, piatti, angolari a disegno semplice. Comprese le assistenze per lo scarico, il deposito, il sollevamento a piè d'opera, la posa da fabbro e muraria, i fissaggi, gli accessori d'uso. (peso medio indicativo 25 kg/m²): in ferro zincato a caldo</t>
  </si>
  <si>
    <t>Inferriata, anche con eventuali parti apribili, con profilati normali quadri, tondi, piatti, angolari a disegno semplice. Compresa una mano di antiruggine, le assistenze per lo scarico, il deposito, il sollevamento a piè d'opera, la posa da fabbro e muraria, i fissaggi, gli accessori d'uso. (peso medio indicativo 30 kg/m²): in ferro</t>
  </si>
  <si>
    <t>Inferriata, anche con eventuali parti apribili, con profilati normali quadri, tondi, piatti, angolari a disegno semplice. Comprese le assistenze per lo scarico, il deposito, il sollevamento a piè d'opera, la posa da fabbro e muraria, i fissaggi, gli accessori d'uso. (peso medio indicativo 30 kg/m²): in ferro zincato a caldo</t>
  </si>
  <si>
    <t>Inferriata, anche con eventuali parti apribili, con profilati normali quadri, tondi, piatti, angolari a disegno semplice. Comprese le assistenze per lo scarico, il deposito, il sollevamento a piè d'opera, la posa da fabbro e muraria, i fissaggi, gli accessori d'uso. (peso medio indicativo 30 kg/m²): in acciaio inox AISI 304</t>
  </si>
  <si>
    <t>Parapetto per balconi e simili con profilati normali tondi, quadri, piatti, angolari a disegno semplice. Comprese le assistenze per lo scarico, il deposito, il sollevamento a piè d'opera, la posa da fabbro e muraria, i fissaggi, gli accessori d'uso. (peso medio indicativo 25 kg/m²): in acciaio inox AISI 304</t>
  </si>
  <si>
    <t>Parapetto per rampe di scale con profilati normali tondi, quadri, piatti, angolari a disegno semplice. Compresa una mano di antiruggine, le assistenze per lo scarico, il deposito, il sollevamento a piè d'opera, la posa da fabbro e muraria, i fissaggi, gli accessori d'uso. (peso medio indicativo 25 kg/m²): in ferro</t>
  </si>
  <si>
    <t>Parapetto per rampe di scale con profilati normali tondi, quadri, piatti, angolari a disegno semplice. Comprese le assistenze per lo scarico, il deposito, il sollevamento a piè d'opera, la posa da fabbro e muraria, i fissaggi, gli accessori d'uso. (peso medio indicativo 25 kg/m²): in ferro zincato a caldo</t>
  </si>
  <si>
    <t>Parapetto per rampe di scale con profilati normali tondi, quadri, piatti, angolari a disegno semplice. Comprese le assistenze per lo scarico, il deposito, il sollevamento a piè d'opera, la posa da fabbro e muraria, i fissaggi, gli accessori d'uso. (peso medio indicativo 25 kg/m²): in acciaio inox AISI 304</t>
  </si>
  <si>
    <t>Cancellate fisse a disegno semplice realizzate con profilati normali quadri, tondi, angolari. Compresa una mano di antiruggine, le assistenze per lo scarico, il deposito, il sollevamento a piè d'opera, la posa da fabbro e muraria, i fissaggi, gli accessori d'uso. (peso medio indicativo 30 kg/m²): in ferro</t>
  </si>
  <si>
    <t>Cancellate fisse a disegno semplice realizzate con profilati normali quadri, tondi, angolari. Comprese le assistenze per lo scarico, il deposito, il sollevamento a piè d'opera, la posa da fabbro e muraria, i fissaggi, gli accessori d'uso. (peso medio indicativo 30 kg/m²): in acciaio inox AISI 304</t>
  </si>
  <si>
    <t>Cancelli di tipo corrente, realizzati con profilati normali quadri, tondi, angolari, con o senza fodrina di lamiera, completi di accessori. Compresi: una mano di antiruggine, le assistenze per lo scarico, il deposito, il sollevamento a piè d'opera, la posa da fabbro e muraria, i fissaggi, gli accessori d'uso. (peso medio indicativo 30 kg/m²): in ferro</t>
  </si>
  <si>
    <t xml:space="preserve">Cancelli di tipo corrente, realizzati con profilati normali quadri, tondi, angolari, con o senza fodrina di lamiera, completi di accessori. Compresi: le assistenze per lo scarico, il deposito, il sollevamento a piè d'opera, la posa da fabbro e muraria, i fissaggi, gli accessori d'uso. (peso medio indicativo 30 kg/m²): in acciaio inox AISI 304 </t>
  </si>
  <si>
    <t>Cancelli di tipo complesso, realizzati con profilati normali quadri, tondi, angolari, con o senza fodrina di lamiera, completi di accessori. Compresi: una mano di antiruggine, le assistenze per lo scarico, il deposito, il sollevamento a piè d'opera, la posa da fabbro e muraria, i fissaggi, gli accessori d'uso. (peso medio indicativo 30 kg/m²): in ferro</t>
  </si>
  <si>
    <t xml:space="preserve">Cancelli di tipo complesso, realizzati con profilati normali quadri, tondi, angolari, con o senza fodrina di lamiera, completi di accessori. Compresi: le assistenze per lo scarico, il deposito, il sollevamento a piè d'opera, la posa da fabbro e muraria, i fissaggi, gli accessori d'uso. (peso medio indicativo 30 kg/m²): in acciaio inox AISI 304 </t>
  </si>
  <si>
    <t>Grigliato di tipo pressato in acciaio zincato a caldo, in pannelli bordati, pedonali e carrabili, con piatti portanti e maglia dipendenti dai carichi di esercizio e dall'interasse delle travi portanti, in opera completi di ganci fermagrigliato, controtelai ed accessori, compresa posa e assistenza muraria: - spessore 2 mm</t>
  </si>
  <si>
    <t>Grigliato di tipo pressato in acciaio zincato a caldo, in pannelli bordati, pedonali e carrabili, con piatti portanti e maglia dipendenti dai carichi di esercizio e dall'interasse delle travi portanti, in opera completi di ganci fermagrigliato, controtelai ed accessori, compresa posa e assistenza muraria: - spessore 3 mm</t>
  </si>
  <si>
    <t>Grigliato di tipo pressato in acciaio zincato a caldo, in pannelli bordati, pedonali e carrabili, con piatti portanti e maglia dipendenti dai carichi di esercizio e dall'interasse delle travi portanti, in opera completi di ganci fermagrigliato, controtelai ed accessori, compresa posa e assistenza muraria: - spessore 4 mm</t>
  </si>
  <si>
    <t>Grigliato di tipo pressato in acciaio zincato a caldo, in pannelli bordati, pedonali e carrabili, con piatti portanti e maglia dipendenti dai carichi di esercizio e dall'interasse delle travi portanti, in opera completi di ganci fermagrigliato, controtelai ed accessori, compresa posa e assistenza muraria: - spessore 5 mm</t>
  </si>
  <si>
    <t>Grigliato di tipo elettroforgiato in acciaio zincato a caldo, pedonale e carrabile, in pannelli bordati, con piatti portanti e maglia dipendenti dai carichi di esercizio e dall'interasse delle travi portanti, in opera completi di ganci fermagrigliato, controtelai ed accessori, con piatti portanti, compresa posa e assistenza muraria: - spessore 2 mm</t>
  </si>
  <si>
    <t>Grigliato di tipo elettroforgiato in acciaio zincato a caldo, pedonale e carrabile, in pannelli bordati, con piatti portanti e maglia dipendenti dai carichi di esercizio e dall'interasse delle travi portanti, in opera completi di ganci fermagrigliato, controtelai ed accessori, con piatti portanti, compresa posa e assistenza muraria: - spessore 3 mm</t>
  </si>
  <si>
    <t>Grigliati a pavimento, anche con eventuali parti apribili, con profilati normali quadri, tondi, piatti, angolari. Compresa una mano di antiruggine, le assistenze per lo scarico, il deposito, il sollevamento a piè d'opera, la posa da fabbro e muraria, i fissaggi, gli accessori d'uso. (peso medio indicativo 50 kg/m²): in ferro</t>
  </si>
  <si>
    <t>Grigliati a pavimento, anche con eventuali parti apribili, con profilati normali quadri, tondi, piatti, angolari. Comprese le assistenze per lo scarico, il deposito, il sollevamento a piè d'opera, la posa da fabbro e muraria, i fissaggi, gli accessori d'uso. (peso medio indicativo 50 kg/m²): in ferro zincato a caldo</t>
  </si>
  <si>
    <t xml:space="preserve">Grigliati a pavimento, anche con eventuali parti apribili, con profilati normali quadri, tondi, piatti, angolari. Comprese le assistenze per lo scarico, il deposito, il sollevamento a piè d'opera, la posa da fabbro e muraria, i fissaggi, gli accessori d'uso. (peso medio indicativo 50 kg/m²):  in acciaio inox AISI 304 </t>
  </si>
  <si>
    <t>Grigliato elettroforgiato realizzato in acciaio S255 JR secondo UNI EN 10025/95 zincato a caldo a norme UNI EN ISO 1461/99 con collegamento in tondo liscio e/o quadro ritorto, dimensione standard di 700 ÷ 1000 x 1000 mm, in opera compresi gli elementi di supporto anche essi zincati a caldo, quali telai, guide, zanche, bullonerie e simili: grigliato antitacco, peso 30 kg/mq, con maglia 15 x 76 mm e piatto portante 25 x 2 mm, collegamento in tondo liscio</t>
  </si>
  <si>
    <t>Grigliato elettroforgiato realizzato in acciaio S255 JR secondo UNI EN 10025/95 zincato a caldo a norme UNI EN ISO 1461/99 con collegamento in tondo liscio e/o quadro ritorto, dimensione standard di 700 ÷ 1000 x 1000 mm, in opera compresi gli elementi di supporto anche essi zincati a caldo, quali telai, guide, zanche, bullonerie e simili: grigliato antitacco, peso 30 kg/mq, con maglia 15 x 76 mm e piatto portante 25 x 2 mm, peso 23 kg/mq, con maglia 22 x 76 mm e piatto portante 25 x 2 mm, collegamento in quadro grigliato pedonale industriale: ritorto</t>
  </si>
  <si>
    <t>Grigliato elettroforgiato realizzato in acciaio S255 JR secondo UNI EN 10025/95 zincato a caldo a norme UNI EN ISO 1461/99 con collegamento in tondo liscio e/o quadro ritorto, dimensione standard di 700 ÷ 1000 x 1000 mm, in opera compresi gli elementi di supporto anche essi zincati a caldo, quali telai, guide, zanche, bullonerie e simili: grigliato antitacco, peso 30 kg/mq, con maglia 15 x 76 mm e piatto portante 25 x 2 mm, peso 20 kg/mq, con maglia 25 x 76 mm e piatto portante 25 x 2 mm, collegamento in tondo grigliato pedonale industriale: liscio</t>
  </si>
  <si>
    <t>Grigliato elettroforgiato realizzato in acciaio S255 JR secondo UNI EN 10025/95 zincato a caldo a norme UNI EN ISO 1461/99 con collegamento in tondo liscio e/o quadro ritorto, dimensione standard di 700 ÷ 1000 x 1000 mm, in opera compresi gli elementi di supporto anche essi zincati a caldo, quali telai, guide, zanche, bullonerie e simili: grigliato antitacco, peso 30 kg/mq, con maglia 15 x 76 mm e piatto portante 25 x 2 mm, peso 18 kg/mq, con maglia 34 x 38 mm e piatto portante 25 x 2 mm, collegamento in quadro grigliato pedonale industriale: ritorto</t>
  </si>
  <si>
    <t>Grigliato elettroforgiato realizzato in acciaio S255 JR secondo UNI EN 10025/95 zincato a caldo a norme UNI EN ISO 1461/99 con collegamento in tondo liscio e/o quadro ritorto, dimensione standard di 700 ÷ 1000 x 1000 mm, in opera compresi gli elementi di supporto anche essi zincati a caldo, quali telai, guide, zanche, bullonerie e simili: grigliato antitacco, peso 30 kg/mq, con maglia 15 x 76 mm e piatto portante 25 x 2 mm, grigliato carrabile con maglia 22 x 76 mm: peso 51 kg/mq e piatto portante 40 x 3 mm</t>
  </si>
  <si>
    <t>Grigliato elettroforgiato realizzato in acciaio S255 JR secondo UNI EN 10025/95 zincato a caldo a norme UNI EN ISO 1461/99 con collegamento in tondo liscio e/o quadro ritorto, dimensione standard di 700 ÷ 1000 x 1000 mm, in opera compresi gli elementi di supporto anche essi zincati a caldo, quali telai, guide, zanche, bullonerie e simili: grigliato antitacco, peso 30 kg/mq, con maglia 15 x 76 mm e piatto portante 25 x 2 mm, grigliato carrabile con maglia 22 x 76 mm: peso 118 kg/mq e piatto portante 70 x 4 mm</t>
  </si>
  <si>
    <t>Gradini in grigliato elettroforgiato in acciaio S255 JR secondo UNI EN 10025, zincato a caldo secondo norma UNI-E-14.07.000.0, forniti e posti in opera completi di angolare rompivisuale antisdrucciolo e piastre laterali forate per fissaggio ai cosciali della scala, questi esclusi, compresi gli elementi di supporto anch'essi zincati a caldo, quali guide, zanche, bullonerie e gradino per scale di sicurezza, 300 x 1200 mm, peso 14 kg circa, con maglia 15 x 76 mm e simili, ed ogni altro onere e magistero atto a dare l'opera realizzata a regola d'arte: piatto portante 25 x 2 mm</t>
  </si>
  <si>
    <t>Gradini in grigliato elettroforgiato in acciaio S255 JR secondo UNI EN 10025, zincato a caldo secondo norma UNI-E-14.07.000.0, forniti e posti in opera completi di angolare rompivisuale antisdrucciolo e piastre laterali forate per fissaggio ai cosciali della scala, questi esclusi, compresi gli elementi di supporto anch'essi zincati a caldo, quali guide, zanche, bullonerie e gradino industriale, 300 x 800 mm, peso 9 kg circa, con maglia 22 x 76 mm e piatto portante simili, ed ogni altro onere e magistero atto a dare l'opera realizzata a regola d'arte: 25 x 2 mm,</t>
  </si>
  <si>
    <t>Fornitura e posa in opera di porta tagliafuoco a due battenti, REI 60, di tipo omologato a norme UNI 9723, costituita da: - due ante tamburate, simmetriche o asimmetriche, spessore non inferiore a mm. 60 in lamiera di acciaio zincato e preverniciato a fuoco o con polveri termoindurenti, pressosaldato; coibentate con materiali isolanti secondo la certificazione richiesta; telaio in angolari o lamiera pressopiegata, munito di zanche o tasselli da murare; guarnizioni termoespandenti e antifumo; serratura incassata con chiavi, scrocca e maniglia atermica antinfortunistica in plastica con anima acciaio; n 2 cerniere ogni battente, una munita di molle tarabili per la chiusura automatica ed una registrabile verticalmente; guarnizioni termoespandenti e antifumo; nelle seguenti misure, indicative rispetto alle produzioni di serie, con possibilità di produzione di misure speciali a richiesta: - passaggio netto cm 120x200-210 circa</t>
  </si>
  <si>
    <t>Fornitura e posa in opera di porta tagliafuoco a due battenti, REI 60, di tipo omologato a norme UNI 9723, costituita da: - due ante tamburate, simmetriche o asimmetriche, spessore non inferiore a mm. 60 in lamiera di acciaio zincato e preverniciato a fuoco o con polveri termoindurenti, pressosaldato; coibentate con materiali isolanti secondo la certificazione richiesta; telaio in angolari o lamiera pressopiegata, munito di zanche o tasselli da murare; guarnizioni termoespandenti e antifumo; serratura incassata con chiavi, scrocca e maniglia atermica antinfortunistica in plastica con anima acciaio; n 2 cerniere ogni battente, una munita di molle tarabili per la chiusura automatica ed una registrabile verticalmente; guarnizioni termoespandenti e antifumo; nelle seguenti misure, indicative rispetto alle produzioni di serie, con possibilità di produzione di misure speciali a richiesta: - passaggio netto cm 140x200-210 circa</t>
  </si>
  <si>
    <t>Fornitura e posa in opera di porta tagliafuoco a due battenti, REI 60, di tipo omologato a norme UNI 9723, costituita da: - due ante tamburate, simmetriche o asimmetriche, spessore non inferiore a mm. 60 in lamiera di acciaio zincato e preverniciato a fuoco o con polveri termoindurenti, pressosaldato; coibentate con materiali isolanti secondo la certificazione richiesta; telaio in angolari o lamiera pressopiegata, munito di zanche o tasselli da murare; guarnizioni termoespandenti e antifumo; serratura incassata con chiavi, scrocca e maniglia atermica antinfortunistica in plastica con anima acciaio; n 2 cerniere ogni battente, una munita di molle tarabili per la chiusura automatica ed una registrabile verticalmente; guarnizioni termoespandenti e antifumo; nelle seguenti misure, indicative rispetto alle produzioni di serie, con possibilità di produzione di misure speciali a richiesta: - passaggio netto cm 160x200-210 circa</t>
  </si>
  <si>
    <t>Fornitura e posa in opera di porta tagliafuoco a due battenti, REI 60, di tipo omologato a norme UNI 9723, costituita da: - due ante tamburate, simmetriche o asimmetriche, spessore non inferiore a mm. 60 in lamiera di acciaio zincato e preverniciato a fuoco o con polveri termoindurenti, pressosaldato; coibentate con materiali isolanti secondo la certificazione richiesta; telaio in angolari o lamiera pressopiegata, munito di zanche o tasselli da murare; guarnizioni termoespandenti e antifumo; serratura incassata con chiavi, scrocca e maniglia atermica antinfortunistica in plastica con anima acciaio; n 2 cerniere ogni battente, una munita di molle tarabili per la chiusura automatica ed una registrabile verticalmente; guarnizioni termoespandenti e antifumo; nelle seguenti misure, indicative rispetto alle produzioni di serie, con possibilità di produzione di misure speciali a richiesta: - passaggio netto cm 180x200-210 circa</t>
  </si>
  <si>
    <t>Fornitura e posa in opera di porta tagliafuoco a due battenti, REI 60, di tipo omologato a norme UNI 9723, costituita da: - due ante tamburate, simmetriche o asimmetriche, spessore non inferiore a mm. 60 in lamiera di acciaio zincato e preverniciato a fuoco o con polveri termoindurenti, pressosaldato; coibentate con materiali isolanti secondo la certificazione richiesta; telaio in angolari o lamiera pressopiegata, munito di zanche o tasselli da murare; guarnizioni termoespandenti e antifumo; serratura incassata con chiavi, scrocca e maniglia atermica antinfortunistica in plastica con anima acciaio; n 2 cerniere ogni battente, una munita di molle tarabili per la chiusura automatica ed una registrabile verticalmente; guarnizioni termoespandenti e antifumo; nelle seguenti misure, indicative rispetto alle produzioni di serie, con possibilità di produzione di misure speciali a richiesta: - passaggio netto cm 200x200-210 circa</t>
  </si>
  <si>
    <t>Fornitura e posa in opera di porta tagliafuoco a due battenti, REI 60, di tipo omologato a norme UNI 9723, costituita da: - due ante tamburate, simmetriche o asimmetriche, spessore non inferiore a mm. 60 in lamiera di acciaio zincato e preverniciato a fuoco o con polveri termoindurenti, pressosaldato; coibentate con materiali isolanti secondo la certificazione richiesta; telaio in angolari o lamiera pressopiegata, munito di zanche o tasselli da murare; guarnizioni termoespandenti e antifumo; serratura incassata con chiavi, scrocca e maniglia atermica antinfortunistica in plastica con anima acciaio; n 2 cerniere ogni battente, una munita di molle tarabili per la chiusura automatica ed una registrabile verticalmente; guarnizioni termoespandenti e antifumo; nelle seguenti misure, indicative rispetto alle produzioni di serie, con possibilità di produzione di misure speciali a richiesta: - a due battenti con misure speciali a richiesta su ordinazione (da valutare sulla misura del passaggio netto)</t>
  </si>
  <si>
    <t>Porta tagliafuoco a due battenti, REI 120, di tipo omologato a norme UNI 9723, costituita da: - due ante tamburate, simmetriche o asimmetriche, spessore non inferiore a mm. 60 in lamiera di acciaio zincato e preverniciato a fuoco o con polveri termoindurenti, pressosaldato; coibentate con materiali isolanti secondo la certificazione richiesta; telaio in angolari o lamiera pressopiegata, munito di zanche o tasselli da murare; guarnizioni termoespandenti e antifumo; serratura incassata con chiavi, scrocca e maniglia atermica antinfortunistica in plastica con anima acciaio; n 2 cerniere ogni battente, una munita di molle tarabili per la chiusura automatica ed una registrabile verticalmente; guarnizioni termoespandenti e antifumo; nelle seguenti misure, indicative rispetto alle produzioni di serie, con possibilità di produzione di misure speciali a richiesta: - passaggio netto cm 120x200-210 circa</t>
  </si>
  <si>
    <t>Porta tagliafuoco a due battenti, REI 120, di tipo omologato a norme UNI 9723, costituita da: - due ante tamburate, simmetriche o asimmetriche, spessore non inferiore a mm. 60 in lamiera di acciaio zincato e preverniciato a fuoco o con polveri termoindurenti, pressosaldato; coibentate con materiali isolanti secondo la certificazione richiesta; telaio in angolari o lamiera pressopiegata, munito di zanche o tasselli da murare; guarnizioni termoespandenti e antifumo; serratura incassata con chiavi, scrocca e maniglia atermica antinfortunistica in plastica con anima acciaio; n 2 cerniere ogni battente, una munita di molle tarabili per la chiusura automatica ed una registrabile verticalmente; guarnizioni termoespandenti e antifumo; nelle seguenti misure, indicative rispetto alle produzioni di serie, con possibilità di produzione di misure speciali a richiesta: - passaggio netto cm 140x200-210 circa</t>
  </si>
  <si>
    <t>Porta tagliafuoco a due battenti, REI 120, di tipo omologato a norme UNI 9723, costituita da: - due ante tamburate, simmetriche o asimmetriche, spessore non inferiore a mm. 60 in lamiera di acciaio zincato e preverniciato a fuoco o con polveri termoindurenti, pressosaldato; coibentate con materiali isolanti secondo la certificazione richiesta; telaio in angolari o lamiera pressopiegata, munito di zanche o tasselli da murare; guarnizioni termoespandenti e antifumo; serratura incassata con chiavi, scrocca e maniglia atermica antinfortunistica in plastica con anima acciaio; n 2 cerniere ogni battente, una munita di molle tarabili per la chiusura automatica ed una registrabile verticalmente; guarnizioni termoespandenti e antifumo; nelle seguenti misure, indicative rispetto alle produzioni di serie, con possibilità di produzione di misure speciali a richiesta: - passaggio netto cm 160x200-210 circa</t>
  </si>
  <si>
    <t>Porta tagliafuoco a due battenti, REI 120, di tipo omologato a norme UNI 9723, costituita da: - due ante tamburate, simmetriche o asimmetriche, spessore non inferiore a mm. 60 in lamiera di acciaio zincato e preverniciato a fuoco o con polveri termoindurenti, pressosaldato; coibentate con materiali isolanti secondo la certificazione richiesta; telaio in angolari o lamiera pressopiegata, munito di zanche o tasselli da murare; guarnizioni termoespandenti e antifumo; serratura incassata con chiavi, scrocca e maniglia atermica antinfortunistica in plastica con anima acciaio; n 2 cerniere ogni battente, una munita di molle tarabili per la chiusura automatica ed una registrabile verticalmente; guarnizioni termoespandenti e antifumo; nelle seguenti misure, indicative rispetto alle produzioni di serie, con possibilità di produzione di misure speciali a richiesta: - passaggio netto cm 180x200-210 circa</t>
  </si>
  <si>
    <t>Porta tagliafuoco a due battenti, REI 120, di tipo omologato a norme UNI 9723, costituita da: - due ante tamburate, simmetriche o asimmetriche, spessore non inferiore a mm. 60 in lamiera di acciaio zincato e preverniciato a fuoco o con polveri termoindurenti, pressosaldato; coibentate con materiali isolanti secondo la certificazione richiesta; telaio in angolari o lamiera pressopiegata, munito di zanche o tasselli da murare; guarnizioni termoespandenti e antifumo; serratura incassata con chiavi, scrocca e maniglia atermica antinfortunistica in plastica con anima acciaio; n 2 cerniere ogni battente, una munita di molle tarabili per la chiusura automatica ed una registrabile verticalmente; guarnizioni termoespandenti e antifumo; nelle seguenti misure, indicative rispetto alle produzioni di serie, con possibilità di produzione di misure speciali a richiesta: - passaggio netto cm 200x200-210 circa</t>
  </si>
  <si>
    <t>Porta tagliafuoco a due battenti, REI 120, di tipo omologato a norme UNI 9723, costituita da: - due ante tamburate, simmetriche o asimmetriche, spessore non inferiore a mm. 60 in lamiera di acciaio zincato e preverniciato a fuoco o con polveri termoindurenti, pressosaldato; coibentate con materiali isolanti secondo la certificazione richiesta; telaio in angolari o lamiera pressopiegata, munito di zanche o tasselli da murare; guarnizioni termoespandenti e antifumo; serratura incassata con chiavi, scrocca e maniglia atermica antinfortunistica in plastica con anima acciaio; n 2 cerniere ogni battente, una munita di molle tarabili per la chiusura automatica ed una registrabile verticalmente; guarnizioni termoespandenti e antifumo; nelle seguenti misure, indicative rispetto alle produzioni di serie, con possibilità di produzione di misure speciali a richiesta: - a due battenti con misure speciali a richiesta su ordinazione (da valutare sulla misura del passaggio netto)</t>
  </si>
  <si>
    <t>Fornitura e posa in opera, comprese assistenze murarie, di porta tagliafuoco scorrevole, ad un battente, REI 120, di tipo omologato a norme UNI 9723, costituita da: -pannelli tamburati in lamiera di acciaio con verniciatura di fondo, con giunti coibentati con materiali specifici reistenti ad alte temperature; guida di scorrimento in acciaio pressopiegato e preforata per il montaggio con tasselli e viterie; carrelli di scorrimento ad attrito ridotto; contrappesi con peso mobile e cavo di acciaio, ammortizzatori idraulici di fine corsa ove necessari; sgancio con piastra termofusibile, per la chiusura automatica, maniglie incassate. Superficie di fatturazione pari al vano muro più 20 cm in lunghezza e 10 cm in altezza. Nelle misure: - minimo di fatturazione = 5,50 m²</t>
  </si>
  <si>
    <t>Fornitura e posa in opera, comprese assistenze murarie, di porta tagliafuoco scorrevole, ad un battente, REI 120, di tipo omologato a norme UNI 9723, costituita da: -pannelli tamburati in lamiera di acciaio con verniciatura di fondo, con giunti coibentati con materiali specifici reistenti ad alte temperature; guida di scorrimento in acciaio pressopiegato e preforata per il montaggio con tasselli e viterie; carrelli di scorrimento ad attrito ridotto; contrappesi con peso mobile e cavo di acciaio, ammortizzatori idraulici di fine corsa ove necessari; sgancio con piastra termofusibile, per la chiusura automatica, maniglie incassate. Superficie di fatturazione pari al vano muro più 20 cm in lunghezza e 10 cm in altezza. Nelle misure: - da 5,51 a 11,00 m²</t>
  </si>
  <si>
    <t>Fornitura e posa in opera, comprese assistenze murarie, di porta tagliafuoco scorrevole, ad un battente, REI 120, di tipo omologato a norme UNI 9723, costituita da: -pannelli tamburati in lamiera di acciaio con verniciatura di fondo, con giunti coibentati con materiali specifici reistenti ad alte temperature; guida di scorrimento in acciaio pressopiegato e preforata per il montaggio con tasselli e viterie; carrelli di scorrimento ad attrito ridotto; contrappesi con peso mobile e cavo di acciaio, ammortizzatori idraulici di fine corsa ove necessari; sgancio con piastra termofusibile, per la chiusura automatica, maniglie incassate. Superficie di fatturazione pari al vano muro più 20 cm in lunghezza e 10 cm in altezza. Nelle misure: - da 11,01 a 17,00 m²</t>
  </si>
  <si>
    <t>Fornitura e posa in opera, comprese assistenze murarie, di porta tagliafuoco scorrevole, ad un battente, REI 120, di tipo omologato a norme UNI 9723, costituita da: -pannelli tamburati in lamiera di acciaio con verniciatura di fondo, con giunti coibentati con materiali specifici reistenti ad alte temperature; guida di scorrimento in acciaio pressopiegato e preforata per il montaggio con tasselli e viterie; carrelli di scorrimento ad attrito ridotto; contrappesi con peso mobile e cavo di acciaio, ammortizzatori idraulici di fine corsa ove necessari; sgancio con piastra termofusibile, per la chiusura automatica, maniglie incassate. Superficie di fatturazione pari al vano muro più 20 cm in lunghezza e 10 cm in altezza. Nelle misure: - oltre 17,01 m²</t>
  </si>
  <si>
    <t>Porta tagliafuoco ad ante vetrate ad uno o due battenti, di tipo omologato, costituita da: - telaio a Z spessore 25/10 mm, o tubolare, munito di zanche a murare e da guarnizioni termoespandenti e antifumo; serratura antincendio ad un solo punto di chiusura, con maniglia interna ed esterna; anta con tre cerniere ad ali, perno ad alta resistenza e cuscinetto reggispinta; lastra isolante a base di calciosilicati di spessore adeguato alla classe richiesta; verniciatura a fuoco delle parti metalliche. In opera, comprese assistenze murarie alla posa. - REI 60, un battente, sup. da 1,5 a 2,5 m², vetro spess. 21 mm</t>
  </si>
  <si>
    <t>Porta tagliafuoco ad ante vetrate ad uno o due battenti, di tipo omologato, costituita da: - telaio a Z spessore 25/10 mm, o tubolare, munito di zanche a murare e da guarnizioni termoespandenti e antifumo; serratura antincendio ad un solo punto di chiusura, con maniglia interna ed esterna; anta con tre cerniere ad ali, perno ad alta resistenza e cuscinetto reggispinta; lastra isolante a base di calciosilicati di spessore adeguato alla classe richiesta; verniciatura a fuoco delle parti metalliche. In opera, comprese assistenze murarie alla posa. - REI 60, un battente, sup. da 2,5 a 3,0 m², vetro spess. 21 mm</t>
  </si>
  <si>
    <t>Porta tagliafuoco ad ante vetrate ad uno o due battenti, di tipo omologato, costituita da: - telaio a Z spessore 25/10 mm, o tubolare, munito di zanche a murare e da guarnizioni termoespandenti e antifumo; serratura antincendio ad un solo punto di chiusura, con maniglia interna ed esterna; anta con tre cerniere ad ali, perno ad alta resistenza e cuscinetto reggispinta; lastra isolante a base di calciosilicati di spessore adeguato alla classe richiesta; verniciatura a fuoco delle parti metalliche. In opera, comprese assistenze murarie alla posa. - REI 60, due battenti, sup. da 3,0 a 5,0 m², vetro spess. 21 mm</t>
  </si>
  <si>
    <t>Porta tagliafuoco ad ante vetrate ad uno o due battenti, di tipo omologato, costituita da: - telaio a Z spessore 25/10 mm, o tubolare, munito di zanche a murare e da guarnizioni termoespandenti e antifumo; serratura antincendio ad un solo punto di chiusura, con maniglia interna ed esterna; anta con tre cerniere ad ali, perno ad alta resistenza e cuscinetto reggispinta; lastra isolante a base di calciosilicati di spessore adeguato alla classe richiesta; verniciatura a fuoco delle parti metalliche. In opera, comprese assistenze murarie alla posa. - REI 120, un battente, sup. da 1,5 a 3,5 m², vetro spess. 52 mm</t>
  </si>
  <si>
    <t>Porta tagliafuoco ad ante vetrate ad uno o due battenti, di tipo omologato, costituita da: - telaio a Z spessore 25/10 mm, o tubolare, munito di zanche a murare e da guarnizioni termoespandenti e antifumo; serratura antincendio ad un solo punto di chiusura, con maniglia interna ed esterna; anta con tre cerniere ad ali, perno ad alta resistenza e cuscinetto reggispinta; lastra isolante a base di calciosilicati di spessore adeguato alla classe richiesta; verniciatura a fuoco delle parti metalliche. In opera, comprese assistenze murarie alla posa. - REI 120, due battenti, sup. da 3,0 a 5,0 m², vetro spess. 52 mm</t>
  </si>
  <si>
    <t>Maniglione antipanico omologato per uscite di sicurezza, a leva, scatole di comando nere, barra di azionamento in alluminio anodizzato, compreso serratura antipanico, completo di tutti gli accessori per il perfetto funzionamento, fornito ed applicato in opera su porte REI in ferro: - maniglione interno, esterno cieco senza maniglia</t>
  </si>
  <si>
    <t>Maniglione antipanico omologato per uscite di sicurezza, a leva, scatole di comando nere, barra di azionamento in alluminio anodizzato, compreso serratura antipanico, completo di tutti gli accessori per il perfetto funzionamento, fornito ed applicato in opera su porte REI in ferro: - maniglione interno con maniglia esterna senza serratura</t>
  </si>
  <si>
    <t>Maniglione antipanico omologato per uscite di sicurezza, a leva, scatole di comando nere, barra di azionamento in alluminio anodizzato, compreso serratura antipanico, completo di tutti gli accessori per il perfetto funzionamento, fornito ed applicato in opera su porte REI in ferro: - maniglione interno con maniglia o pomolo e serratura esterna</t>
  </si>
  <si>
    <t>Maniglione antipanico omologato per uscite di sicurezza, a leva, scatole di comando nere, barra di azionamento in alluminio anodizzato, compreso serratura antipanico, completo di tutti gli accessori per il perfetto funzionamento, fornito ed applicato in opera su porte REI in ferro: - maniglione per seconda anta, esterno cieco</t>
  </si>
  <si>
    <t>Maniglione antipanico omologato per uscite di sicurezza, con barra tipo push bar / touch bar, barra di azionamento rossa con carter nero, serratura antipanico; completo di tutti gli accessori per il perfetto funzionamento, fornito ed applicato in opera su porte REI in ferro: - maniglione interno, esterno cieco senza maniglia</t>
  </si>
  <si>
    <t>Maniglione antipanico omologato per uscite di sicurezza, con barra tipo push bar / touch bar, barra di azionamento rossa con carter nero, serratura antipanico; completo di tutti gli accessori per il perfetto funzionamento, fornito ed applicato in opera su porte REI in ferro: - maniglione interno con maniglia esterna senza serratura</t>
  </si>
  <si>
    <t>Maniglione antipanico omologato per uscite di sicurezza, con barra tipo push bar / touch bar, barra di azionamento rossa con carter nero, serratura antipanico; completo di tutti gli accessori per il perfetto funzionamento, fornito ed applicato in opera su porte REI in ferro: - maniglione interno con maniglia o pomolo e serratura esterna</t>
  </si>
  <si>
    <t>Maniglione antipanico omologato per uscite di sicurezza, con barra tipo push bar / touch bar, barra di azionamento rossa con carter nero, serratura antipanico; completo di tutti gli accessori per il perfetto funzionamento, fornito ed applicato in opera su porte REI in ferro: - maniglione per seconda anta, esterno cieco</t>
  </si>
  <si>
    <t>Serramento in ferro per finestre, vetrate, impennate, ecc., di qualsiasi forma e dimensione, ad una o più ante sia apribili che fisse e con specchiature cieche o vetrate. Compresa la posa, tutte le assistenze murarie, i piani di lavoro interni, il montaggio, i fissaggi, gli accessori d'uso, la fornitura e posa del falso telaio. Esclusi i vetri: - con profilati normali e mano di antiruggine (peso medio indicativo 20 kg/m²)</t>
  </si>
  <si>
    <t>Serramento in ferro per finestre, vetrate, impennate, ecc., di qualsiasi forma e dimensione, ad una o più ante sia apribili che fisse e con specchiature cieche o vetrate. Compresa la posa, tutte le assistenze murarie, i piani di lavoro interni, il montaggio, i fissaggi, gli accessori d'uso, la fornitura e posa del falso telaio. Esclusi i vetri: - con profilati in ferro-finestra; fissavetro in lamierino di ferro sagomato, gocciolatoi e canaletti di raccolta condensa, mano di antiruggine (peso medio indicativo 16 kg/m²)</t>
  </si>
  <si>
    <t>Serramento in ferro per finestre, vetrate, impennate, ecc., di qualsiasi forma e dimensione, ad una o più ante sia apribili che fisse e con specchiature cieche o vetrate. Compresa la posa, tutte le assistenze murarie, i piani di lavoro interni, il montaggio, i fissaggi, gli accessori d'uso, la fornitura e posa del falso telaio. Esclusi i vetri: - con profilati in ferro-finestra con zincatura elettrolitica; fissavetro in lamierino di ferro sagomato, gocciolatoi e canaletti di raccolta condensa; (peso medio indicativo 16 kg/m²)</t>
  </si>
  <si>
    <t>Serramento in ferro per finestre, vetrate, impennate, ecc., di qualsiasi forma e dimensione, ad una o più ante sia apribili che fisse e con specchiature cieche o vetrate. Compresa la posa, tutte le assistenze murarie, i piani di lavoro interni, il montaggio, i fissaggi, gli accessori d'uso, la fornitura e posa del falso telaio. Esclusi i vetri: - con profilati in ferro-finestra con verniciatura a polvere, colori RAL; fissavetro in lamierino di ferro sagomato, gocciolatoi e canaletti di raccolta condensa (peso medio indicativo 16 kg/m²)</t>
  </si>
  <si>
    <t>Serramento in ferro per porte interne ed esterne ad uno o più battenti anche con sopraluce, cieche o vetrate, con serrature di chiusura tipo egiziana o yale. Compresa fornitura e posa falso telaio, le assistenze murarie, i piani di lavoro, il montaggio, i fissaggi, gli accessori d'uso. Esclusi i vetri: - con profilati normali e mano di antiruggine (peso medio indicativo 20 kg/m²)</t>
  </si>
  <si>
    <t>Serramento in ferro per porte interne ed esterne ad uno o più battenti anche con sopraluce, cieche o vetrate, con serrature di chiusura tipo egiziana o yale. Compresa fornitura e posa falso telaio, le assistenze murarie, i piani di lavoro, il montaggio, i fissaggi, gli accessori d'uso. Esclusi i vetri: - con profilati in ferro-finestra; fissavetro in lamierino di ferro sagomato, gocciolatoi e canaletti di raccolta condensa, mano di antiruggine (peso medio indicativo 16 kg/m²)</t>
  </si>
  <si>
    <t>Serramento in ferro per porte interne ed esterne ad uno o più battenti anche con sopraluce, cieche o vetrate, con serrature di chiusura tipo egiziana o yale. Compresa fornitura e posa falso telaio, le assistenze murarie, i piani di lavoro, il montaggio, i fissaggi, gli accessori d'uso. Esclusi i vetri: - con profilati in ferro-finestra con zincatura elettrolitica; fissavetro in lamierino di ferro sagomato, gocciolatoi e canaletti di raccolta condensa; (peso medio indicativo 16 kg/m²)</t>
  </si>
  <si>
    <t>Serramento in ferro per porte interne ed esterne ad uno o più battenti anche con sopraluce, cieche o vetrate, con serrature di chiusura tipo egiziana o yale. Compresa fornitura e posa falso telaio, le assistenze murarie, i piani di lavoro, il montaggio, i fissaggi, gli accessori d'uso. Esclusi i vetri: - con profilati in ferro-finestra con verniciatura a polvere, colori RAL; fissavetro in lamierino di ferro sagomato, gocciolatoi e canaletti di raccolta condensa (peso medio indicativo 16 kg/m²)</t>
  </si>
  <si>
    <t>Serramenti in alluminio per finestre, portefinestre ad una o più ante, a vasistas o a bilico con o senza parti fisse, impennate, eseguiti con profilati estrusi in lega di alluminio a giunto aperto, spessore 50 ÷ 55 mm, anodizzazione e verniciatura spess. 50 micron, completi di ferramenta adeguata di movimento e chiusura, maniglie di alluminio, guarnizioni in EPDM o neoprene e fornitura dei controtelai. Sono comprese altresì la posa in opera del falso telaio, la sigillatura tra falso telaio e telaio con nastro autoespandente, tutte le assistenze murarie, i piani di lavoro interni, il montaggio, i fissaggi, gli accessori d'uso. Misurazione riferita all'imbotte esterno, o in mancanza al perimetro esterno visibile del serramento. Devono essere prodotte le documentazioni che certificano la rispondenza alle seguenti norme: UNI EN 42, classe A3 di permeabilità all'aria; UNI EN 86, classe E4 di tenuta all'acqua; UNI EN 77 classe V3 di resistenza al carico del vento. 
Dovranno inoltre essere certificati l' isolamento termico da 2,2 W/m²K ed il potere fonoisolante pari a 34 dB (ISO 717). Con apertura: - ad un battente</t>
  </si>
  <si>
    <t>Serramenti in alluminio per finestre, portefinestre ad una o più ante, a vasistas o a bilico con o senza parti fisse, impennate, eseguiti con profilati estrusi in lega di alluminio a giunto aperto, spessore 50 ÷ 55 mm, anodizzazione e verniciatura spess. 50 micron, completi di ferramenta adeguata di movimento e chiusura, maniglie di alluminio, guarnizioni in EPDM o neoprene e fornitura dei controtelai. Sono comprese altresì la posa in opera del falso telaio, la sigillatura tra falso telaio e telaio con nastro autoespandente, tutte le assistenze murarie, i piani di lavoro interni, il montaggio, i fissaggi, gli accessori d'uso. Misurazione riferita all'imbotte esterno, o in mancanza al perimetro esterno visibile del serramento. Devono essere prodotte le documentazioni che certificano la rispondenza alle seguenti norme: UNI EN 42, classe A3 di permeabilità all'aria; UNI EN 86, classe E4 di tenuta all'acqua; UNI EN 77 classe V3 di resistenza al carico del vento. 
Dovranno inoltre essere certificati l' isolamento termico da 2,2 W/m²K ed il potere fonoisolante pari a 34 dB (ISO 717). Con apertura: - a due battenti</t>
  </si>
  <si>
    <t>Serramenti in alluminio per finestre, portefinestre ad una o più ante, a vasistas o a bilico con o senza parti fisse, impennate, eseguiti con profilati estrusi in lega di alluminio a giunto aperto, spessore 50 ÷ 55 mm, anodizzazione e verniciatura spess. 50 micron, completi di ferramenta adeguata di movimento e chiusura, maniglie di alluminio, guarnizioni in EPDM o neoprene e fornitura dei controtelai. Sono comprese altresì la posa in opera del falso telaio, la sigillatura tra falso telaio e telaio con nastro autoespandente, tutte le assistenze murarie, i piani di lavoro interni, il montaggio, i fissaggi, gli accessori d'uso. Misurazione riferita all'imbotte esterno, o in mancanza al perimetro esterno visibile del serramento. Devono essere prodotte le documentazioni che certificano la rispondenza alle seguenti norme: UNI EN 42, classe A3 di permeabilità all'aria; UNI EN 86, classe E4 di tenuta all'acqua; UNI EN 77 classe V3 di resistenza al carico del vento. 
Dovranno inoltre essere certificati l' isolamento termico da 2,2 W/m²K ed il potere fonoisolante pari a 34 dB (ISO 717). Con apertura: - a vasistas</t>
  </si>
  <si>
    <t>Serramenti in alluminio per finestre, portefinestre ad una o più ante, a vasistas o a bilico con o senza parti fisse, impennate, eseguiti con profilati estrusi in lega di alluminio a giunto aperto, spessore 50 ÷ 55 mm, anodizzazione e verniciatura spess. 50 micron, completi di ferramenta adeguata di movimento e chiusura, maniglie di alluminio, guarnizioni in EPDM o neoprene e fornitura dei controtelai. Sono comprese altresì la posa in opera del falso telaio, la sigillatura tra falso telaio e telaio con nastro autoespandente, tutte le assistenze murarie, i piani di lavoro interni, il montaggio, i fissaggi, gli accessori d'uso. Misurazione riferita all'imbotte esterno, o in mancanza al perimetro esterno visibile del serramento. Devono essere prodotte le documentazioni che certificano la rispondenza alle seguenti norme: UNI EN 42, classe A3 di permeabilità all'aria; UNI EN 86, classe E4 di tenuta all'acqua; UNI EN 77 classe V3 di resistenza al carico del vento. 
Dovranno inoltre essere certificati l' isolamento termico da 2,2 W/m²K ed il potere fonoisolante pari a 34 dB (ISO 717). Con apertura: - ad anta/ribalta</t>
  </si>
  <si>
    <t>Serramenti in alluminio per finestre, portefinestre ad una o più ante, a vasistas o a bilico con o senza parti fisse, impennate, eseguiti con profilati estrusi in lega di alluminio a giunto aperto, spessore 50 ÷ 55 mm, anodizzazione e verniciatura spess. 50 micron, completi di ferramenta adeguata di movimento e chiusura, maniglie di alluminio, guarnizioni in EPDM o neoprene e fornitura dei controtelai. Sono comprese altresì la posa in opera del falso telaio, la sigillatura tra falso telaio e telaio con nastro autoespandente, tutte le assistenze murarie, i piani di lavoro interni, il montaggio, i fissaggi, gli accessori d'uso. Misurazione riferita all'imbotte esterno, o in mancanza al perimetro esterno visibile del serramento. Devono essere prodotte le documentazioni che certificano la rispondenza alle seguenti norme: UNI EN 42, classe A3 di permeabilità all'aria; UNI EN 86, classe E4 di tenuta all'acqua; UNI EN 77 classe V3 di resistenza al carico del vento. 
Dovranno inoltre essere certificati l' isolamento termico da 2,2 W/m²K ed il potere fonoisolante pari a 34 dB (ISO 717). Con apertura: - scorrevole, sup da 2,61 a 4,00 m²</t>
  </si>
  <si>
    <t>Serramenti in alluminio per finestre, portefinestre ad una o più ante, a vasistas o a bilico con o senza parti fisse, impennate, eseguiti con profilati estrusi in lega di alluminio a giunto aperto, spessore 50 ÷ 55 mm, anodizzazione e verniciatura spess. 50 micron, completi di ferramenta adeguata di movimento e chiusura, maniglie di alluminio, guarnizioni in EPDM o neoprene e fornitura dei controtelai. Sono comprese altresì la posa in opera del falso telaio, la sigillatura tra falso telaio e telaio con nastro autoespandente, tutte le assistenze murarie, i piani di lavoro interni, il montaggio, i fissaggi, gli accessori d'uso. Misurazione riferita all'imbotte esterno, o in mancanza al perimetro esterno visibile del serramento. Devono essere prodotte le documentazioni che certificano la rispondenza alle seguenti norme: UNI EN 42, classe A3 di permeabilità all'aria; UNI EN 86, classe E4 di tenuta all'acqua; UNI EN 77 classe V3 di resistenza al carico del vento. 
Dovranno inoltre essere certificati l' isolamento termico da 2,2 W/m²K ed il potere fonoisolante pari a 34 dB (ISO 717). Con apertura: - scorrevole complanare</t>
  </si>
  <si>
    <t>Recinzione realizzata con rete elettrosaldata zincata e plasticata, a fili orizzontali ondulati, a maglia 50 x 50 mm circa, filo Ø 3,3 mm, pali e saette zincati e plasticati, collari di tensione, tenditori, legature, fili di tensione zincati e plasticati ad interasse di 50 cm circa. Compresa la posa in opera nonchè le assistenze murarie, pulizia ed allontanamento dei materiali di risulta. Nei tipi: - con pali e saette in profilati a T 30 x 30 x 4 mm</t>
  </si>
  <si>
    <t>Recinzione realizzata con rete elettrosaldata zincata e plasticata, a fili orizzontali ondulati, a maglia 50 x 50 mm circa, filo Ø 3,3 mm, pali e saette zincati e plasticati, collari di tensione, tenditori, legature, fili di tensione zincati e plasticati ad interasse di 50 cm circa. Compresa la posa in opera nonchè le assistenze murarie, pulizia ed allontanamento dei materiali di risulta. Nei tipi: - con pali e saette in profilati a T 35 x 35 x 4,5 mm</t>
  </si>
  <si>
    <t>Recinzione realizzata con rete elettrosaldata zincata e plasticata, a fili orizzontali ondulati, a maglia 50 x 50 mm circa, filo Ø 3,3 mm, pali e saette zincati e plasticati, collari di tensione, tenditori, legature, fili di tensione zincati e plasticati ad interasse di 50 cm circa. Compresa la posa in opera nonchè le assistenze murarie, pulizia ed allontanamento dei materiali di risulta. Nei tipi: - con pali e saette in tubolari Ø 38 mm</t>
  </si>
  <si>
    <t>Recinzione realizzata con rete elettrosaldata zincata e plasticata, con maglie differenziate, 50 x 50 mm circa nella parte alta e 100 x 50 mm circa nella parte bassa, filo Ø 2,5 mm, pali e saette, collari di tensione, tenditori, legature, fili di tensione zincati e plasticati ad interasse di 50 cm circa. Compresa la posa in opera nonchè le assistenze murarie, pulizia ed allontanamento dei materiali di risulta. Nei tipi: - con pali e saette in profilati a T 30 x 30 x 4 mm</t>
  </si>
  <si>
    <t>Recinzione realizzata con rete elettrosaldata zincata e plasticata, con maglie differenziate, 50 x 50 mm circa nella parte alta e 100 x 50 mm circa nella parte bassa, filo Ø 2,5 mm, pali e saette, collari di tensione, tenditori, legature, fili di tensione zincati e plasticati ad interasse di 50 cm circa. Compresa la posa in opera nonchè le assistenze murarie, pulizia ed allontanamento dei materiali di risulta. Nei tipi: - con pali e saette in profilati a T 35 x 35 x 4,4 mm</t>
  </si>
  <si>
    <t>Recinzione realizzata con rete elettrosaldata zincata e plasticata a fili orizzontali diritti, Ø 2,6 mm, pali e saette, collari di tensione, tenditori, legature, fili di tensione zincati e plasticati ad interasse di 50 cm circa. Compresa la posa in opera nonchè le assistenze murarie, pulizia ed allontanamento dei materiali di risulta. Nei tipi: - maglia 50 x 50 mm, pali e saette in profilati a T 30 x 30 x 4 mm</t>
  </si>
  <si>
    <t>Recinzione realizzata con rete elettrosaldata zincata e plasticata a fili orizzontali diritti, Ø 2,6 mm, pali e saette, collari di tensione, tenditori, legature, fili di tensione zincati e plasticati ad interasse di 50 cm circa. Compresa la posa in opera nonchè le assistenze murarie, pulizia ed allontanamento dei materiali di risulta. Nei tipi: - maglia 50 x 50 mm, pali e saette in profilati a T 35 x 35 x 4,5 mm</t>
  </si>
  <si>
    <t>Recinzione realizzata con rete elettrosaldata zincata e plasticata a fili orizzontali diritti, Ø 2,6 mm, pali e saette, collari di tensione, tenditori, legature, fili di tensione zincati e plasticati ad interasse di 50 cm circa. Compresa la posa in opera nonchè le assistenze murarie, pulizia ed allontanamento dei materiali di risulta. Nei tipi: - maglia 75 x 50 mm, pali e saette in profilati a T 35 x 35 x 4,5 mm</t>
  </si>
  <si>
    <t>Recinzione realizzata con rete a griglia a semplice torsione in filo d'acciaio zincato e plasticato, maglie romboidali 50 x 50 mm, pali e saette zincati e plasticati, collari di tensione, tenditori, legature, fili di tensione zincati e plasticati ad interasse di 50 cm. Compresa la posa in opera nonchè le assistenze murarie, pulizia ed allontanamento dei materiali di risulta. Nei tipi: - con filo Ø 2,7 mm, pali e saette in profilati a T 30 x 30 x 4 mm</t>
  </si>
  <si>
    <t>Recinzione realizzata con rete a griglia a semplice torsione in filo d'acciaio zincato e plasticato, maglie romboidali 50 x 50 mm, pali e saette zincati e plasticati, collari di tensione, tenditori, legature, fili di tensione zincati e plasticati ad interasse di 50 cm. Compresa la posa in opera nonchè le assistenze murarie, pulizia ed allontanamento dei materiali di risulta. Nei tipi: - con filo Ø 2,7 mm, pali e saette in profilati a T 35 x 35 x 4,5 mm</t>
  </si>
  <si>
    <t>Recinzione realizzata con rete a griglia a semplice torsione in filo d'acciaio zincato e plasticato, maglie romboidali 50 x 50 mm, pali e saette zincati e plasticati, collari di tensione, tenditori, legature, fili di tensione zincati e plasticati ad interasse di 50 cm. Compresa la posa in opera nonchè le assistenze murarie, pulizia ed allontanamento dei materiali di risulta. Nei tipi: - con filo Ø 2,9 mm, pali e saette in profilati a T 30 x 30 x 4 mm</t>
  </si>
  <si>
    <t>Recinzione realizzata con rete a griglia a semplice torsione in filo d'acciaio zincato e plasticato, maglie romboidali 50 x 50 mm, pali e saette zincati e plasticati, collari di tensione, tenditori, legature, fili di tensione zincati e plasticati ad interasse di 50 cm. Compresa la posa in opera nonchè le assistenze murarie, pulizia ed allontanamento dei materiali di risulta. Nei tipi: - con filo Ø 2,9 mm, pali e saette in profilati a T 35 x 35 x 4,5 mm</t>
  </si>
  <si>
    <t>Recinzione realizzata con rete a griglia a semplice torsione in filo d'acciaio zincato e plasticato, maglie romboidali 50 x 50 mm, pali e saette zincati e plasticati, collari di tensione, tenditori, legature, fili di tensione zincati e plasticati ad interasse di 50 cm. Compresa la posa in opera nonchè le assistenze murarie, pulizia ed allontanamento dei materiali di risulta. Nei tipi: - con filo Ø 2,9 mm, pali e saette tubolari Ø 38 mm</t>
  </si>
  <si>
    <t>Recinzione realizzata con rete a griglia a semplice torsione in filo d'acciaio zincato e plasticato, maglie romboidali 50 x 50 mm, pali e saette zincati e plasticati, collari di tensione, tenditori, legature, fili di tensione zincati e plasticati ad interasse di 50 cm. Compresa la posa in opera nonchè le assistenze murarie, pulizia ed allontanamento dei materiali di risulta. Nei tipi: - con filo Ø 2,9 mm, pali e saette tubolari Ø 48 mm</t>
  </si>
  <si>
    <t>Recinzione realizzata con rete a griglia a semplice torsione in filo d'acciaio zincato e plasticato, maglie romboidali 50 x 50 mm, pali e saette zincati e plasticati, collari di tensione, tenditori, legature, fili di tensione zincati e plasticati ad interasse di 50 cm. Compresa la posa in opera nonchè le assistenze murarie, pulizia ed allontanamento dei materiali di risulta. Nei tipi: - con filo Ø 2,9 mm, pali e saette tubolari Ø 60 mm</t>
  </si>
  <si>
    <t>Recinzione realizzata con rete elettrosaldata zincata, filo Ø 2 mm, pali e saette in profilati a T 30 x 30 x 4 mm, collari di tensione, tenditori, legature, fili di tensione zincati ad interesse di 50 cm circa. Compresa la posa in opera nonchè le assistenze murarie, pulizia ed allontanamento dei materiali di risulta. Nei tipi: - a maglia 50 x 50 cm circa</t>
  </si>
  <si>
    <t>Recinzione realizzata con rete elettrosaldata zincata, filo Ø 2 mm, pali e saette in profilati a T 30 x 30 x 4 mm, collari di tensione, tenditori, legature, fili di tensione zincati ad interesse di 50 cm circa. Compresa la posa in opera nonchè le assistenze murarie, pulizia ed allontanamento dei materiali di risulta. Nei tipi: - a maglia 75 x 50 cm circa</t>
  </si>
  <si>
    <t>Recinzione realizzata con rete a griglia a semplice torsione in filo d'acciaio zincato, a maglie romboidali 50 x 50 mm, filo Ø 2,2 mm, pali e saette in profilati a T 30 x 30 x 4 mm; collari di tensione, tenditori, legature, fili di tensione zincati ad interesse di 50 cm circa. Compresa la posa in opera nonchè le prestazioni di assistenza muraria per movimentazioni, pulizia ed allontanamento dei materiali di risulta.</t>
  </si>
  <si>
    <t>Recinzione realizzata con pannelli rigidi costituiti da: maglia di tondini verticali e piatti orizzontali, elettrosaldati, in acciaio zincato a caldo con zincatura non inferiore a 40 g/m², plasticatura in poliestere da 100 micron; pali a sezione quadra in lamiera d'acciaio zincati internamente ed esternamente con zincatura non inferiore a 275 g/m² e plasticatura in poliestere da 60 micron; sistema di fissaggio con giunti, bulloni in acciaio inox, copribulloni. Compresa la posa in opera nonchè le prestazioni di assistenza muraria per movimentazioni, pulizia ed allontanamento dei materiali di risulta.</t>
  </si>
  <si>
    <t>Recinzione realizzata con pannelli rigidi costituiti da: maglia di tondini verticali e doppi tondini orizzontali, elettrosaldati, in acciaio zincato a caldo con zincatura non inferiore a 40 g/m², plasticatura in poliestere da 100 micron; pali a sezione quadra in lamiera d'acciaio zincati internamente ed esternamente con zincatura non inferiore a 275 g/m² e plasticatura in poliestere da 60 micron; sistema di fissaggio con giunti, bulloni in acciaio inox, copribulloni. Compresa la posa in opera nonchè le prestazioni di assistenza muraria per movimentazioni, pulizia ed allontanamento dei materiali di risulta</t>
  </si>
  <si>
    <t>Recinzione realizzata con pannelli costituiti da: profilati tubolari verticali 25 x 25 x 1,5 mm ad interasse di 150 mm, due profilati tubolari orizzontali 60 x 40 x 2 mm; pali a sezione quadrata in lamiera d'acciaio 60 x 60 x 2 mm, zincati a caldo con zincatura non inferiore a 300 g/m² e plasticatura in poliestere da 50 micron; sistema di fissaggio con staffe di connessione tra pali e correnti. Compresa la posa in opera nonchè le prestazioni di assistenza muraria per movimentazioni, pulizia ed allontanamento dei materiali di risulta</t>
  </si>
  <si>
    <t>Recinzione realizzata con pannelli costituiti da: barre verticali in tubolari a sezione tonda, due correnti orizzontali in tubolare 50 x 25 x 2 mm, cresta superiore, pali a sezione quadrata in lamiera d'acciaio 60 x 60 x 2 mm; zincatura a caldo degli elementi non inferiore a 300 g/m² e plasticatura di poliestere da 50 micron; sistema di fissaggio con giunti, collari e bulloni. Compresa la posa in opera nonchè le prestazioni di assistenza muraria per movimentazioni, pulizia ed allontanamento dei materiali di risulta.</t>
  </si>
  <si>
    <t>Recinzione realizzata con pannelli in grigliato elettroforgiato zincato con piatti verticali 25 x 3 mm e correnti orizzontali Ø 5 mm, piantane in profilati a T 40 x 5 mm, accessori per il montaggio. Compresa la posa in opera nonchè le prestazioni di assistenza muraria per movimentazioni, pulizia ed allontanamento dei materiali di risulta. Nei tipi: - maglia 124 x 132 mm</t>
  </si>
  <si>
    <t>Recinzione realizzata con pannelli in grigliato elettroforgiato zincato con piatti verticali 25 x 3 mm e correnti orizzontali Ø 5 mm, piantane in profilati a T 40 x 5 mm, accessori per il montaggio. Compresa la posa in opera nonchè le prestazioni di assistenza muraria per movimentazioni, pulizia ed allontanamento dei materiali di risulta. Nei tipi: - maglia 62 x 132 mm</t>
  </si>
  <si>
    <t>Recinzione realizzata con pannelli in grigliato elettroforgiato zincato con piatti verticali 25 x 3 mm e correnti orizzontali Ø 5 mm, piantane in profilati a T 40 x 5 mm, accessori per il montaggio. Compresa la posa in opera nonchè le prestazioni di assistenza muraria per movimentazioni, pulizia ed allontanamento dei materiali di risulta. Nei tipi: - maglia 62 x 66 mm</t>
  </si>
  <si>
    <t>Vetro o cristallo in lastre tagliate a misura, di qualsiasi dimensione, fornite e poste in opera su infissi e telai in legno o metallici con fermavetro riportato fissato con viti e sigillato con mastice da vetrai compresa pulitura e sfridi: vetro stampato incolore: spessore 4 ± 0,5 ÷ 0,7 mm</t>
  </si>
  <si>
    <t>Vetro o cristallo in lastre tagliate a misura, di qualsiasi dimensione, fornite e poste in opera su infissi e telai in legno o metallici con fermavetro riportato fissato con viti e sigillato con mastice da vetrai compresa pulitura e sfridi: vetro stampato colorato: spessore 4 ± 0,5 ÷ 0,7 mm</t>
  </si>
  <si>
    <t>Vetro o cristallo in lastre tagliate a misura, di qualsiasi dimensione, fornite e poste in opera su infissi e telai in legno o metallici con fermavetro riportato fissato con viti e sigillato con mastice da vetrai compresa pulitura e sfridi: vetro retinato, spessore 6 ± 0,5 ÷ 0,6 mm: incolore</t>
  </si>
  <si>
    <t>Vetro o cristallo in lastre tagliate a misura, di qualsiasi dimensione, fornite e poste in opera su infissi e telai in legno o metallici con fermavetro riportato fissato con viti e sigillato con mastice da vetrai compresa pulitura e sfridi: vetro retinato, spessore 6 ± 0,5 ÷ 0,6 mm: colorato</t>
  </si>
  <si>
    <t>Vetro o cristallo in lastre tagliate a misura, di qualsiasi dimensione, fornite e poste in opera su infissi e telai in legno o metallici con fermavetro riportato fissato con viti e sigillato con mastice da vetrai compresa pulitura e sfridi: float incolore: spessore 4 ± 0,2 mm</t>
  </si>
  <si>
    <t>Vetro o cristallo in lastre tagliate a misura, di qualsiasi dimensione, fornite e poste in opera su infissi e telai in legno o metallici con fermavetro riportato fissato con viti e sigillato con mastice da vetrai compresa pulitura e sfridi: float colorato: spessore 4 ± 0,2 mm</t>
  </si>
  <si>
    <t>Vetro o cristallo in lastre tagliate a misura, di qualsiasi dimensione, fornite e poste in opera su infissi e telai in legno o metallici con fermavetro riportato fissato con viti e sigillato con mastice da vetrai compresa pulitura e sfridi: cristallo float temperato incolore: spessore 5 ± 0,2 mm</t>
  </si>
  <si>
    <t>Vetro o cristallo in lastre tagliate a misura, di qualsiasi dimensione, fornite e poste in opera su infissi e telai in legno o metallici con fermavetro riportato fissato con viti e sigillato con mastice da vetrai compresa pulitura e sfridi: cristallo float temperato colorato: spessore 5 ± 0,2 mm</t>
  </si>
  <si>
    <t>Vetro o cristallo in lastre tagliate a misura, di qualsiasi dimensione, fornite e poste in opera su infissi e telai in legno o metallici con fermavetro riportato fissato con viti e sigillato con mastice da vetrai compresa pulitura e sfridi: cristallo di sicurezza stratificato: spessore 6/7 mm</t>
  </si>
  <si>
    <t>OPERE DI URBANIZZAZIONE - OPERE A VERDE</t>
  </si>
  <si>
    <t>Vangatura meccanica del terreno da coltivo, con i necessari completamenti a mano (profondità di lavoro fino a 30 cm circa).</t>
  </si>
  <si>
    <t>Vangatura manuale del terreno da coltivo fino a cm 25 di profondità, compresa eliminazione erbacee e arboree infestanti.</t>
  </si>
  <si>
    <t>Semina e rullatura di miscuglio di semi per tappeto erboso, eseguita a mano o con mezzo meccanico, escluso il seme.</t>
  </si>
  <si>
    <t>Formazione di tappeto erboso inclusa la preparazione del terreno mediante lavorazione meccanica fino a 15 cm, con eliminazione di ciottoli, sassi ed erbe, il miscuglio di sementi per la formazione del prato con 0,03 kg/m² e la semina del miscuglio di semi eseguita a spaglio o con mezzo semovente e la successiva rullatura; per singole superfici: - per singole superfici fino a 1000 m².</t>
  </si>
  <si>
    <t>Formazione di tappeto erboso inclusa la preparazione del terreno mediante lavorazione meccanica fino a 15 cm, con eliminazione di ciottoli, sassi ed erbe, il miscuglio di sementi per la formazione del prato con 0,03 kg/m² e la semina del miscuglio di semi eseguita a spaglio o con mezzo semovente e la successiva rullatura; per singole superfici: - per singole superfici oltre i 1000 m².</t>
  </si>
  <si>
    <t>Formazione di tappeto erboso in zolla, spessore 5 cm, per inerbimento a pronto effetto, compresi tutti i lavori, anche preparatori, necessari, inclusa la prima bagnatura: - per singole superfici fino a 1000 m².</t>
  </si>
  <si>
    <t>Formazione di tappeto erboso in zolla, spessore 5 cm, per inerbimento a pronto effetto, compresi tutti i lavori, anche preparatori, necessari, inclusa la prima bagnatura: - per singole superfici oltre i 1000 m².</t>
  </si>
  <si>
    <t>Operazioni complementari alla messa a dimora di alberi : - fornitura e posa di tubo drenante Ø 125 mm per l'innaffiamento, compreso il raccordo a T, il gomito, il tappo di chiusura</t>
  </si>
  <si>
    <t>Operazioni complementari alla messa a dimora di alberi : - fornitura e stesa di 1 m³ di terra di coltivo</t>
  </si>
  <si>
    <t>Operazioni complementari alla messa a dimora di alberi : - fornitura e posa di due pali tutori trattati in autoclave contro la mercescienza, a sostegno delle piante, compresi i tagli, la fornitura dei legacci e la relativa legatura alla pianta</t>
  </si>
  <si>
    <t>Operazioni complementari alla messa a dimora di alberi : - fornitura e formazione in opera sistema di incastellatura per sostegno piante, con pali di pino nordico Ø 10 cm, composto da 3 pali verticali altezza 2,50 m e traverso superiore;
compreso: bulloneria, tagli, montaggi e legatura piante.</t>
  </si>
  <si>
    <t>Operazioni complementari alla messa a dimora di alberi : - fornitura e formazione in opera sistema di incastellatura per sostegno piante per viali alberati o zone parcheggio, con pali di pino nordico Ø 10 cm trattati in autoclave contro le marcescenze, composto da 3 pali verticali altezza 2,50 m, traverso superiore e traverso inferiore ad altezza paracarri automobili;
compreso: bulloneria, tagli, montaggi e legatura piante.</t>
  </si>
  <si>
    <t>Operazioni complementari alla messa a dimora di alberi : - fornitura e posa sistema di ancoraggio sotterraneo delle alberature con circonferenza del tronco da 22,5 cm a 45 cm, realizzato con tre ancore metalliche collegate a cavi.</t>
  </si>
  <si>
    <t>Formazione di siepe con scavo meccanico, piantumazione, rinterro, carico e trasporto del materiale di risulta, la fornitura e la distribuzione di 40 l/m di ammendante organico, bagnatura all'impianto con 30 l/m di acqua, esclusa la fornitura di piante, per siepi costituite da: - 5/6 piante per m, disposte in fila semplice</t>
  </si>
  <si>
    <t>Formazione di siepe con scavo meccanico, piantumazione, rinterro, carico e trasporto del materiale di risulta, la fornitura e la distribuzione di 40 l/m di ammendante organico, bagnatura all'impianto con 30 l/m di acqua, esclusa la fornitura di piante, per siepi costituite da: - 10/11 piante per m, disposte in fila doppia</t>
  </si>
  <si>
    <t>Formazione di siepe con scavo meccanico, piantumazione, rinterro, carico e trasporto del materiale di risulta, la fornitura e la distribuzione di 40 l/m di ammendante organico, bagnatura all'impianto con 30 l/m di acqua, esclusa la fornitura di piante, per siepi costituite da: - 2 piante per m</t>
  </si>
  <si>
    <t>Pacciamatura con teli in polietilene coestruso peso 46 gr/m², bianco e nero, spessore 0,2 mm, per uso forestale; compreso il fissaggio tra telo e telo con sormonto di 10 cm, il fissaggio al terreno con cucitrice di fermi a "U", gli sfridi e i tagli per la posa delle piante; in opera.</t>
  </si>
  <si>
    <t>Pacciamatura arbusti con iuta; compreso il fissaggio tra telo e telo con sormonto di 10 cm, il fissaggio al terreno con cucitrice di fermi a "U", gli sfridi e i tagli per la posa delle piante; in opera.</t>
  </si>
  <si>
    <t>Potatura di contenimento di cespugli o piccoli alberelli; consiste nella eliminazione dei rami vecchi, selezione e accorciamento dei rami più giovani, mantenendo la forma propria dell'arbusto. La potatura dovrà effettuarsi tenendo conto dell'epoca di fioritura della specie. Il prezzo comprende il carico e trasporto alle discariche del materiale di risulta, escluso l'onere di smaltimento; per piante di altezza: - fino a 2 m</t>
  </si>
  <si>
    <t>Potatura di contenimento di cespugli o piccoli alberelli; consiste nella eliminazione dei rami vecchi, selezione e accorciamento dei rami più giovani, mantenendo la forma propria dell'arbusto. La potatura dovrà effettuarsi tenendo conto dell'epoca di fioritura della specie. Il prezzo comprende il carico e trasporto alle discariche del materiale di risulta, escluso l'onere di smaltimento; per piante di altezza: - oltre 2 m</t>
  </si>
  <si>
    <t>Estirpazione di cespugli eseguita manualmente o con mezzo meccanico, compreso lo scavo per l'eliminazione dell'apparato radicale, il taglio, il carico, il trasporto alle discariche del materiale di risulta e il ripristino, escluso l'onere di smaltimento.
Per altezza dei cespugli: - fino a 1,5 m</t>
  </si>
  <si>
    <t>Estirpazione di cespugli eseguita manualmente o con mezzo meccanico, compreso lo scavo per l'eliminazione dell'apparato radicale, il taglio, il carico, il trasporto alle discariche del materiale di risulta e il ripristino, escluso l'onere di smaltimento.
Per altezza dei cespugli: - oltre 1,5 m</t>
  </si>
  <si>
    <t>Decespugliamento o taglio delle scarpate stradali o bordi stradali, delle sponde, delle rogge, dei fossati con inclinazione inferiore a 45°, di erbe infestanti e infestanti arboree e vegetazione spontanea, compresa la pulizia, la raccolta e il trasporto alle discariche dei materiali di risulta, esclusi oneri di smaltimento.</t>
  </si>
  <si>
    <t>Potatura di siepi sui tre lati in forma obbligata o in forma libera; intervento completo di ogni attrezzo, mezzo meccanico necessario, la raccolta, carico, trasporto alle discariche del materiale di risulta, escluso l'onere di smaltimento: - siepi con perimetro sino alla sezione media di 400 cm</t>
  </si>
  <si>
    <t>Potatura di siepi sui tre lati in forma obbligata o in forma libera; intervento completo di ogni attrezzo, mezzo meccanico necessario, la raccolta, carico, trasporto alle discariche del materiale di risulta, escluso l'onere di smaltimento: - siepi con perimetro oltre la sezione media di 400 cm</t>
  </si>
  <si>
    <t>Eliminazione di siepe con mezzo meccanico, compreso scavo per l'eliminazione dell'apparato radicale, taglio, raccolta, carico, trasporto alle discariche. del materiale di risulta e ripristino; escluso l'onere di smaltimento; di altezza: - fino a 1,5 m</t>
  </si>
  <si>
    <t>Eliminazione di siepe con mezzo meccanico, compreso scavo per l'eliminazione dell'apparato radicale, taglio, raccolta, carico, trasporto alle discariche. del materiale di risulta e ripristino; escluso l'onere di smaltimento; di altezza: - oltre 1,5 m</t>
  </si>
  <si>
    <t>Manutenzione annuale di alberi con pali tutori, fino a cinque anni dalla posa. Comprese: le operazioni di apertura tornelli e successiva chiusura, la zappatura e il diserbo del tornello, la concimazione, la spollonatura del colletto e del tronco, il taglio di correzione dello sviluppo della chioma ed eventuale sostituzione o rilegatura dei pali tutori.</t>
  </si>
  <si>
    <t>Taglio di potatura di diradamento su piante situate in luoghi privi di impedimenti; la potatura di diradamento mira a mantenere l'ingombro volumetrico della chioma esistente non deve venir ridotta - nè in altezza nè in larghezza - la chioma della pianta, ma soltanto il suo alleggerimento mediante attenta selezione e rimozione delle branche e dei rami in sovrannumero e di quelli essiccati. L'intensità del diradamento non può superare il 30% della densità iniziale onde non intaccare le capacità di ripresa della vegetazione nè provocare improvvisi squilibri all'interno della chioma. La rimozione di branche e rami deve avvenire con la tecnica del taglio di rinnovo. In nessun caso devono venir lasciati monconi, nè creati 'gomiti' ad angolo acuto aperto verso il centro della pianta. La D.L. può in caso di necessità ordinare l'accorciamento di rami isolati cresciuti in modo irregolare e difforme dalla conformazione tipica della specie, senza comunque alterare la sagoma della chioma dell'albero. Inoltre bisogna disinfettare con prodotto fungicida i tagli superiori a Ø 5 cm.
Il prezzo è comprensivo di raccolta, cippatura, eliminazione del secco, pulizia del cantiere, carico, scarico e trasporto alle discariche del materiale legnoso di risulta della potatura, escluso l'onere di smaltimento. 
Taglio di potatura di diradamento: - per piante fino a 10 m</t>
  </si>
  <si>
    <t>Taglio di potatura di diradamento su piante situate in luoghi privi di impedimenti; la potatura di diradamento mira a mantenere l'ingombro volumetrico della chioma esistente non deve venir ridotta - nè in altezza nè in larghezza - la chioma della pianta, ma soltanto il suo alleggerimento mediante attenta selezione e rimozione delle branche e dei rami in sovrannumero e di quelli essiccati. L'intensità del diradamento non può superare il 30% della densità iniziale onde non intaccare le capacità di ripresa della vegetazione nè provocare improvvisi squilibri all'interno della chioma. La rimozione di branche e rami deve avvenire con la tecnica del taglio di rinnovo. In nessun caso devono venir lasciati monconi, nè creati 'gomiti' ad angolo acuto aperto verso il centro della pianta. La D.L. può in caso di necessità ordinare l'accorciamento di rami isolati cresciuti in modo irregolare e difforme dalla conformazione tipica della specie, senza comunque alterare la sagoma della chioma dell'albero. Inoltre bisogna disinfettare con prodotto fungicida i tagli superiori a Ø 5 cm.
Il prezzo è comprensivo di raccolta, cippatura, eliminazione del secco, pulizia del cantiere, carico, scarico e trasporto alle discariche del materiale legnoso di risulta della potatura, escluso l'onere di smaltimento. 
Taglio di potatura di diradamento: - per piante da 11 ÷ 20 m</t>
  </si>
  <si>
    <t>Taglio di potatura di diradamento su piante situate in luoghi privi di impedimenti; la potatura di diradamento mira a mantenere l'ingombro volumetrico della chioma esistente non deve venir ridotta - nè in altezza nè in larghezza - la chioma della pianta, ma soltanto il suo alleggerimento mediante attenta selezione e rimozione delle branche e dei rami in sovrannumero e di quelli essiccati. L'intensità del diradamento non può superare il 30% della densità iniziale onde non intaccare le capacità di ripresa della vegetazione nè provocare improvvisi squilibri all'interno della chioma. La rimozione di branche e rami deve avvenire con la tecnica del taglio di rinnovo. In nessun caso devono venir lasciati monconi, nè creati 'gomiti' ad angolo acuto aperto verso il centro della pianta. La D.L. può in caso di necessità ordinare l'accorciamento di rami isolati cresciuti in modo irregolare e difforme dalla conformazione tipica della specie, senza comunque alterare la sagoma della chioma dell'albero. Inoltre bisogna disinfettare con prodotto fungicida i tagli superiori a Ø 5 cm.
Il prezzo è comprensivo di raccolta, cippatura, eliminazione del secco, pulizia del cantiere, carico, scarico e trasporto alle discariche del materiale legnoso di risulta della potatura, escluso l'onere di smaltimento. 
Taglio di potatura di diradamento: - per piante da 21 ÷ 30 m</t>
  </si>
  <si>
    <t>Taglio di potatura di diradamento su piante situate in luoghi privi di impedimenti; la potatura di diradamento mira a mantenere l'ingombro volumetrico della chioma esistente non deve venir ridotta - nè in altezza nè in larghezza - la chioma della pianta, ma soltanto il suo alleggerimento mediante attenta selezione e rimozione delle branche e dei rami in sovrannumero e di quelli essiccati. L'intensità del diradamento non può superare il 30% della densità iniziale onde non intaccare le capacità di ripresa della vegetazione nè provocare improvvisi squilibri all'interno della chioma. La rimozione di branche e rami deve avvenire con la tecnica del taglio di rinnovo. In nessun caso devono venir lasciati monconi, nè creati 'gomiti' ad angolo acuto aperto verso il centro della pianta. La D.L. può in caso di necessità ordinare l'accorciamento di rami isolati cresciuti in modo irregolare e difforme dalla conformazione tipica della specie, senza comunque alterare la sagoma della chioma dell'albero. Inoltre bisogna disinfettare con prodotto fungicida i tagli superiori a Ø 5 cm.
Il prezzo è comprensivo di raccolta, cippatura, eliminazione del secco, pulizia del cantiere, carico, scarico e trasporto alle discariche del materiale legnoso di risulta della potatura, escluso l'onere di smaltimento. 
Taglio di potatura di diradamento: - per piante oltre i 30 m</t>
  </si>
  <si>
    <t>Interventi di potatura di diradamento in vie alberate; consiste nel mantenere l'ingombro volumetrico della chioma esistente. Con questo intervento, perciò non deve venir ridotta - nè in altezza nè in larghezza - la chioma della pianta, ma soltanto il suo alleggerimento mediante attenta selezione e rimozione delle branche e dei rami in sovrannumero e di quelli essiccati a causa dell'eccessiva fittezza della vegetazione. L'intensità del diradamento non può superare il 30% della densità iniziale onde non intaccare le capacità di ripresa della vegetazione nè provocare improvvisi squilibri all'interno della chioma. La rimozione di branche e rami deve avvenire con la tecnica del taglio di rinnovo. In nessun caso devono venir lasciati monconi, nè creati 'gomiti' ad angolo acuto aperto verso il centro della pianta. La D.L. può in caso di necessità ordinare l'accorciamento di rami isolati cresciuti in modo irregolare e difforme dalla conformazione tipica della specie, senza comunque alterare la sagoma della chioma dell'albero. Inoltre occorre trattare con prodotti funghicidi i tagli superiori a Ø 5 cm.
Il prezzo è comprensivo di raccolta, cippatura, eliminazione del secco, pulizia del cantiere, carico, scarico e trasporto alle discariche del materiale legnoso di risulta della potatura, escluso l'onere di smaltimento. 
Taglio di potatura di diradamento: - su strada, su piante fino a 10 m</t>
  </si>
  <si>
    <t>Interventi di potatura di diradamento in vie alberate; consiste nel mantenere l'ingombro volumetrico della chioma esistente. Con questo intervento, perciò non deve venir ridotta - nè in altezza nè in larghezza - la chioma della pianta, ma soltanto il suo alleggerimento mediante attenta selezione e rimozione delle branche e dei rami in sovrannumero e di quelli essiccati a causa dell'eccessiva fittezza della vegetazione. L'intensità del diradamento non può superare il 30% della densità iniziale onde non intaccare le capacità di ripresa della vegetazione nè provocare improvvisi squilibri all'interno della chioma. La rimozione di branche e rami deve avvenire con la tecnica del taglio di rinnovo. In nessun caso devono venir lasciati monconi, nè creati 'gomiti' ad angolo acuto aperto verso il centro della pianta. La D.L. può in caso di necessità ordinare l'accorciamento di rami isolati cresciuti in modo irregolare e difforme dalla conformazione tipica della specie, senza comunque alterare la sagoma della chioma dell'albero. Inoltre occorre trattare con prodotti funghicidi i tagli superiori a Ø 5 cm.
Il prezzo è comprensivo di raccolta, cippatura, eliminazione del secco, pulizia del cantiere, carico, scarico e trasporto alle discariche del materiale legnoso di risulta della potatura, escluso l'onere di smaltimento. 
Taglio di potatura di diradamento: - su strada, su piante da 11 ÷ 20 m</t>
  </si>
  <si>
    <t>Interventi di potatura di diradamento in vie alberate; consiste nel mantenere l'ingombro volumetrico della chioma esistente. Con questo intervento, perciò non deve venir ridotta - nè in altezza nè in larghezza - la chioma della pianta, ma soltanto il suo alleggerimento mediante attenta selezione e rimozione delle branche e dei rami in sovrannumero e di quelli essiccati a causa dell'eccessiva fittezza della vegetazione. L'intensità del diradamento non può superare il 30% della densità iniziale onde non intaccare le capacità di ripresa della vegetazione nè provocare improvvisi squilibri all'interno della chioma. La rimozione di branche e rami deve avvenire con la tecnica del taglio di rinnovo. In nessun caso devono venir lasciati monconi, nè creati 'gomiti' ad angolo acuto aperto verso il centro della pianta. La D.L. può in caso di necessità ordinare l'accorciamento di rami isolati cresciuti in modo irregolare e difforme dalla conformazione tipica della specie, senza comunque alterare la sagoma della chioma dell'albero. Inoltre occorre trattare con prodotti funghicidi i tagli superiori a Ø 5 cm.
Il prezzo è comprensivo di raccolta, cippatura, eliminazione del secco, pulizia del cantiere, carico, scarico e trasporto alle discariche del materiale legnoso di risulta della potatura, escluso l'onere di smaltimento. 
Taglio di potatura di diradamento: - su strada, su piante da 21 ÷ 30 m</t>
  </si>
  <si>
    <t>Interventi di potatura di diradamento in vie alberate; consiste nel mantenere l'ingombro volumetrico della chioma esistente. Con questo intervento, perciò non deve venir ridotta - nè in altezza nè in larghezza - la chioma della pianta, ma soltanto il suo alleggerimento mediante attenta selezione e rimozione delle branche e dei rami in sovrannumero e di quelli essiccati a causa dell'eccessiva fittezza della vegetazione. L'intensità del diradamento non può superare il 30% della densità iniziale onde non intaccare le capacità di ripresa della vegetazione nè provocare improvvisi squilibri all'interno della chioma. La rimozione di branche e rami deve avvenire con la tecnica del taglio di rinnovo. In nessun caso devono venir lasciati monconi, nè creati 'gomiti' ad angolo acuto aperto verso il centro della pianta. La D.L. può in caso di necessità ordinare l'accorciamento di rami isolati cresciuti in modo irregolare e difforme dalla conformazione tipica della specie, senza comunque alterare la sagoma della chioma dell'albero. Inoltre occorre trattare con prodotti funghicidi i tagli superiori a Ø 5 cm.
Il prezzo è comprensivo di raccolta, cippatura, eliminazione del secco, pulizia del cantiere, carico, scarico e trasporto alle discariche del materiale legnoso di risulta della potatura, escluso l'onere di smaltimento. 
Taglio di potatura di diradamento: - su strada, su piante oltre i 30 m</t>
  </si>
  <si>
    <t>Eliminazione di piante in vie alberate poste su strada. Compresi: i tagli, lo sradicamento, il ripristino della pavimentazione esistente di contorno, il carico e trasporto della legna che passa in proprietà all'impresa.
Per altezza delle piante:
 - sino a 6 m, compresa la rimozione dell'apparato radicale, il successivo riempimento con terra di coltivo pari a mc 0,5 m³ del vuoto lasciato dalla ceppaia rimossa, la disinfestazione del terreno e degli attrezzi per una superficie minima di 4 m², la risemina del terreno circostante la pianta rimossa per 2,5 m ²</t>
  </si>
  <si>
    <t>Eliminazione di piante in vie alberate poste su strada. Compresi: i tagli, lo sradicamento, il ripristino della pavimentazione esistente di contorno, il carico e trasporto della legna che passa in proprietà all'impresa.
Per altezza delle piante:
 - da 6 ÷ 10 m, compresa la rimozione dell'apparato radicale, il successivo riempimento con terra di coltivo pari a 1 m³ del vuoto lasciato dalla ceppaia rimossa, la disinfestazione del terreno e degli attrezzi per una superficie minima di 4 m², la risemina del terreno circostante la pianta rimossa per 4 m ²</t>
  </si>
  <si>
    <t>Eliminazione di piante in vie alberate poste su strada. Compresi: i tagli, lo sradicamento, il ripristino della pavimentazione esistente di contorno, il carico e trasporto della legna che passa in proprietà all'impresa.
Per altezza delle piante:
 - da 10 ÷ 20 m, compresa la rimozione dell'apparato radicale, il successivo riempimento con terra di coltivo pari a 1 m³ del vuoto lasciato dalla ceppaia rimossa, la disinfestazione del terreno e degli attrezzi per una superficie minima di 9 m², la risemina del terreno circostante la pianta rimossa per 4 m ²</t>
  </si>
  <si>
    <t>Eliminazione di piante in vie alberate poste su strada. Compresi: i tagli, lo sradicamento, il ripristino della pavimentazione esistente di contorno, il carico e trasporto della legna che passa in proprietà all'impresa.
Per altezza delle piante:
 - da 20 ÷ 30 m, compresa la rimozione dell'apparato radicale, il successivo riempimento con terra di coltivo pari a 4 m³ del vuoto lasciato dalla ceppaia rimossa, la disinfestazione del terreno e degli attrezzi per una superficie minima di 9 m², la risemina del terreno circostante la pianta rimossa per 4 m ²</t>
  </si>
  <si>
    <t>Eliminazione di piante in vie alberate poste su strada. Compresi: i tagli, lo sradicamento, il ripristino della pavimentazione esistente di contorno, il carico e trasporto della legna che passa in proprietà all'impresa.
Per altezza delle piante:
 - oltre i 30 m (con ø sino a 1,5 m), compresa la rimozione dell'apparato radicale, il successivo riempimento con terra di coltivo pari a 4 m³ del vuoto lasciato dalla ceppaia rimossa, la disinfestazione del terreno e degli attrezzi per una superficie minima di 10 m², la risemina del terreno circostante la pianta rimossa per 10 m ²</t>
  </si>
  <si>
    <t>Eliminazione di piante in vie alberate poste su strada. Compresi: i tagli, lo sradicamento, il ripristino della pavimentazione esistente di contorno, il carico e trasporto della legna che passa in proprietà all'impresa.
Per altezza delle piante:
 - oltre i 30 m (ø sup. 1,5 m), compresa la rimozione dell'apparato radicale, il successivo riempimento con terra di coltivo pari a 4 m³ del vuoto lasciato dalla ceppaia rimossa, la disinfestazione del terreno e degli attrezzi per una superficie minima di 10 m², la risemina del terreno circostante la pianta rimossa per 10 m ²</t>
  </si>
  <si>
    <t>Rimozione di ceppaie con cavaceppi montata su trattrice, disinfezione del terreno, riempimento con terra idonea, trasporto alle discariche del materiale di risulta, escluso l'onere di smaltimento: - Ø colletto fino a 50 cm</t>
  </si>
  <si>
    <t>Rimozione di ceppaie con cavaceppi montata su trattrice, disinfezione del terreno, riempimento con terra idonea, trasporto alle discariche del materiale di risulta, escluso l'onere di smaltimento: - Ø colletto oltre 50 cm</t>
  </si>
  <si>
    <t>Terreno vegetale: fornitura</t>
  </si>
  <si>
    <t>DO.04.001.001</t>
  </si>
  <si>
    <t>Terricciato organico per tappeti erbosi, composto dal 30% di sostanza organica con aggiunta di terricci, vagliato e concimato, PH neutro, sfuso</t>
  </si>
  <si>
    <t>Miscuglio di sementi certificate per la formazione di un tappeto erboso ornamentale composto dalle seguenti varietà: lolium perenne, festuca, rubra, poa pratensis - fornitura</t>
  </si>
  <si>
    <t>Miscuglio di sementi certificate: per la formazione di un prato foraggero composto da graminacee e leguminose - fornitura</t>
  </si>
  <si>
    <t>DO.04.002.003</t>
  </si>
  <si>
    <t>DO.04.003.012</t>
  </si>
  <si>
    <t>DO.04.003.013</t>
  </si>
  <si>
    <t>Pali di sostegno in legno: di castagno o pino, torniti e impregnati con sali di rame: lunghezza 2,00 m, diametro 6 cm - fornitura</t>
  </si>
  <si>
    <t>Pali di sostegno in legno: di castagno o pino, torniti e impregnati con sali di rame: lunghezza 3,00 m, diametro 8 cm - fornitura</t>
  </si>
  <si>
    <t>Pali di sostegno in legno: di castagno o pino, torniti e impregnati con sali di rame: lunghezza 3,00 m, diametro 10 cm - fornitura</t>
  </si>
  <si>
    <t>Pali di sostegno in legno: di castagno stagionato, scortecciato, non trattato: lunghezza 3,00 m, diametro 5 ÷ 6 cm - fornitura</t>
  </si>
  <si>
    <t>Pali di sostegno in legno: di castagno stagionato, scortecciato, non trattato: lunghezza 3,00 m, diametro 8 ÷ 10 cm - fornitura</t>
  </si>
  <si>
    <t>Pali di sostegno in legno: di castagno stagionato, scortecciato, non trattato: lunghezza 4,00 m, diametro 8 ÷ 10 cm - fornitura</t>
  </si>
  <si>
    <t>100 m2</t>
  </si>
  <si>
    <t>Eliminazione di piante poste su tappeto erboso in luoghi privi di impedimenti. Compresi: i tagli, lo sradicamento, il carico e trasporto della legna che passa in proprietà all'impresa.
Per altezza delle piante: - da 20 ÷ 30 m, compresa la rimozione dell'apparato radicale, il successivo riempimento con terra di coltivo pari a 4 m³ del vuoto lasciato dalla ceppaia rimossa, la disinfestazione del terreno e degli attrezzi per una superficie minima di 9 m², la risemina del terreno circostante la pianta rimossa per 4 m².</t>
  </si>
  <si>
    <t>Eliminazione di piante poste su tappeto erboso in luoghi privi di impedimenti. Compresi: i tagli, lo sradicamento, il carico e trasporto della legna che passa in proprietà all'impresa.
Per altezza delle piante: - da 10 ÷ 20 m, compresa la rimozione dell'apparato radicale, il successivo riempimento con terra di coltivo pari a 1 m³ del vuoto lasciato dalla ceppaia rimossa, la disinfestazione del terreno e degli attrezzi per una superficie minima di 9 m², la risemina del terreno circostante la pianta rimossa per 4 m²</t>
  </si>
  <si>
    <t>Eliminazione di piante poste su tappeto erboso in luoghi privi di impedimenti. Compresi: i tagli, lo sradicamento, il carico e trasporto della legna che passa in proprietà all'impresa.
Per altezza delle piante: - sino a 6 m, compresa la rimozione dell'apparato radicale, il successivo riempimento con terra di coltivo pari a mc 0,5 m³ del vuoto lasciato dalla ceppaia rimossa, la disinfestazione del terreno e degli attrezzi per una superficie minima di 4 m², la risemina del terreno circostante la pianta rimossa per 2,5 m²</t>
  </si>
  <si>
    <t>Eliminazione di piante poste su tappeto erboso in luoghi privi di impedimenti. Compresi: i tagli, lo sradicamento, il carico e trasporto della legna che passa in proprietà all'impresa.
Per altezza delle piante: - da 6 ÷ 10 m, compresa la rimozione dell'apparato radicale, il successivo riempimento con terra di coltivo pari a 1 m³ del vuoto lasciato dalla ceppaia rimossa, la disinfestazione del terreno e degli attrezzi per una superficie minima di 4 m², la risemina del terreno circostante la pianta rimossa per 4 m²</t>
  </si>
  <si>
    <t>Eliminazione di piante poste su tappeto erboso in luoghi privi di impedimenti. Compresi: i tagli, lo sradicamento, il carico e trasporto della legna che passa in proprietà all'impresa.
Per altezza delle piante: - oltre i 30 m (con ø sino a 1,5 m), compresa la rimozione dell'apparato radicale, il successivo riempimento con terra di coltivo pari a 4 m³ del vuoto lasciato dalla ceppaia rimossa, la disinfestazione del terreno e degli attrezzi per una superficie minima di 10 m², la risemina del terreno circostante la pianta rimossa per 10 m²</t>
  </si>
  <si>
    <t>Eliminazione di piante poste su tappeto erboso in luoghi privi di impedimenti. Compresi: i tagli, lo sradicamento, il carico e trasporto della legna che passa in proprietà all'impresa.
Per altezza delle piante: - oltre i 30 m (ø sup. 1,5 m), compresa la rimozione dell'apparato radicale, il successivo riempimento con terra di coltivo pari a 4 m³ del vuoto lasciato dalla ceppaia rimossa, la disinfestazione del terreno e degli attrezzi per una superficie minima di 10 m², la risemina del terreno circostante la pianta rimossa per 10 m²</t>
  </si>
  <si>
    <t>DO.04.004.007</t>
  </si>
  <si>
    <t>Canali di gronda, tubi pluviali a sezione tonda e quadrata aggraffati, converse, scossaline, lavorati con sagome normali, pronti per la posa in opera, in: - lamiera zincata spess. 0.8 mm</t>
  </si>
  <si>
    <t>Canali di gronda, tubi pluviali a sezione tonda e quadrata aggraffati, converse, scossaline, lavorati con sagome normali, pronti per la posa in opera, in: - lamiera zincata preverniciata spess. 0,8 mm</t>
  </si>
  <si>
    <t>Canali di gronda, tubi pluviali a sezione tonda e quadrata aggraffati, converse, scossaline, lavorati con sagome normali, pronti per la posa in opera, in: - lastra di zinco-rame-titanio - spess. 0,6-0,8 mm</t>
  </si>
  <si>
    <t>Canali di gronda, tubi pluviali a sezione tonda e quadrata aggraffati, converse, scossaline, lavorati con sagome normali, pronti per la posa in opera, in: - lastra in lega di alluminio preverniciato - spess. 1,0-1,5 mm</t>
  </si>
  <si>
    <t>Canali di gronda, tubi pluviali a sezione tonda e quadrata aggraffati, converse, scossaline, lavorati con sagome normali, pronti per la posa in opera, in: - lastra di rame - spess. 0,6-0,8 mm</t>
  </si>
  <si>
    <t>Canali di gronda, tubi pluviali a sezione tonda e quadrata aggraffati, converse, scossaline, lavorati con sagome normali, pronti per la posa in opera, in: - lastra in acciaio inox AISI 304 - spess. 0,6-0,8 mm</t>
  </si>
  <si>
    <t>Pezzi speciali per tubi pluviali e canali, raccordi a doppia curva, saltafascia, curve e simili, costruiti con fascette sagomate e saldate a stagno, in: - lamiera zincata spess. 0.6 mm</t>
  </si>
  <si>
    <t>Pezzi speciali per tubi pluviali e canali, raccordi a doppia curva, saltafascia, curve e simili, costruiti con fascette sagomate e saldate a stagno, in: - lamiera zincata spess. 0.8 mm</t>
  </si>
  <si>
    <t>Pezzi speciali per tubi pluviali e canali, raccordi a doppia curva, saltafascia, curve e simili, costruiti con fascette sagomate e saldate a stagno, in: - lamiera zincata preverniciata spess. 0,8 mm</t>
  </si>
  <si>
    <t>Pezzi speciali per tubi pluviali e canali, raccordi a doppia curva, saltafascia, curve e simili, costruiti con fascette sagomate e saldate a stagno, in: - lastra di zinco-rame-titanio - spess. 0,6-0,8 mm</t>
  </si>
  <si>
    <t>Pezzi speciali per tubi pluviali e canali, raccordi a doppia curva, saltafascia, curve e simili, costruiti con fascette sagomate e saldate a stagno, in: - lastra in lega di alluminio preverniciato - spess. 1,0-1,5 mm</t>
  </si>
  <si>
    <t>Pezzi speciali per tubi pluviali e canali, raccordi a doppia curva, saltafascia, curve e simili, costruiti con fascette sagomate e saldate a stagno, in: - lastra di rame - spess. 0,6-0,8 mm</t>
  </si>
  <si>
    <t>Pezzi speciali per tubi pluviali e canali, raccordi a doppia curva, saltafascia, curve e simili, costruiti con fascette sagomate e saldate a stagno, in: - lastra in acciaio inox AISI 304 - spess. 0,6-0,8 mm</t>
  </si>
  <si>
    <t>Canali di gronda in pvc, larghezza superiore cm 15 circa, sviluppo cm 30, con ricciolo anteriore e risvolto posteriore; compresa l'incidenza dei pezzi speciali (testate, angoli, giunti con scarico ecc): - colore grigio</t>
  </si>
  <si>
    <t>Canali di gronda in pvc, larghezza superiore cm 15 circa, sviluppo cm 30, con ricciolo anteriore e risvolto posteriore; compresa l'incidenza dei pezzi speciali (testate, angoli, giunti con scarico ecc): - colore testa di moro</t>
  </si>
  <si>
    <t>Cicogne da 20 x 5 mm o tiranti per canali da 20 x 3 mm, in: - piattina di ferro non forgiato</t>
  </si>
  <si>
    <t>Cicogne da 20 x 5 mm o tiranti per canali da 20 x 3 mm, in: - piattina in lega di alluminio preverniciata</t>
  </si>
  <si>
    <t>Cicogne da 20 x 5 mm o tiranti per canali da 20 x 3 mm, in: - piattina di rame</t>
  </si>
  <si>
    <t>Cicogne da 20 x 5 mm o tiranti per canali da 20 x 3 mm, in: - piattina di acciaio inox AISI 304</t>
  </si>
  <si>
    <t>Tubi pluviali in pvc circolari diametro 80 mm</t>
  </si>
  <si>
    <t>Tubi pluviali in pvc circolari diametro 80 mm: curva a 45ø e 90ø</t>
  </si>
  <si>
    <t>Tubi pluviali in pvc circolari diametro 80 mm: derivazione a 45ø e 87ø</t>
  </si>
  <si>
    <t>Tubi pluviali in pvc circolari diametro 100 mm</t>
  </si>
  <si>
    <t>Tubi pluviali in pvc circolari diametro 100 mm: curva a 45ø e 90ø</t>
  </si>
  <si>
    <t>Tubi pluviali in pvc circolari diametro 100 mm: derivazione a 45ø e 87ø</t>
  </si>
  <si>
    <t>Tubi pluviali in pvc quadri 80 x 80 mm</t>
  </si>
  <si>
    <t>Tubi pluviali in pvc quadri 80 x 80 mm: curva a 67ø e 87ø</t>
  </si>
  <si>
    <t>Tubi pluviali in pvc quadri 80 x 80 mm: derivazione a 67ø</t>
  </si>
  <si>
    <t>Tubi pluviali in pvc quadri 100 x 100 mm</t>
  </si>
  <si>
    <t>Tubi pluviali in pvc quadri 100 x 100 mm: curva a 67ø e 87ø</t>
  </si>
  <si>
    <t>Tubi pluviali in pvc quadri 100 x 100 mm: derivazione a 67ø</t>
  </si>
  <si>
    <t>Chiusino sifonato con griglia in pvc, per terrazzi, per lo scolo delle acque, delle dimensioni di: 100 x 100 mm</t>
  </si>
  <si>
    <t>Chiusino sifonato con griglia in pvc, per terrazzi, per lo scolo delle acque, delle dimensioni di: 150 x 150 mm</t>
  </si>
  <si>
    <t>Chiusino sifonato con griglia in pvc, per terrazzi, per lo scolo delle acque, delle dimensioni di: 200 x 200 mm</t>
  </si>
  <si>
    <t>Chiusino sifonato con griglia in pvc, per terrazzi, per lo scolo delle acque, delle dimensioni di: 250 x 250 mm</t>
  </si>
  <si>
    <t>Chiusino sifonato con griglia in pvc, per terrazzi, per lo scolo delle acque, delle dimensioni di: 300 x 300 mm</t>
  </si>
  <si>
    <t>Chiusino sifonato in polipropilene con griglia per lo scolo delle acque, delle dimensioni di: 100 x 100 mm</t>
  </si>
  <si>
    <t>Chiusino sifonato in polipropilene con griglia per lo scolo delle acque, delle dimensioni di: 150 x 150 mm</t>
  </si>
  <si>
    <t>Chiusino sifonato in polipropilene con griglia per lo scolo delle acque, delle dimensioni di: 200 x 200 mm</t>
  </si>
  <si>
    <t>Chiusino sifonato in polipropilene con griglia per lo scolo delle acque, delle dimensioni di: 250 x 250 mm</t>
  </si>
  <si>
    <t>Chiusino sifonato in polipropilene con griglia per lo scolo delle acque, delle dimensioni di: 300 x 300 mm</t>
  </si>
  <si>
    <t>Bocchettoni normali con piastra e gambo per scarico da terrazze e gronde asfaltate, in: - lastra di piombo</t>
  </si>
  <si>
    <t>Bocchettoni normali con piastra e gambo per scarico da terrazze e gronde asfaltate, in: - lastra di rame cotto</t>
  </si>
  <si>
    <t>Parafoglie bombate a protezione dei bocchettoni di scarico: - filo di ferro zincato o plastificato</t>
  </si>
  <si>
    <t>Parafoglie bombate a protezione dei bocchettoni di scarico: - filo di rame</t>
  </si>
  <si>
    <t>Profilati di acciaio dolce nelle sezioni del tipo: - corrente commerciale</t>
  </si>
  <si>
    <t>Profilati di acciaio dolce nelle sezioni del tipo: - ferro-finestra</t>
  </si>
  <si>
    <t>Profilati, trafilati, tondi, quadri e piatti in materiali diversi: - in lega di alluminio</t>
  </si>
  <si>
    <t>Grigliato di tipo pressato in acciaio zincato a caldo, in pannelli bordati, con piatti portanti: - spessore 2 mm</t>
  </si>
  <si>
    <t>Grigliato di tipo pressato in acciaio zincato a caldo, in pannelli bordati, con piatti portanti: - spessore 3 mm</t>
  </si>
  <si>
    <t>Grigliato di tipo pressato in acciaio zincato a caldo, in pannelli bordati, con piatti portanti: - spessore 4 mm</t>
  </si>
  <si>
    <t>Grigliato di tipo pressato in acciaio zincato a caldo, in pannelli bordati, con piatti portanti: - spessore 5 mm</t>
  </si>
  <si>
    <t>Grigliato di tipo elettroforgiato in acciaio zincato a caldo, in pannelli bordati, con piatti portanti: - spessore 2 mm</t>
  </si>
  <si>
    <t>Grigliato di tipo elettroforgiato in acciaio zincato a caldo, in pannelli bordati, con piatti portanti: - spessore 3 mm</t>
  </si>
  <si>
    <t>Bulloneria nelle varie dimensioni: - in ferro</t>
  </si>
  <si>
    <t>Pali e saette per recinzioni in profili a T, zincati e verniciati o plasticati: - con profilo 30 x 30 x 3,5 mm (kg/m 1,63)</t>
  </si>
  <si>
    <t>Pali e saette per recinzioni in profili a T, zincati e verniciati o plasticati: - con profilo 35 x 35 x 4 mm (kg/m 2,15)</t>
  </si>
  <si>
    <t>Pali e saette di profilati tubolari, zincati e plasticati: - Ø 38 mm - spess. 15/10 mm (kg/m 1,35)</t>
  </si>
  <si>
    <t>Pali e saette di profilati tubolari, zincati e plasticati: - Ø 48 mm - spess. 20/10 mm (kg/m 2,25)</t>
  </si>
  <si>
    <t>Pali e saette di profilati tubolari, zincati e plasticati: - Ø 60 mm - spess. 20/10 mm (kg/m 2,86)</t>
  </si>
  <si>
    <t>Fili per tensione delle reti di recinzione: - zincato e plastificato, diam.3,4 mm (kg/ml 0,07)</t>
  </si>
  <si>
    <t>Rete a maglia sciolta in filo d'acciaio zincato, a semplice torsione; maglie romboidali 50 x 50 mm: - con filo diam 1,85/2,50 mm - plastificato (kg/m² 1,02)</t>
  </si>
  <si>
    <t>Rete a maglia sciolta in filo d'acciaio zincato, a semplice torsione; maglie romboidali 50 x 50 mm: - con filo diam 2,20/2,70 mm - plastificato (kg/m² 1,32)</t>
  </si>
  <si>
    <t>Rete a maglia sciolta in filo d'acciaio zincato, a semplice torsione; maglie romboidali 50 x 50 mm: - con filo diam 2,20 mm - zincato - (kg/m² 1,20)</t>
  </si>
  <si>
    <t>Rete elettrosaldata zincata e plasticata a fili orizzontali ondulati, a maglia di circa 50 x 50 mm, diametro del filo Ø 3,3 mm</t>
  </si>
  <si>
    <t>Rete elettrosaldata zincata e plasticata con maglie differenziate, 50 x 50 mm nella parte alta e 10 x 50 mm nella parte bassa, filo Ø 2,5 mm</t>
  </si>
  <si>
    <t>Rete elettrosaldata zincata e plasticata, a fili orizzontali diritti Ø 2,6 mm: - maglia 50 x 50 mm circa (kg/m² 1,16)</t>
  </si>
  <si>
    <t>Pannelli rigidi per recinzioni costituiti da: maglia di tondini verticali e piatti orizzontali, elettrosaldati, in acciaio zincato a caldo con zincatura non inferiore a 40 g/m², plasticatura in poliestere da 100 micron; pali a sezione quadra in lamiera d'acciaio zincati internamente ed esternamente con zincatura non inferiore a 275 g/m² e plasticatura in poliestere da 60 micron; sistema di fissaggio con giunti, bulloni in acciaio inox, copribulloni</t>
  </si>
  <si>
    <t>Pannelli rigidi per recinzioni costituiti da: maglia di tondini verticali e doppi tondini orizzontali, elettrosaldati, in acciaio zincato a caldo con zincatura non inferiore a 40 g/m², plasticatura in poliestere da 100 micron; pali a sezione quadra in lamiera d'acciaio zincati internamente ed esternamente con zincatura non inferiore a 275 g/m² e plasticatura in poliestere da 60 micron; sistema di fissaggio con giunti, bulloni in acciaio inox, copribulloni</t>
  </si>
  <si>
    <t>Pannelli per recinzioni costituiti da: profilati tubolari verticali 25 x 25 x 1,5 mm ad interasse di 150 mm, due profilati tubolari orizzontali 60 x 40 x 2 mm; pali a sezione quadrata in lamiera d'acciaio 60 x 60 x 2 mm, zincati a caldo con zincatura non inferiore a 300 g/m² e plasticatura in poliestere da 50 micron; sistema di fissaggio con staffe di connessione tra pali e correnti</t>
  </si>
  <si>
    <t>Pannelli per recinzioni costituiti da: barre verticali in tubolari a sezione tonda, due correnti orizzontali in tubolare 50 x 25 x 2 mm, cresta superiore, pali a sezione quadrata in lamiera d'acciaio 60 x 60 x 2 mm; zincatura a caldo degli elementi non inferiore a 300 g/m² e plasticatura di poliestere da 50 micron; sistema di fissaggio con giunti, collari e bulloni</t>
  </si>
  <si>
    <t>Pannelli per recinzione in grigliato elettroforgiato zincato con piatti verticali 25 x 3 mm e correnti orizzontali Ø 5 mm, piantane in profilati a T 40 x 5 mm, accessori per il montaggio: - maglia 124 x 132 mm</t>
  </si>
  <si>
    <t>Pannelli per recinzione in grigliato elettroforgiato zincato con piatti verticali 25 x 3 mm e correnti orizzontali Ø 5 mm, piantane in profilati a T 40 x 5 mm, accessori per il montaggio: - maglia 62 x 132 mm</t>
  </si>
  <si>
    <t>Pannelli per recinzione in grigliato elettroforgiato zincato con piatti verticali 25 x 3 mm e correnti orizzontali Ø 5 mm, piantane in profilati a T 40 x 5 mm, accessori per il montaggio: - maglia 62 x 66 mm</t>
  </si>
  <si>
    <t>Vetro stampato, in misure fisse: incolore: spessore 4 ± 0,5 ÷ 0,7 mm</t>
  </si>
  <si>
    <t>Vetro stampato, in misure fisse: colorato: spessore 4 ± 0,5 ÷ 0,7 mm</t>
  </si>
  <si>
    <t>Vetro retinato, spessore 6 ± 0,5 ÷ 0,6 mm, in misure fisse: incolore</t>
  </si>
  <si>
    <t>Vetro retinato, spessore 6 ± 0,5 ÷ 0,6 mm, in misure fisse: colorato</t>
  </si>
  <si>
    <t>Float: incolore: spessore 4 ± 0,2 mm</t>
  </si>
  <si>
    <t>Float: colorato: spessore 4 ± 0,2 mm</t>
  </si>
  <si>
    <t>Float temperato: incolore: spessore 5 ± 0,2 mm</t>
  </si>
  <si>
    <t>Float temperato: colorato: spessore 5 ± 0,2 mm</t>
  </si>
  <si>
    <t>Cristallo di sicurezza: stratificato: spessore 6/7 mm</t>
  </si>
  <si>
    <t>CM.03.001.001</t>
  </si>
  <si>
    <t>CM.03.001.004</t>
  </si>
  <si>
    <t>CM.03.001.005</t>
  </si>
  <si>
    <t>CM.03.001.006</t>
  </si>
  <si>
    <t>CM.03.001.007</t>
  </si>
  <si>
    <t>CM.03.001.008</t>
  </si>
  <si>
    <t>Posa di cordonatura con cordoni in pietra naturale tipo B (sez. cm 30-35x25) e C (sez. cm 20-25x25). Compresi lo scarico e la movimentazione nell'ambito del cantiere, lo scavo, la fondazione ed il rinfianco in calcestruzzo RcK = 15 N/mm², non inferiore a 0,045 m³/m, gli adattamenti, la posa a disegno, la pulizia con carico e trasporto delle macerie ad impianti di stoccaggio, di recupero. In orario normale: rettilineo</t>
  </si>
  <si>
    <t>Posa di cordonatura con cordoni in pietra naturale tipo B (sez. cm 30-35x25) e C (sez. cm 20-25x25). Compresi lo scarico e la movimentazione nell'ambito del cantiere, lo scavo, la fondazione ed il rinfianco in calcestruzzo RcK = 15 N/mm², non inferiore a 0,045 m³/m, gli adattamenti, la posa a disegno, la pulizia con carico e trasporto delle macerie ad impianti di stoccaggio, di recupero. In orario normale: in curva</t>
  </si>
  <si>
    <t>DM.03.001.003</t>
  </si>
  <si>
    <t>DM.03.001.004</t>
  </si>
  <si>
    <t>DM.03.001.005</t>
  </si>
  <si>
    <t>DM.03.001.006.a</t>
  </si>
  <si>
    <t>DM.03.001.006.b</t>
  </si>
  <si>
    <t>DM.03.001.006.c</t>
  </si>
  <si>
    <t>DM.03.001.006.d</t>
  </si>
  <si>
    <t>DM.03.001.007</t>
  </si>
  <si>
    <t>DM.03.001.008</t>
  </si>
  <si>
    <t>DM.03.001.009</t>
  </si>
  <si>
    <t>DM.03.001.010</t>
  </si>
  <si>
    <t>DM.03.001.011.a</t>
  </si>
  <si>
    <t>DM.03.001.011.b</t>
  </si>
  <si>
    <t>DM.03.001.011.c</t>
  </si>
  <si>
    <t>DM.03.002.007.a</t>
  </si>
  <si>
    <t>DM.03.002.007.b</t>
  </si>
  <si>
    <t>DM.03.002.007.c</t>
  </si>
  <si>
    <t>DM.03.002.007.d</t>
  </si>
  <si>
    <t>DM.03.002.007.e</t>
  </si>
  <si>
    <t>DM.03.002.007.f</t>
  </si>
  <si>
    <t>DM.03.002.007.g</t>
  </si>
  <si>
    <t>DM.03.002.008.a</t>
  </si>
  <si>
    <t>DM.03.002.008.b</t>
  </si>
  <si>
    <t>DM.03.002.008.c</t>
  </si>
  <si>
    <t>DM.03.002.008.d</t>
  </si>
  <si>
    <t>DM.03.002.008.e</t>
  </si>
  <si>
    <t>DM.03.002.008.f</t>
  </si>
  <si>
    <t>DM.03.002.008.g</t>
  </si>
  <si>
    <t>DM.03.002.009.a</t>
  </si>
  <si>
    <t>DM.03.002.009.b</t>
  </si>
  <si>
    <t>DM.03.002.009.c</t>
  </si>
  <si>
    <t>DM.03.002.009.d</t>
  </si>
  <si>
    <t>DM.03.002.009.e</t>
  </si>
  <si>
    <t>DM.03.002.009.f</t>
  </si>
  <si>
    <t>DM.03.002.009.g</t>
  </si>
  <si>
    <t>DM.03.002.010</t>
  </si>
  <si>
    <t>DM.03.002.011.a</t>
  </si>
  <si>
    <t>DM.03.002.011.b</t>
  </si>
  <si>
    <t>DM.03.002.011.c</t>
  </si>
  <si>
    <t>DM.03.002.012</t>
  </si>
  <si>
    <t>DM.03.003.001</t>
  </si>
  <si>
    <t>DM.03.003.002</t>
  </si>
  <si>
    <t>DM.03.003.003.a</t>
  </si>
  <si>
    <t>DM.03.003.003.b</t>
  </si>
  <si>
    <t>DM.03.003.003.c</t>
  </si>
  <si>
    <t>DM.03.003.003.d</t>
  </si>
  <si>
    <t>DM.03.003.003.e</t>
  </si>
  <si>
    <t>DM.03.003.004</t>
  </si>
  <si>
    <t>DM.03.004.</t>
  </si>
  <si>
    <t>DM.03.004.001.a</t>
  </si>
  <si>
    <t>DM.03.004.001.b</t>
  </si>
  <si>
    <t>DM.03.004.001.c</t>
  </si>
  <si>
    <t>DM.03.004.001.d</t>
  </si>
  <si>
    <t>DM.03.004.001.e</t>
  </si>
  <si>
    <t>DM.03.004.001.f</t>
  </si>
  <si>
    <t>DM.03.004.001.g</t>
  </si>
  <si>
    <t>DM.03.004.002.a</t>
  </si>
  <si>
    <t>DM.03.004.002.b</t>
  </si>
  <si>
    <t>FORMAZIONE NUOVI TAPPETI ERBOSI</t>
  </si>
  <si>
    <t>OPERE DI PIANTAGIONE, SOSTEGNO E PROTEZIONE</t>
  </si>
  <si>
    <t>MANUTENZIONI E POTATURE</t>
  </si>
  <si>
    <t>OPERE DI URBANIZZAZIONE MATERIALI - LAVORI STRADALI</t>
  </si>
  <si>
    <t>OPERE DI URBANIZZAZIONE COMPIUTE - LAVORI STRADALI</t>
  </si>
  <si>
    <t>RILEVATI E FONDAZIONI STRADALI</t>
  </si>
  <si>
    <t>RINFORZO E DRENAGGIO</t>
  </si>
  <si>
    <t>PAVIMENTAZIONI STRADALI IN PIETRA O CALCESTRUZZO</t>
  </si>
  <si>
    <t>MARCIAPIEDI E CORDONATURE</t>
  </si>
  <si>
    <t>Canaletta per lo scolo di acque meteoriche costituita da embrici 50 x 50 x 20 cm in conglomerato cementizio vibrocompresso, fornita e posta in opera secondo la massima pendenza delle scarpate stradali o delle pendici del terreno compreso lo scavo, la costipazione del terreno di appoggio delle canalette e il bloccaggio mediante tondini di acciaio fissi nel terreno</t>
  </si>
  <si>
    <t>Cunetta stradale o canaletta di bonifica di forma trapezia in calcestruzzo vibrato con incastro a mezzo spessore, posta in opera con esclusione dello scavo e sistemazione del terreno: 30/35 x 50 x 200 cm</t>
  </si>
  <si>
    <t>Cunetta stradale o canaletta di bonifica di forma trapezia in calcestruzzo vibrato con incastro a mezzo spessore, posta in opera con esclusione dello scavo e sistemazione del terreno: 50/53 x 50 x 200 cm</t>
  </si>
  <si>
    <t>Cunetta stradale o canaletta di bonifica di forma trapezia in calcestruzzo vibrato con incastro a mezzo spessore, posta in opera con esclusione dello scavo e sistemazione del terreno: 40/60 x 50 x 200 cm</t>
  </si>
  <si>
    <t>Cunetta stradale o canaletta di bonifica di forma trapezia in calcestruzzo vibrato con incastro a mezzo spessore, posta in opera con esclusione dello scavo e sistemazione del terreno: 50/150 x 50 x 200 cm</t>
  </si>
  <si>
    <t>Cunetta stradale per incanalare acque meteoriche superficiali di strade e piazzali, elementi da 50 x 50 cm, in conglomerato vibrocompresso, spessore 10 cm</t>
  </si>
  <si>
    <t>Canaletta di scolo in granito, spessore 8 cm, con parti a vista bocciardate, posta in opera con esclusione dell'eventuale scavo e della sistemazione del terreno: 30 x 100 cm</t>
  </si>
  <si>
    <t>Canaletta di scolo in granito, spessore 8 cm, con parti a vista bocciardate, posta in opera con esclusione dell'eventuale scavo e della sistemazione del terreno: 35 x 100 cm</t>
  </si>
  <si>
    <t>Canaletta di scolo in granito, spessore 8 cm, con parti a vista bocciardate, posta in opera con esclusione dell'eventuale scavo e della sistemazione del terreno: 40 x 100 cm</t>
  </si>
  <si>
    <t>Canaletta di scolo in granito, spessore 8 cm, con parti a vista bocciardate, posta in opera con esclusione dell'eventuale scavo e della sistemazione del terreno: 50 x 100 cm</t>
  </si>
  <si>
    <t>DO.03.004.002</t>
  </si>
  <si>
    <t>DO.03.004.008</t>
  </si>
  <si>
    <t>DO.03.005.004</t>
  </si>
  <si>
    <t>DO.03.005.006</t>
  </si>
  <si>
    <t>DO.03.005.008</t>
  </si>
  <si>
    <t>DO.03.006.</t>
  </si>
  <si>
    <t>DO.03.007.</t>
  </si>
  <si>
    <t>DO.03.008.001</t>
  </si>
  <si>
    <t>DO.03.009.</t>
  </si>
  <si>
    <t>Ripristino in zona periferica di pavimenti in masselli in pietra naturale sconnessi, comprendente la rimozione degli elementi, la rettifica del piano di posa con fornitura di sabbia, la ricollocazione in opera, la bagnatura ed intasamento dei giunti, la pulizia con raccolta ed allontanamento dei detriti, trasporti, sbarramenti, segnaletica; - in sede stradale - in orario normale (in orario notturno e/o festivo aumento del 25%)</t>
  </si>
  <si>
    <t>Ripristino in zona centrale di pavimenti in masselli in pietra naturale sconnessi, comprendente la rimozione degli elementi, la rettifica del piano di posa con fornitura di sabbia, la ricollocazione in opera, la bagnatura ed intasamento dei giunti, la puliziala con raccolta ed allontanamento dei detriti, trasporti, sbarramenti, segnaletica; - in sede stradale - in orario normale (in orario notturno e/o festivo aumento del 25%)</t>
  </si>
  <si>
    <t>Ripristino di pavimenti in masselli autobloccanti in conglomerato cementizio vibrocompresso sconnessi, di qualsiasi dimensione, posati su sabbia, comprendente la rimozione dei masselli, la rettifica del piano di posa con fornitura di sabbia, la ricollocazione in opera, la bagnatura ed intasamento dei giunti, la pulizia con raccolta ed allontanamento dei detriti, trasporti, sbarramenti, segnaletica; - spessore 60 mm</t>
  </si>
  <si>
    <t>Ripristino di pavimenti in masselli autobloccanti in conglomerato cementizio vibrocompresso sconnessi, di qualsiasi dimensione, posati su sabbia, comprendente la rimozione dei masselli, la rettifica del piano di posa con fornitura di sabbia, la ricollocazione in opera, la bagnatura ed intasamento dei giunti, la pulizia con raccolta ed allontanamento dei detriti, trasporti, sbarramenti, segnaletica; - spessore 80 mm</t>
  </si>
  <si>
    <t>Riparazione localizzata di pavimentazione stradale, per la chiusura di tracce, con fornitura e posa in opera di un primo strato di collegamento (binder) costituito da miscela di pietrischetto, graniglia e sabbia dimensione massima fino a 3 cm e da bitume puro in ragione del 4 ÷ 5%, confezionato a caldo, spessore sino a 8 cm, e da un secondo strato di conglomerato bituminoso di usura (tappetino) ottenuto con pietrischetto e graniglie avente perdita in peso alle prove Los Angeles, confezionato a caldo in idoneo impianto, in quantità non inferiore al 5% del peso degli inerti, spessore sino a 3 cm, compresa la bitumatura di ancoraggio con emulsione bituminosa, la stesura a mano vibranti ed ogni onere per dare il lavoro finito a regola d'arte</t>
  </si>
  <si>
    <t>RIPRISTINI</t>
  </si>
  <si>
    <t>Ripristino in zona periferica di pavimenti in cubetti di porfido sconnessi, di qualsiasi dimensione, posati su sabbia, comprendente la rimozione dei cubetti, la rettifica del piano di posa con fornitura di sabbia, la ricollocazione in opera, la bagnatura ed intasamento dei giunti, la pulizia con raccolta ed allontanamento dei detriti, trasporti, sbarramenti, segnaletica; - in sede stradale - in orario normale (in orario notturno e/o festivo aumento del 20%)</t>
  </si>
  <si>
    <t>Ripristino in zona centrale di pavimenti in cubetti di porfido sconnessi, di qualsiasi dimensione, posati su sabbia, comprendente la rimozione dei cubetti, la rettifica del piano di posa con fornitura di sabbia, la ricollocazione in opera, la bagnatura ed intasamento dei giunti, la pulizia con raccolta ed allontanamento dei detriti, trasporti, sbarramenti, segnaletica; - in sede stradale - in orario normale (in orario notturno e/o festivo aumento del 20%)</t>
  </si>
  <si>
    <t>Ripristino in zona centrale di pavimenti in cubetti di porfido sconnessi, di qualsiasi dimensione, posati su sabbia e cemento, comprendente la rimozione dei cubetti, la rettifica del piano di posa con fornitura di sabbia e cemento, la ricollocazione in opera, la bagnatura ed intasamento dei giunti, la pulizia con raccolta ed allontanamento dei detriti, trasporti, sbarramenti, segnaletica; - in sede stradale - in orario normale (in orario notturno e/o festivo aumento del 20%)</t>
  </si>
  <si>
    <t>Ripristino in zona periferica di pavimenti in cubetti di porfido sconnessi, di qualsiasi dimensione, posati su sabbia e cemento, comprendente la rimozione dei cubetti, la rettifica del piano di posa con fornitura di sabbia e cemento, la ricollocazione in opera, la bagnatura ed intasamento dei giunti, la pulizia con raccolta ed allontanamento dei detriti, trasporti, sbarramenti, segnaletica; - in sede stradale - in orario normale (in orario notturno e/o festivo aumento del 20%)</t>
  </si>
  <si>
    <t>Ripristino in zona periferica di pavimenti in ciotoli di fiume sconnessi, di qualsiasi dimensione, posati su sabbia, comprendente la rimozione dei ciotoli, la rettifica del piano di posa con fornitura di sabbia, la ricollocazione in opera, la bagnatura ed intasamento dei giunti, la pulizia con raccolta ed allontanamento dei detriti, trasporti, sbarramenti, segnaletica; - in sede stradale - in orario normale (in orario notturno e/o festivo aumento del 20%)</t>
  </si>
  <si>
    <t>Ripristino in zona centrale di pavimenti in ciotoli di fiume sconnessi, di qualsiasi dimensione, posati su sabbia, comprendente la rimozione dei ciotoli, la rettifica del piano di posa con fornitura di sabbia, la ricollocazione in opera, la bagnatura ed intasamento dei giunti, la pulizia con raccolta ed allontanamento dei detriti, trasporti, sbarramenti, segnaletica; - in sede stradale - in orario normale (in orario notturno e/o festivo aumento del 20%)</t>
  </si>
  <si>
    <t>Ripristino in zona periferica di pavimenti in ciotoli di fiume sconnessi, di qualsiasi dimensione, posati su sabbia e cemento, comprendente la rimozione dei ciotoli, la rettifica del piano di posa con fornitura di sabbia e cemento, la ricollocazione in opera, la bagnatura ed intasamento dei giunti, la pulizia con raccolta ed allontanamento dei detriti, trasporti, sbarramenti, segnaletica; - in sede stradale - in orario normale (in orario notturno e/o festivo aumento del 20%)</t>
  </si>
  <si>
    <t>Ripristino in zona centrale di pavimenti in ciotoli di fiume sconnessi, di qualsiasi dimensione, posati su sabbia e cemento, comprendente la rimozione dei ciotoli, la rettifica del piano di posa con fornitura di sabbia e cemento, la ricollocazione in opera, la bagnatura ed intasamento dei giunti, la pulizia con raccolta ed allontanamento dei detriti, trasporti, sbarramenti, segnaletica; - in sede stradale - in orario normale (in orario notturno e/o festivo aumento del 20%)</t>
  </si>
  <si>
    <t>Ripristino di pavimenti in lastre di qualsiasi tipo, a base di cemento, sabbie silicee, granulati di quarzi, porfidi, graniti, marmi, sconnessi, di qualsiasi dimensione, posati su malta, comprendente la rimozione dei masselli, la rettifica del piano di posa e la ricollocazione in opera con fornitura della malta, la pulizia con raccolta ed allontanamento dei detriti, trasporti, sbarramenti, segnaletica</t>
  </si>
  <si>
    <t>Ripristino di cordonature in pietra naturale sconnesse, dei tipi A (sez. cm 40x25), B e C (sez. cm 30x25), comprendente la rimozione dei cordoni, la rettifica del piano di posa con fornitura di malta, la ricollocazione in opera, la pulizia con raccolta ed allontanamento dei detriti, trasporti, sbarramenti, segnaletica; - in orario normale (in orario notturno e/o festivo aumento del 20%)</t>
  </si>
  <si>
    <t>Ripristino di cordonature in pietra naturale sconnesse, dei tipi D e E (sez. cm 27x15), comprendente la rimozione dei cordoni, la rettifica del piano di posa con fornitura di malta, la ricollocazione in opera, la pulizia con raccolta ed allontanamento dei detriti, trasporti, sbarramenti, segnaletica; - in orario normale  (in orario notturno e/o festivo aumento del 20%)</t>
  </si>
  <si>
    <t>Ripristino di cordonature in pietra naturale sconnesse, dei tipi F e G (sez. cm 25x12), comprendente la rimozione dei cordoni, la rettifica del piano di posa con fornitura di malta, la ricollocazione in opera, la pulizia con raccolta ed allontanamento dei detriti, trasporti, sbarramenti, segnaletica; - in orario normale  (in orario notturno e/o festivo aumento del 30%)</t>
  </si>
  <si>
    <t>Ripristino di lastre e/o risvolte in pietra naturale, sia carreggiabili che pedonabili, comprendente la rimozione delle lastre, la rettifica del piano di posa con aggiunta di sabbia, la ricollocazione in opera, la pulizia con raccolta ed allontanamento dei detriti, trasporti, sbarramenti, segnaletica; - in orario normale  (in orario notturno e/o festivo aumento del 20%)</t>
  </si>
  <si>
    <t>Elementi prefabbricati in calcestruzzo vibrocompresso armato, a sezione rettangolare, dimensionati per resistere ai carichi mobili di 1ª categoria, con armature realizzate con doppia rete elettrosaldata e ferri aggiuntivi sagomati e sistema di giunzione realizzato con fascia in liner di Polietilene ad Alta Densità HDPE saldata su giunti maschio/femmina:
- dimensioni interne nette di cm 100 x 100, lunghezza non inferiore a cm 200, spessore delle pareti non inferiore a cm 16.</t>
  </si>
  <si>
    <t>Elementi prefabbricati in calcestruzzo vibrocompresso armato, a sezione rettangolare, dimensionati per resistere ai carichi mobili di 1ª categoria, con armature realizzate con doppia rete elettrosaldata e ferri aggiuntivi sagomati e sistema di giunzione realizzato con fascia in liner di Polietilene ad Alta Densità HDPE saldata su giunti maschio/femmina:
- dimensioni interne nette di cm 125 x 125, lunghezza non inferiore a cm 200, spessore delle pareti non inferiore a cm 16.</t>
  </si>
  <si>
    <t>Elementi prefabbricati in calcestruzzo vibrocompresso armato, a sezione rettangolare, dimensionati per resistere ai carichi mobili di 1ª categoria, con armature realizzate con doppia rete elettrosaldata e ferri aggiuntivi sagomati e sistema di giunzione realizzato con fascia in liner di Polietilene ad Alta Densità HDPE saldata su giunti maschio/femmina:
- dimensioni interne nette di cm 150 x 150, lunghezza non inferiore a cm 200, spessore delle pareti non inferiore a cm 16.</t>
  </si>
  <si>
    <t>Elementi prefabbricati in calcestruzzo vibrocompresso armato, a sezione rettangolare, dimensionati per resistere ai carichi mobili di 1ª categoria, con armature realizzate con doppia rete elettrosaldata e ferri aggiuntivi sagomati e sistema di giunzione realizzato con fascia in liner di Polietilene ad Alta Densità HDPE saldata su giunti maschio/femmina:
- dimensioni interne nette di cm 175 x 175, lunghezza non inferiore a cm 200, spessore delle pareti non inferiore a cm 20.</t>
  </si>
  <si>
    <t>Elementi prefabbricati in calcestruzzo vibrocompresso armato, a sezione rettangolare, dimensionati per resistere ai carichi mobili di 1ª categoria, con armature realizzate con doppia rete elettrosaldata e ferri aggiuntivi sagomati e sistema di giunzione realizzato con fascia in liner di Polietilene ad Alta Densità HDPE saldata su giunti maschio/femmina:
- dimensioni interne nette di cm 200 x 200, lunghezza non inferiore a cm 200, spessore delle pareti non inferiore a cm 20.</t>
  </si>
  <si>
    <t>Elementi prefabbricati in calcestruzzo vibrocompresso armato, a sezione rettangolare, dimensionati per resistere ai carichi mobili di 1ª categoria, con armature realizzate con doppia rete elettrosaldata e ferri aggiuntivi sagomati e sistema di giunzione realizzato con fascia in liner di Polietilene ad Alta Densità HDPE saldata su giunti maschio/femmina:
- dimensioni interne nette di cm 225 x 225, lunghezza non inferiore a cm 200, spessore delle pareti non inferiore a cm 20.</t>
  </si>
  <si>
    <t>Elementi prefabbricati in calcestruzzo vibrocompresso armato, a sezione rettangolare, dimensionati per resistere ai carichi mobili di 1ª categoria, con armature realizzate con doppia rete elettrosaldata e ferri aggiuntivi sagomati e sistema di giunzione realizzato con fascia in liner di Polietilene ad Alta Densità HDPE saldata su giunti maschio/femmina:
- dimensioni interne nette di cm 250 x 250, lunghezza non inferiore a cm 200, spessore delle pareti non inferiore a cm 20.</t>
  </si>
  <si>
    <t>Elementi prefabbricati in calcestruzzo vibrocompresso armato, a sezione rettangolare, dimensionati per resistere ai carichi mobili di 1ª categoria, con armature realizzate con doppia rete elettrosaldata e ferri aggiuntivi sagomati e sistema di giunzione realizzato con fascia in liner di Polietilene ad Alta Densità HDPE saldata su giunti maschio/femmina:
- dimensioni interne nette di cm 275 x 275, lunghezza non inferiore a cm 200, spessore delle pareti non inferiore a cm 25.</t>
  </si>
  <si>
    <t>Elementi prefabbricati in calcestruzzo vibrocompresso armato, a sezione rettangolare, dimensionati per resistere ai carichi mobili di 1ª categoria, con armature realizzate con doppia rete elettrosaldata e ferri aggiuntivi sagomati e sistema di giunzione realizzato con fascia in liner di Polietilene ad Alta Densità HDPE saldata su giunti maschio/femmina:
- dimensioni interne nette di cm 300 x 300, lunghezza non inferiore a cm 200, spessore delle pareti non inferiore a cm 25.</t>
  </si>
  <si>
    <t>Elementi prefabbricati in calcestruzzo vibrocompresso armato, a sezione rettangolare, dimensionati per resistere ai carichi mobili di 1ª categoria, con armature realizzate con doppia rete elettrosaldata e ferri aggiuntivi sagomati e sistema di giunzione realizzato con fascia in liner di Polietilene ad Alta Densità HDPE saldata su giunti maschio/femmina:
- dimensioni interne nette di cm 350 x 350, lunghezza non inferiore a cm 200, spessore delle pareti non inferiore a cm 25.</t>
  </si>
  <si>
    <t xml:space="preserve">Elementi prefabbricati in calcestruzzo vibrocompresso armato, a sezione rettangolare ad U, dimensionati per resistere alla spinta del terreno e ai carichi mobili di 1ª categoria, con armature realizzate con doppia rete elettrosaldata e ferri aggiuntivi sagomati e sistema di giunzione realizzato con fascia in liner di Polietilene ad Alta Densità HDPE saldata su giunti maschio/femmina:
- dimensioni interne nette, base cm 75, altezza cm 75, lunghezza non inferiore a cm 200, spessore delle pareti non inferiore a cm 16.
</t>
  </si>
  <si>
    <t xml:space="preserve">Elementi prefabbricati in calcestruzzo vibrocompresso armato, a sezione rettangolare ad U, dimensionati per resistere alla spinta del terreno e ai carichi mobili di 1ª categoria, con armature realizzate con doppia rete elettrosaldata e ferri aggiuntivi sagomati e sistema di giunzione realizzato con fascia in liner di Polietilene ad Alta Densità HDPE saldata su giunti maschio/femmina:
- dimensioni interne nette, base cm 75, altezza cm 100, lunghezza non inferiore a cm 200, spessore delle pareti non inferiore a cm 16.
</t>
  </si>
  <si>
    <t xml:space="preserve">Elementi prefabbricati in calcestruzzo vibrocompresso armato, a sezione rettangolare ad U, dimensionati per resistere alla spinta del terreno e ai carichi mobili di 1ª categoria, con armature realizzate con doppia rete elettrosaldata e ferri aggiuntivi sagomati e sistema di giunzione realizzato con fascia in liner di Polietilene ad Alta Densità HDPE saldata su giunti maschio/femmina:
- dimensioni interne nette, base cm 75, altezza cm 150, lunghezza non inferiore a cm 200, spessore delle pareti non inferiore a cm 16.
</t>
  </si>
  <si>
    <t xml:space="preserve">Elementi prefabbricati in calcestruzzo vibrocompresso armato, a sezione rettangolare ad U, dimensionati per resistere alla spinta del terreno e ai carichi mobili di 1ª categoria, con armature realizzate con doppia rete elettrosaldata e ferri aggiuntivi sagomati e sistema di giunzione realizzato con fascia in liner di Polietilene ad Alta Densità HDPE saldata su giunti maschio/femmina:
- dimensioni interne nette, base cm 75, altezza cm 200, lunghezza non inferiore a cm 200, spessore delle pareti non inferiore a cm 16.
</t>
  </si>
  <si>
    <t xml:space="preserve">Elementi prefabbricati in calcestruzzo vibrocompresso armato, a sezione rettangolare ad U, dimensionati per resistere alla spinta del terreno e ai carichi mobili di 1ª categoria, con armature realizzate con doppia rete elettrosaldata e ferri aggiuntivi sagomati e sistema di giunzione realizzato con fascia in liner di Polietilene ad Alta Densità HDPE saldata su giunti maschio/femmina:
- dimensioni interne nette, base cm 100, altezza cm 75, lunghezza non inferiore a cm 200, spessore delle pareti non inferiore a cm 16.
</t>
  </si>
  <si>
    <t xml:space="preserve">Elementi prefabbricati in calcestruzzo vibrocompresso armato, a sezione rettangolare ad U, dimensionati per resistere alla spinta del terreno e ai carichi mobili di 1ª categoria, con armature realizzate con doppia rete elettrosaldata e ferri aggiuntivi sagomati e sistema di giunzione realizzato con fascia in liner di Polietilene ad Alta Densità HDPE saldata su giunti maschio/femmina:
- dimensioni interne nette, base cm 100, altezza cm 100, lunghezza non inferiore a cm 200, spessore delle pareti non inferiore a cm 16.
</t>
  </si>
  <si>
    <t xml:space="preserve">Elementi prefabbricati in calcestruzzo vibrocompresso armato, a sezione rettangolare ad U, dimensionati per resistere alla spinta del terreno e ai carichi mobili di 1ª categoria, con armature realizzate con doppia rete elettrosaldata e ferri aggiuntivi sagomati e sistema di giunzione realizzato con fascia in liner di Polietilene ad Alta Densità HDPE saldata su giunti maschio/femmina:
- dimensioni interne nette, base cm 100, altezza cm 150, lunghezza non inferiore a cm 200, spessore delle pareti non inferiore a cm 16.
</t>
  </si>
  <si>
    <t xml:space="preserve">Elementi prefabbricati in calcestruzzo vibrocompresso armato, a sezione rettangolare ad U, dimensionati per resistere alla spinta del terreno e ai carichi mobili di 1ª categoria, con armature realizzate con doppia rete elettrosaldata e ferri aggiuntivi sagomati e sistema di giunzione realizzato con fascia in liner di Polietilene ad Alta Densità HDPE saldata su giunti maschio/femmina:
- dimensioni interne nette, base cm 100, altezza cm 200, lunghezza non inferiore a cm 200, spessore delle pareti non inferiore a cm 16.
</t>
  </si>
  <si>
    <t xml:space="preserve">Elementi prefabbricati in calcestruzzo vibrocompresso armato, a sezione rettangolare ad U, dimensionati per resistere alla spinta del terreno e ai carichi mobili di 1ª categoria, con armature realizzate con doppia rete elettrosaldata e ferri aggiuntivi sagomati e sistema di giunzione realizzato con fascia in liner di Polietilene ad Alta Densità HDPE saldata su giunti maschio/femmina:
- dimensioni interne nette, base cm 150, altezza cm 75, lunghezza non inferiore a cm 200, spessore delle pareti non inferiore a cm 16.
</t>
  </si>
  <si>
    <t xml:space="preserve">Elementi prefabbricati in calcestruzzo vibrocompresso armato, a sezione rettangolare ad U, dimensionati per resistere alla spinta del terreno e ai carichi mobili di 1ª categoria, con armature realizzate con doppia rete elettrosaldata e ferri aggiuntivi sagomati e sistema di giunzione realizzato con fascia in liner di Polietilene ad Alta Densità HDPE saldata su giunti maschio/femmina:
- dimensioni interne nette, base cm 150, altezza cm 100, lunghezza non inferiore a cm 200, spessore delle pareti non inferiore a cm 16.
</t>
  </si>
  <si>
    <t xml:space="preserve">Elementi prefabbricati in calcestruzzo vibrocompresso armato, a sezione rettangolare ad U, dimensionati per resistere alla spinta del terreno e ai carichi mobili di 1ª categoria, con armature realizzate con doppia rete elettrosaldata e ferri aggiuntivi sagomati e sistema di giunzione realizzato con fascia in liner di Polietilene ad Alta Densità HDPE saldata su giunti maschio/femmina:
- dimensioni interne nette, base cm 150, altezza cm 150, lunghezza non inferiore a cm 200, spessore delle pareti non inferiore a cm 16.
</t>
  </si>
  <si>
    <t xml:space="preserve">Elementi prefabbricati in calcestruzzo vibrocompresso armato, a sezione rettangolare ad U, dimensionati per resistere alla spinta del terreno e ai carichi mobili di 1ª categoria, con armature realizzate con doppia rete elettrosaldata e ferri aggiuntivi sagomati e sistema di giunzione realizzato con fascia in liner di Polietilene ad Alta Densità HDPE saldata su giunti maschio/femmina:
- dimensioni interne nette, base cm 150, altezza cm 200, lunghezza non inferiore a cm 200, spessore delle pareti non inferiore a cm 16.
</t>
  </si>
  <si>
    <t xml:space="preserve">Elementi prefabbricati in calcestruzzo vibrocompresso armato con rivestimento in liner di Polietilene ad Alta Densità HDPE, a sezione rettangolare, dimensionati per resistere ai carichi mobili di 1ª categoria, con armature realizzate con doppia rete elettrosaldata e ferri aggiuntivi sagomati e sistema di giunzione realizzato con fascia in liner di polietilene HDPE su giunti maschio/femmina:
- dimensioni interne nette di cm 150 x 150, lunghezza non inferiore a cm 200, spessore delle pareti non inferiore a cm 16.
</t>
  </si>
  <si>
    <t xml:space="preserve">Elementi prefabbricati in calcestruzzo vibrocompresso armato con rivestimento in liner di Polietilene ad Alta Densità HDPE, a sezione rettangolare, dimensionati per resistere ai carichi mobili di 1ª categoria, con armature realizzate con doppia rete elettrosaldata e ferri aggiuntivi sagomati e sistema di giunzione realizzato con fascia in liner di polietilene HDPE su giunti maschio/femmina:
- dimensioni interne nette di cm 175 x 175, lunghezza non inferiore a cm 200, spessore delle pareti non inferiore a cm 16.
</t>
  </si>
  <si>
    <t xml:space="preserve">Elementi prefabbricati in calcestruzzo vibrocompresso armato con rivestimento in liner di Polietilene ad Alta Densità HDPE, a sezione rettangolare, dimensionati per resistere ai carichi mobili di 1ª categoria, con armature realizzate con doppia rete elettrosaldata e ferri aggiuntivi sagomati e sistema di giunzione realizzato con fascia in liner di polietilene HDPE su giunti maschio/femmina:
- dimensioni interne nette di cm 200 x 200, lunghezza non inferiore a cm 200, spessore delle pareti non inferiore a cm 16.
</t>
  </si>
  <si>
    <t xml:space="preserve">Elementi prefabbricati in calcestruzzo vibrocompresso armato con rivestimento in liner di Polietilene ad Alta Densità HDPE, a sezione rettangolare, dimensionati per resistere ai carichi mobili di 1ª categoria, con armature realizzate con doppia rete elettrosaldata e ferri aggiuntivi sagomati e sistema di giunzione realizzato con fascia in liner di polietilene HDPE su giunti maschio/femmina:
- dimensioni interne nette di cm 225 x 225, lunghezza non inferiore a cm 200, spessore delle pareti non inferiore a cm 16.
</t>
  </si>
  <si>
    <t xml:space="preserve">Elementi prefabbricati in calcestruzzo vibrocompresso armato con rivestimento in liner di Polietilene ad Alta Densità HDPE, a sezione rettangolare, dimensionati per resistere ai carichi mobili di 1ª categoria, con armature realizzate con doppia rete elettrosaldata e ferri aggiuntivi sagomati e sistema di giunzione realizzato con fascia in liner di polietilene HDPE su giunti maschio/femmina:
- dimensioni interne nette di cm 250 x 250, lunghezza non inferiore a cm 200, spessore delle pareti non inferiore a cm 20.
</t>
  </si>
  <si>
    <t xml:space="preserve">Elementi prefabbricati in calcestruzzo vibrocompresso armato con rivestimento in liner di Polietilene ad Alta Densità HDPE, a sezione rettangolare, dimensionati per resistere ai carichi mobili di 1ª categoria, con armature realizzate con doppia rete elettrosaldata e ferri aggiuntivi sagomati e sistema di giunzione realizzato con fascia in liner di polietilene HDPE su giunti maschio/femmina:
- dimensioni interne nette di cm 275 x 275, lunghezza non inferiore a cm 200, spessore delle pareti non inferiore a cm 20.
</t>
  </si>
  <si>
    <t xml:space="preserve">Elementi prefabbricati in calcestruzzo vibrocompresso armato con rivestimento in liner di Polietilene ad Alta Densità HDPE, a sezione rettangolare, dimensionati per resistere ai carichi mobili di 1ª categoria, con armature realizzate con doppia rete elettrosaldata e ferri aggiuntivi sagomati e sistema di giunzione realizzato con fascia in liner di polietilene HDPE su giunti maschio/femmina:
- dimensioni interne nette di cm 300 x 300, lunghezza non inferiore a cm 200, spessore delle pareti non inferiore a cm 20.
</t>
  </si>
  <si>
    <t>Elemento di rialzo realizzato in cemento vibropressato, confezionato con appositi mescolatori e costituito da un impasto di cemento opportunamente dosato con inerti lavati di cava aventi granulometria adeguata, passo d'uomo 60 cm, spessore minimo 12 cm, dimensioni esterne minime 84x84 cm:
- altezza 12 cm</t>
  </si>
  <si>
    <t>Elemento di rialzo realizzato in cemento vibropressato, confezionato con appositi mescolatori e costituito da un impasto di cemento opportunamente dosato con inerti lavati di cava aventi granulometria adeguata, passo d'uomo 60 cm, spessore minimo 12 cm, dimensioni esterne minime 84x84 cm:
- altezza 25 cm</t>
  </si>
  <si>
    <t>CHIUSINI, GRIGLIE E ACCESSORI</t>
  </si>
  <si>
    <t>DM.02.012.001</t>
  </si>
  <si>
    <t xml:space="preserve">Chiusino in ghisa sferoidale 500-7 a norma ISO 1083 conforme alla classe D 400 della norma UNI-EN 124 con carico di rottura &gt; 400 kN, fabbricato in stabilimento certificato ISO 9001:2008 e ISO 14001, con rivestimento protettivo realizzato con vernice idrosolubile nera non tossica, costituto da:
• coperchio circolare con superficie a rilievi antisdrucciolo, diametro 650 mm., articolato al telaio con sistema che ne garantisce il centraggio automatico in fase di chiusura, dotato di bloccaggio antichiusura accidentale, in posizione aperto a 90°, e sfilabile dal telaio a 115°
• telaio a base ottagonale 850 x 850 mm., altezza 100 mm. e luce netta circolare pari a 600 mm
• guarnizione circolare continua, antirumore ed antibasculamento, in elastomero (policloroprene) ad alta densità con larga base piana di appoggio e profilo speciale posizionata in una apposita gola nella parte inferiore del coperchio per garantire la possibilità di sostituzione
</t>
  </si>
  <si>
    <t>DM.02.012.003</t>
  </si>
  <si>
    <t xml:space="preserve">Chiusino in ghisa sferoidale conforme alla classe D 400 della norma UNI-EN 124 con carico di rottura &gt; 400 kN, fabbricato in stabilimento certificato ISO 9001:2008, diametro 800 mm, costituto da:
• coperchio circolare con superficie a rilievi antisdrucciolo, articolato al telaio con sistema che ne garantisce il centraggio automatico in fase di chiusura, dotato di bloccaggio antichiusura accidentale, in posizione aperto a 90°;
• telaio a base quadrata 1000 x 1000 mm., altezza 125 mm;
• guarnizione elastometrica di insonorizzazione e smorzamento delle sollecitazioni dinamiche.
</t>
  </si>
  <si>
    <t xml:space="preserve">Chiusino in ghisa sferoidale conforme alla classe D 400 della norma UNI-EN 124 con carico di rottura &gt; 400 kN,, costituto da:
• coperchio quadrato con superficie a rilievi antisdrucciolo munito di fori per il sollevamento;
• telaio quadrato: dimensioni 900x900 mm, altezza minima 100 mm, luce netta 800x800 mm.
</t>
  </si>
  <si>
    <t xml:space="preserve">Chiusino in ghisa sferoidale conforme alla classe C 250 della norma UNI-EN 124 con carico di rottura &gt; 250 kN,, costituto da:
• coperchio rettangolare con superficie a rilievi antisdrucciolo munito di fori per il sollevamento;
• telaio rettangolare: dimensioni 600x800 mm, altezza minima 60 mm, luce netta 500x700 mm.
</t>
  </si>
  <si>
    <t xml:space="preserve">Chiusino in ghisa sferoidale conforme alla classe D 400 della norma UNI-EN 124 con carico di rottura &gt; 400 kN,, costituto da:
• coperchio rettangolare con superficie a rilievi antisdrucciolo munito di fori per il sollevamento;
• telaio rettangolare: dimensioni 600x800 mm, altezza minima 100 mm, luce netta 500x700 mm.
</t>
  </si>
  <si>
    <t>Griglia piana con rilievi antisdrucciolo, in ghisa sferoidale, conforme alla classe D 400 della norma UNI-EN 124: luce netta 450x450 mm, telaio 550x550 mm</t>
  </si>
  <si>
    <t>Griglia piana a barre diritte con rilievi antisdrucciolo, in ghisa a grafite sferoidale 500-7 a norma ISO 1083 e EN 1563, conforme alla classe C 250 della norma UNI-EN 124, fabbricato in stabilimento certificato ISO 9001:2008 e ISO 14001, con rivestimento protettivo realizzato con vernice idrosolubile nera non tossica e munita di patte di ancoraggio: dimensioni 500x500 mm, luce netta 450x450 mm, telaio 520x520 mm</t>
  </si>
  <si>
    <t>Griglia concava a barre diritte con rilievi antisdrucciolo, in ghisa a grafite sferoidale 500-7 a norma ISO 1083 e EN 1563, conforme alla classe C 250 della norma UNI-EN 124, fabbricato in stabilimento certificato ISO 9001:2008 e ISO 14001, con rivestimento protettivo realizzato con vernice idrosolubile nera non tossica e munita di patte di ancoraggio: dimensioni 500x500 mm, luce netta 450x450 mm, telaio 520x520 mm</t>
  </si>
  <si>
    <t>DM.02.012.007</t>
  </si>
  <si>
    <t>DM.02.012.008</t>
  </si>
  <si>
    <t>DM.02.012.009</t>
  </si>
  <si>
    <t>DM.02.012.010</t>
  </si>
  <si>
    <t>Rivestimento in resine epossidiche catramose su strutture orizzontali e verticali, all'interno di tombinature e dei collettori di fognatura, applicato in due mani o a spruzzo, spessore non inferiore a 350 micron, compresi piani di lavoro.</t>
  </si>
  <si>
    <t>Rivestimento impermeabilizzante di strutture in condotti o tombinature anche attive realizzato con formulato a base di elastomeri epossipoliuretanici, applicato a spatola o a spruzzo in ragione di 2 kg/m², spessore non inferiore ad 1 mm.</t>
  </si>
  <si>
    <t>Rivestimento impermeabilizzante di strutture in condotti o tombinature anche attive realizzato con formulato tricomponente a base di resine epossidiche in emulsione acquosa, spessore medio di 2 mm.</t>
  </si>
  <si>
    <t>Rivestimento in malta epossidica dell'intradosso dei solai in cemento armato di canali, tombinature, compresa mano di primer, per uno spessore minimo di 10 mm. Compresi i normali piani di lavoro, esclusi eventuali ponteggi o trabatelli.</t>
  </si>
  <si>
    <t>Sigillatura dei giunti a bicchiere dei tubi in cemento armato prefabbricato realizzata mediante tondo polietilenico Ø 3 cm a celle chiuse, applicazione di primer e di sigillante a base di elastomeri poliuretanici. Compresi: la rimozione delle parti ammalorate, la pulizia accurata delle connessioni.</t>
  </si>
  <si>
    <t>RIVESTIMENTI, SIGILLATURE, CONSOLIDAMENTI E RIPRISTINI</t>
  </si>
  <si>
    <t>Rete metallica elettrosaldata Ø 6 mm, maglia 10x10 cm, fornita e posata in opera all'intradosso delle volte o sul fondo delle fognature, anche in presenza di acque. Compresi: il trasporto all'interno dei collettori, il taglio, lo sfrido, le legature alle spinottature, già predisposte e computate a parte.</t>
  </si>
  <si>
    <t>Esecuzione di spinottatura per ancoraggio rete elettrosaldata, all'interno di collettori di fognatura, con esecuzione dei fori, inserimento di barre di acciaio FeB44 K Ø 16 mm lunghezza 200 mm circa, intasamento dei fori con resine epossidiche senza solventi. Compreso ogni onere per dare l'opera finita.</t>
  </si>
  <si>
    <t>Rivestimento della superficie interna dei collettori eseguito con mezzi manuali.
Realizzato con malta premiscelata a base di leganti speciali, ed inerti selezionati, additivi, fibrorinforzata con fibre in lega metallica a base cromo amorfe e fibre sintetiche; di tipo a ritiro compensato, tixotropica, resistente ai solfati.
Compresi:
- i piani di lavoro;
- lo scrostamento dell'intonaco e del calcestruzzo per lo spessore necessario;
- il carico, e trasporto delle macerie ad impianti di stoccaggio, di recupero;
- l'applicazione della malta a cazzuola;
per spessore complessivi: - minimo non inferiore a 1,5 cm</t>
  </si>
  <si>
    <t>Rivestimento della superficie interna dei collettori eseguito con mezzi manuali.
Realizzato con malta premiscelata a base di leganti speciali, ed inerti selezionati, additivi, fibrorinforzata con fibre in lega metallica a base cromo amorfe e fibre sintetiche; di tipo a ritiro compensato, tixotropica, resistente ai solfati.
Compresi:
- i piani di lavoro;
- lo scrostamento dell'intonaco e del calcestruzzo per lo spessore necessario;
- il carico, e trasporto delle macerie ad impianti di stoccaggio, di recupero;
- l'applicazione della malta a cazzuola;
per spessore complessivi: - medio di 3 cm</t>
  </si>
  <si>
    <t>Rivestimento della superficie interna dei collettori eseguito con mezzi manuali.
Realizzato con malta premiscelata a base di leganti speciali, ed inerti selezionati, additivi, fibrorinforzata con fibre in lega metallica a base cromo amorfe e fibre sintetiche; di tipo a ritiro compensato, tixotropica, resistente ai solfati.
Compresi:
- i piani di lavoro;
- lo scrostamento dell'intonaco e del calcestruzzo per lo spessore necessario;
- il carico, e trasporto delle macerie ad impianti di stoccaggio, di recupero;
- l'applicazione della malta a cazzuola;
per spessore complessivi: - medio di 4 cm</t>
  </si>
  <si>
    <t>Rivestimento della superficie interna dei collettori eseguito con mezzi manuali.
Realizzato con malta premiscelata a base di leganti speciali, ed inerti selezionati, additivi, fibrorinforzata con fibre in lega metallica a base cromo amorfe e fibre sintetiche; di tipo a ritiro compensato, tixotropica, resistente ai solfati.
Compresi:
- i piani di lavoro;
- lo scrostamento dell'intonaco e del calcestruzzo per lo spessore necessario;
- il carico, e trasporto delle macerie ad impianti di stoccaggio, di recupero;
- l'applicazione della malta a cazzuola;
per spessore complessivi: - medio di 5 cm</t>
  </si>
  <si>
    <t>Rivestimento della superficie interna dei collettori eseguito con mezzi manuali.
Realizzato con malta premiscelata a base di leganti speciali, ed inerti selezionati, additivi, fibrorinforzata con fibre in lega metallica a base cromo amorfe e fibre sintetiche; di tipo a ritiro compensato, tixotropica, resistente ai solfati.
Compresi:
- i piani di lavoro;
- lo scrostamento dell'intonaco e del calcestruzzo per lo spessore necessario;
- il carico, e trasporto delle macerie ad impianti di stoccaggio, di recupero;
- l'applicazione della malta a cazzuola;
per spessore complessivi: - per ogni cm in più oltre 5 cm</t>
  </si>
  <si>
    <t>Rivestimento della superficie interna dei collettori eseguito con impianto di spruzzatura.
Realizzato con malta premiscelata a base di leganti speciali, ed inerti selezionati, additivi, fibrorinforzata con fibre in lega metallica a base cromo amorfe e fibre sintetiche; di tipo a ritiro compensato, tixotropica, resistente ai solfati.
Compresi:
- i piani di lavoro;
- lo scrostamento dell'intonaco e del calcestruzzo per lo spessore necessario;
- il carico, e trasporto delle macerie ad impianti di stoccaggio, di recupero;
- l'applicazione della malta a cazzuola;
per spessore complessivi: - minimo non inferiore a 1,5 cm</t>
  </si>
  <si>
    <t>Rivestimento della superficie interna dei collettori eseguito con impianto di spruzzatura.
Realizzato con malta premiscelata a base di leganti speciali, ed inerti selezionati, additivi, fibrorinforzata con fibre in lega metallica a base cromo amorfe e fibre sintetiche; di tipo a ritiro compensato, tixotropica, resistente ai solfati.
Compresi:
- i piani di lavoro;
- lo scrostamento dell'intonaco e del calcestruzzo per lo spessore necessario;
- il carico, e trasporto delle macerie ad impianti di stoccaggio, di recupero;
- l'applicazione della malta a cazzuola;
per spessore complessivi: - medio di 3 cm</t>
  </si>
  <si>
    <t>Rivestimento della superficie interna dei collettori eseguito con impianto di spruzzatura.
Realizzato con malta premiscelata a base di leganti speciali, ed inerti selezionati, additivi, fibrorinforzata con fibre in lega metallica a base cromo amorfe e fibre sintetiche; di tipo a ritiro compensato, tixotropica, resistente ai solfati.
Compresi:
- i piani di lavoro;
- lo scrostamento dell'intonaco e del calcestruzzo per lo spessore necessario;
- il carico, e trasporto delle macerie ad impianti di stoccaggio, di recupero;
- l'applicazione della malta a cazzuola;
per spessore complessivi: - medio di 4 cm</t>
  </si>
  <si>
    <t>Rivestimento della superficie interna dei collettori eseguito con impianto di spruzzatura.
Realizzato con malta premiscelata a base di leganti speciali, ed inerti selezionati, additivi, fibrorinforzata con fibre in lega metallica a base cromo amorfe e fibre sintetiche; di tipo a ritiro compensato, tixotropica, resistente ai solfati.
Compresi:
- i piani di lavoro;
- lo scrostamento dell'intonaco e del calcestruzzo per lo spessore necessario;
- il carico, e trasporto delle macerie ad impianti di stoccaggio, di recupero;
- l'applicazione della malta a cazzuola;
per spessore complessivi: - medio di 5 cm</t>
  </si>
  <si>
    <t>Rivestimento della superficie interna dei collettori eseguito con impianto di spruzzatura.
Realizzato con malta premiscelata a base di leganti speciali, ed inerti selezionati, additivi, fibrorinforzata con fibre in lega metallica a base cromo amorfe e fibre sintetiche; di tipo a ritiro compensato, tixotropica, resistente ai solfati.
Compresi:
- i piani di lavoro;
- lo scrostamento dell'intonaco e del calcestruzzo per lo spessore necessario;
- il carico, e trasporto delle macerie ad impianti di stoccaggio, di recupero;
- l'applicazione della malta a cazzuola;
per spessore complessivi: - per ogni cm in più oltre 5 cm</t>
  </si>
  <si>
    <t>Risanamento di macrolesioni in galleria realizzato mediante iniezioni di cemento reoplastico a ritiro compensato. Compresi: l'allargamento della lesione, la pulizia, la posa di tubetti in PVC, le sigillature.</t>
  </si>
  <si>
    <t>Fornitura e posa di iniettori in acciaio zincato, forati a raggiera, completi di filetti, racordi e punta conica a perdere, compresa battitura del terminale e sigillatura.</t>
  </si>
  <si>
    <t>Iniezione in pressione di miscela di acqua e cemento additivato antiritiro per il consolidamento di collettori di fognatura . Compreso ogni onere connesso alla esecuzione dell'opera. Il prezzo è riferito al peso a secco del cemento utilizzato.</t>
  </si>
  <si>
    <t>Rivestimenti per la protezione e l'impermeabilizzazione di superfici in cemento e calcestruzzo, realizzati mediante prodotti speciali a base di resine epossidiche modificate, pigmenti e cariche inerti selezionate: spatolatura malta epossidica a base di resina con quarzo spessore 2000 microns</t>
  </si>
  <si>
    <t>Rivestimenti per la protezione e l'impermeabilizzazione di superfici in cemento e calcestruzzo, realizzati mediante prodotti speciali a base di resine epossidiche modificate, pigmenti e cariche inerti selezionate: verniciatura epossidica spessore 300 microns (singola applicazione)</t>
  </si>
  <si>
    <t>Rivestimenti per la protezione e l'impermeabilizzazione di superfici in cemento e calcestruzzo, realizzati mediante prodotti speciali a base di resine epossidiche modificate, pigmenti e cariche inerti selezionate: verniciatura epossidica spessore 500 microns (doppia applicazione)</t>
  </si>
  <si>
    <t>Rivestimenti per la protezione e l'impermeabilizzazione di superfici in cemento e calcestruzzo, realizzati mediante prodotti speciali a base di resine epossidiche modificate, pigmenti e cariche inerti selezionate: verniciatura epossidica spessore 600 microns (doppia applicazione) + imprimitura 100 microns</t>
  </si>
  <si>
    <t>Rivestimenti per la protezione e l'impermeabilizzazione di superfici in cemento e calcestruzzo, realizzati mediante prodotti speciali a base di resine epossidiche modificate, pigmenti e cariche inerti selezionate e smalto a base di polioli ossidrilati modificati: ciclo poliuretanico - verniciatura epossidica spessore 300 microns (singola applicazione) + verniciatura con smalto poliuretanico</t>
  </si>
  <si>
    <t xml:space="preserve">Costo fisso per perforazione orizzontale direzionata per il trasporto degli impianti e/o macchinari di perforazione, il montaggio e lo smontaggio degli stessi, il carico, lo scarico e la movimentazione delle attrezzature, compresi i viaggi A/R del personale e logistica di cantiere: prezzo minimo
</t>
  </si>
  <si>
    <t>Costo fisso per perforazione orizzontale direzionata per il trasporto degli impianti e/o macchinari di perforazione, il montaggio e lo smontaggio degli stessi, il carico, lo scarico e la movimentazione delle attrezzature, compresi i viaggi A/R del personale e logistica di cantiere: prezzo massimo</t>
  </si>
  <si>
    <t>Costo fisso per perforazione orizzontale direzionata per il trasporto degli impianti e/o macchinari di perforazione, il montaggio e lo smontaggio degli stessi, il carico, lo scarico e la maggiorazione da applicare per ogni spostamento postazione, successivo al primo, movimentazione delle attrezzature, compresi i viaggi A/R del personale e logistica di cantiere: nell'ambito dello stesso cantiere, prezzo minimo</t>
  </si>
  <si>
    <t>Costo fisso per perforazione orizzontale direzionata per il trasporto degli impianti e/o macchinari di perforazione, il montaggio e lo smontaggio degli stessi, il carico, lo scarico e la maggiorazione da applicare per ogni spostamento postazione, successivo al primo, movimentazione delle attrezzature, compresi i viaggi A/R del personale e logistica di cantiere: nell'ambito dello stesso cantiere, prezzo massimo</t>
  </si>
  <si>
    <t>Scavo a cielo aperto di ridotte dimensioni (minitrincea) per la posa, in attraversamento o in longitudinale alla sede stradale di cavi e tubazioni; è applicabile su tracciati che contemplino generalmente superfici asfaltate (ad esclusione di pavimentazioni particolari: porfido, autobloccanti, ecc.) aventi un sottofondo di materiale compatto, utilizzando idonee frese/scavacanali a disco montate su macchine operatrici; comprese trasporto degli impianti e/o macchinari, montaggio e smontaggio degli stessi, carico, scarico e movimentazione delle attrezzature, compresi i viaggi A/R del personale e logistica di cantiere, rimozione dei materiali di risulta, realizzazione del riempimento con bauletto di calcestruzzo opportunamente additivato; eventuale colorazione del riempimento per evidenziare la presenza dell'impianto; esecuzione dei ripristini in conglomerato bituminoso o con opportune malte in caso di realizzazione di scavi di dimensione ridotta; ripristino della segnaletica orizzontale stradale; escluse: attività di richiesta e ottenimento permessi e relativi oneri economici; segnalamento di tutti i sottoservizi presenti nel sottosuolo lungo le tratte interessate dalle lavorazioni, tramite indagine georadar del sottosuolo; fornitura e posa dei materiali (cavi, condotte HDPE e manufatti) e giunzione alla rete esistente; realizzazione di eventuali opere civili atte alla buona riuscita delle lavorazioni: scavo di larghezza 10 ÷ 15 cm e profondità di 30 ÷ 40 cm</t>
  </si>
  <si>
    <t>Scavo a cielo aperto di ridotte dimensioni (minitrincea) per la posa, in attraversamento o in longitudinale alla sede stradale di cavi e tubazioni; è applicabile su tracciati che contemplino generalmente superfici asfaltate (ad esclusione di pavimentazioni particolari: porfido, autobloccanti, ecc.) aventi un sottofondo di materiale compatto, utilizzando idonee frese/scavacanali a disco montate su macchine operatrici; comprese trasporto degli impianti e/o macchinari, montaggio e smontaggio degli stessi, carico, scarico e movimentazione delle attrezzature, compresi i viaggi A/R del personale e logistica di cantiere, rimozione dei materiali di risulta, realizzazione del riempimento con bauletto di calcestruzzo opportunamente additivato; eventuale colorazione del riempimento per evidenziare la presenza dell'impianto; esecuzione dei ripristini in conglomerato bituminoso o con opportune malte in caso di realizzazione di scavi di dimensione ridotta; ripristino della segnaletica orizzontale stradale; escluse: attività di richiesta e ottenimento permessi e relativi oneri economici; segnalamento di tutti i sottoservizi presenti nel sottosuolo lungo le tratte interessate dalle lavorazioni, tramite indagine georadar del sottosuolo; fornitura e posa dei materiali (cavi, condotte HDPE e manufatti) e giunzione alla rete esistente; realizzazione di eventuali opere civili atte alla buona riuscita delle lavorazioni: scavo di larghezza 5 cm e profondità di 30 ÷ 40 cm</t>
  </si>
  <si>
    <t>RIVESTIMENTI CON GUAINE</t>
  </si>
  <si>
    <t>Rimozione di materiali grossolani di qualsiasi natura e consistenza giacenti in tombinature e canali coperti, anche in presenza d'acqua. Compreso il trasporto all'esterno, il carico e il trasporto a discarica autorizzata. Esclusi solo gli oneri di smaltimento. Eseguita: - con mezzi meccanici</t>
  </si>
  <si>
    <t>Rimozione di materiali grossolani di qualsiasi natura e consistenza giacenti in tombinature e canali coperti, anche in presenza d'acqua. Compreso il trasporto all'esterno, il carico e il trasporto a discarica autorizzata. Esclusi solo gli oneri di smaltimento. Eseguita: - a mano</t>
  </si>
  <si>
    <t>Rimozione con mezzi meccanici di materiale solido giacente nell'alveo di fognature, tombinature, rogge, sgrigliatori e simili a cielo aperto. Compreso il trasporto alle discariche autorizzate. Esclusi solo gli oneri di smaltimento.</t>
  </si>
  <si>
    <t>Spurgo di pozzetti stradali con l'impiego di macchina autocarrata tipo "combinata". Compresi: gli operai addetti, il lavaggio con acqua ad alta pressione, il trasporto dei liquami solidi e liquidi ad impianti di depurazione. Esclusi solo gli oneri di smaltimento.</t>
  </si>
  <si>
    <t>Spurgo di materiale fluido o semifluido da condotti fognari, tombinature, canali effettuato esclusivamente con l'impiego di macchina autocarrata tipo "combinata" con autista ed operai addetti alle operazioni, le segnalazioni per la deviazione del traffico, compreso il trasporto a discariche autorizzate. Esclusi solo gli oneri di smaltimento dei rifiuti.</t>
  </si>
  <si>
    <t>Disostruzione della tubazione di scarico dei pozzetti mediante l'impiego di macchina dosotturatrice, mediante iniezioni di acqua ad alta pressione.</t>
  </si>
  <si>
    <t>Idrolavaggio di condotti di fognatura, tombinature, su pareti e volte in cemento e/o mattoni pieni.</t>
  </si>
  <si>
    <t>Formazione di ture con sacchi di juta riempiti di terra: - in trincea</t>
  </si>
  <si>
    <t>Formazione di ture con sacchi di juta riempiti di terra: - in galleria</t>
  </si>
  <si>
    <t>Rimozione di ture, compresa la movimentazione ed il carico, meccanico o manuale, dei materiali di risulta ed il trasporto alle discariche autorizzate; esclusi gli oneri di smaltimento: - in trincea</t>
  </si>
  <si>
    <t>Rimozione di ture, compresa la movimentazione ed il carico, meccanico o manuale, dei materiali di risulta ed il trasporto alle discariche autorizzate; esclusi gli oneri di smaltimento: - in galleria</t>
  </si>
  <si>
    <t>Formazione di puntellazione e casserature di protezione delle ture, all'interno di canali e tombinature, compreso il disarmo.</t>
  </si>
  <si>
    <t>OPERE PROVVISIONALI</t>
  </si>
  <si>
    <t>Videoispezione all'interno di condotti fognari, su condotte circolari o sezione equivalente preventivamente pulite.
Effettuata tramite apparecchiatura CCTV idonea al passaggio all'interno dei condotti.
Al termine dell'indagine verranno prodotti i seguenti dati:
- rapporti grafici a colori dei tratti ispezionati da pozzetto a pozzetto contenenti tutti i dati interessati per la valutazione dello stato della condotta (distanze, liquido trasportato, portata, titpo di tubo) e con evidenziate e mappate le eventuali anomalie opportunamente identificate secondo lo schema della classificazione;
- relazione tecnica sullo stato della condotta;
- raccolta fotografica;
- videocassetta VHS o CD dell'ispezione.
Comprensivo di allestimento cantiere, preparazione lavori, tecnici abilitati e/o operatori.
Per condotte:
 - fino a DN 150 mm</t>
  </si>
  <si>
    <t>Videoispezione all'interno di condotti fognari, su condotte circolari o sezione equivalente preventivamente pulite.
Effettuata tramite apparecchiatura CCTV idonea al passaggio all'interno dei condotti.
Al termine dell'indagine verranno prodotti i seguenti dati:
- rapporti grafici a colori dei tratti ispezionati da pozzetto a pozzetto contenenti tutti i dati interessati per la valutazione dello stato della condotta (distanze, liquido trasportato, portata, titpo di tubo) e con evidenziate e mappate le eventuali anomalie opportunamente identificate secondo lo schema della classificazione;
- relazione tecnica sullo stato della condotta;
- raccolta fotografica;
- videocassetta VHS o CD dell'ispezione.
Comprensivo di allestimento cantiere, preparazione lavori, tecnici abilitati e/o operatori.
Per condotte:
 - da DN 150 a DN 300 mm</t>
  </si>
  <si>
    <t>Videoispezione all'interno di condotti fognari, su condotte circolari o sezione equivalente preventivamente pulite.
Effettuata tramite apparecchiatura CCTV idonea al passaggio all'interno dei condotti.
Al termine dell'indagine verranno prodotti i seguenti dati:
- rapporti grafici a colori dei tratti ispezionati da pozzetto a pozzetto contenenti tutti i dati interessati per la valutazione dello stato della condotta (distanze, liquido trasportato, portata, titpo di tubo) e con evidenziate e mappate le eventuali anomalie opportunamente identificate secondo lo schema della classificazione;
- relazione tecnica sullo stato della condotta;
- raccolta fotografica;
- videocassetta VHS o CD dell'ispezione.
Comprensivo di allestimento cantiere, preparazione lavori, tecnici abilitati e/o operatori.
Per condotte:
 - da DN 300 a DN 600 mm</t>
  </si>
  <si>
    <t>Videoispezione all'interno di condotti fognari, su condotte circolari o sezione equivalente preventivamente pulite.
Effettuata tramite apparecchiatura CCTV idonea al passaggio all'interno dei condotti.
Al termine dell'indagine verranno prodotti i seguenti dati:
- rapporti grafici a colori dei tratti ispezionati da pozzetto a pozzetto contenenti tutti i dati interessati per la valutazione dello stato della condotta (distanze, liquido trasportato, portata, titpo di tubo) e con evidenziate e mappate le eventuali anomalie opportunamente identificate secondo lo schema della classificazione;
- relazione tecnica sullo stato della condotta;
- raccolta fotografica;
- videocassetta VHS o CD dell'ispezione.
Comprensivo di allestimento cantiere, preparazione lavori, tecnici abilitati e/o operatori.
Per condotte:
 - da DN 600 a DN 1000 mm</t>
  </si>
  <si>
    <t>Videoispezione all'interno di condotti fognari, su condotte circolari o sezione equivalente preventivamente pulite.
Effettuata tramite apparecchiatura CCTV idonea al passaggio all'interno dei condotti.
Al termine dell'indagine verranno prodotti i seguenti dati:
- rapporti grafici a colori dei tratti ispezionati da pozzetto a pozzetto contenenti tutti i dati interessati per la valutazione dello stato della condotta (distanze, liquido trasportato, portata, titpo di tubo) e con evidenziate e mappate le eventuali anomalie opportunamente identificate secondo lo schema della classificazione;
- relazione tecnica sullo stato della condotta;
- raccolta fotografica;
- videocassetta VHS o CD dell'ispezione.
Comprensivo di allestimento cantiere, preparazione lavori, tecnici abilitati e/o operatori.
Per condotte:
 - oltre DN 1000 mm</t>
  </si>
  <si>
    <t>Ventilatore della potenza oraria di almeno 3.600 m³ con pressione di mm 50 di colonna d'acqua, con motore a benzina o nafta od elettrico, munito di tubi flessibili ed ugello per l'introduzione dell'aria in galleria, compresa la posa in opera, la rimozione, l'assistenza tecnica ed ogni provvista per il funzionamento.</t>
  </si>
  <si>
    <t>Segnalamento di cantieri temporanei costituito da cartelli conformi alle norme stabilite dal Codice della Strada e dal Regolamento di attuazione, con scatolatura perimetrale di rinforzo e attacchi universali saldati sul retro: cartello triangolare, fondo giallo (in osservanza del Regolamento di attuazione del Codice della strada, fig. II 383-390, 404), in lamiera di acciaio spessore 10/10 mm; costo di utilizzo del segnale per un mese: lato 90 cm, rifrangenza classe 1</t>
  </si>
  <si>
    <t>Segnalamento di cantieri temporanei costituito da cartelli conformi alle norme stabilite dal Codice della Strada e dal Regolamento di attuazione, con scatolatura perimetrale di rinforzo e attacchi universali saldati sul retro: cartello triangolare, fondo giallo (in osservanza del Regolamento di attuazione del Codice della strada, fig. II 383-390, 404), in lamiera di acciaio spessore 10/10 mm; costo di utilizzo del segnale per un mese: lato 60 cm, rifrangenza classe 1</t>
  </si>
  <si>
    <t>Segnalamento di cantieri temporanei costituito da cartelli conformi alle norme stabilite dal Codice della Strada e dal Regolamento di attuazione, con scatolatura perimetrale di rinforzo e attacchi universali saldati sul retro: cartello triangolare, fondo giallo (in osservanza del Regolamento di attuazione del Codice della strada, fig. II 383-390, 404), in lamiera di acciaio spessore 10/10 mm; costo di utilizzo del segnale per un mese: lato 120 cm, rifrangenza classe 1</t>
  </si>
  <si>
    <t>Segnalamento di cantieri temporanei costituito da cartelli conformi alle norme stabilite dal Codice della Strada e dal Regolamento di attuazione, con scatolatura perimetrale di rinforzo e attacchi universali saldati sul retro: cartello triangolare, fondo giallo (in osservanza del Regolamento di attuazione del Codice della strada, fig. II 383-390, 404), in lamiera di acciaio spessore 10/10 mm; costo di utilizzo del segnale per un mese: lato 60 cm, rifrangenza classe 2</t>
  </si>
  <si>
    <t>Segnalamento di cantieri temporanei costituito da cartelli conformi alle norme stabilite dal Codice della Strada e dal Regolamento di attuazione, con scatolatura perimetrale di rinforzo e attacchi universali saldati sul retro: cartello triangolare, fondo giallo (in osservanza del Regolamento di attuazione del Codice della strada, fig. II 383-390, 404), in lamiera di acciaio spessore 10/10 mm; costo di utilizzo del segnale per un mese: lato 90 cm, rifrangenza classe 2</t>
  </si>
  <si>
    <t>Segnalamento di cantieri temporanei costituito da cartelli conformi alle norme stabilite dal Codice della Strada e dal Regolamento di attuazione, con scatolatura perimetrale di rinforzo e attacchi universali saldati sul retro: cartello triangolare, fondo giallo (in osservanza del Regolamento di attuazione del Codice della strada, fig. II 383-390, 404), in lamiera di acciaio spessore 10/10 mm; costo di utilizzo del segnale per un mese: lato 120 cm, rifrangenza classe 2</t>
  </si>
  <si>
    <t>Segnalamento di cantieri temporanei costituito da cartelli conformi alle norme stabilite dal Codice della Strada e dal Regolamento di attuazione, con scatolatura perimetrale di rinforzo e attacchi universali saldati sul retro: cartello triangolare, fondo giallo (in osservanza del Regolamento di attuazione del Codice della strada, fig. II 46-75), in lamiera di acciaio spessore 10/10 mm; costo di utilizzo utilizzo del segnale per un mese: lato 60 cm, rifrangenza classe 1</t>
  </si>
  <si>
    <t>Segnalamento di cantieri temporanei costituito da cartelli conformi alle norme stabilite dal Codice della Strada e dal Regolamento di attuazione, con scatolatura perimetrale di rinforzo e attacchi universali saldati sul retro: cartello triangolare, fondo giallo (in osservanza del Regolamento di attuazione del Codice della strada, fig. II 46-75), in lamiera di acciaio spessore 10/10 mm; costo di utilizzo utilizzo del segnale per un mese: lato 90 cm, rifrangenza classe 1</t>
  </si>
  <si>
    <t>Segnalamento di cantieri temporanei costituito da cartelli conformi alle norme stabilite dal Codice della Strada e dal Regolamento di attuazione, con scatolatura perimetrale di rinforzo e attacchi universali saldati sul retro: cartello triangolare, fondo giallo (in osservanza del Regolamento di attuazione del Codice della strada, fig. II 46-75), in lamiera di acciaio spessore 10/10 mm; costo di utilizzo utilizzo del segnale per un mese: lato 60 cm, rifrangenza classe 2</t>
  </si>
  <si>
    <t>Segnalamento di cantieri temporanei costituito da cartelli conformi alle norme stabilite dal Codice della Strada e dal Regolamento di attuazione, con scatolatura perimetrale di rinforzo e attacchi universali saldati sul retro: cartello triangolare, fondo giallo (in osservanza del Regolamento di attuazione del Codice della strada, fig. II 46-75), in lamiera di acciaio spessore 10/10 mm; costo di utilizzo utilizzo del segnale per un mese: lato 90 cm, rifrangenza classe 2</t>
  </si>
  <si>
    <t>Segnalamento di cantieri temporanei costituito da cartelli conformi alle norme stabilite dal Codice della Strada e dal Regolamento di attuazione, con scatolatura perimetrale di rinforzo e attacchi universali saldati sul retro: cartello triangolare, fondo giallo (in osservanza del Regolamento di attuazione del Codice della strada, fig. II 411/a,b,c,d;412/a,b,c;413/a,b,c;414), in lamiera di acciaio spessore 10/10 mm; costo di utilizzo mm con rifrangenza classe 1; costo di utilizzo del segnale per un mese: dimensioni 90 x 135 cm</t>
  </si>
  <si>
    <t>Segnalamento di cantieri temporanei costituito da cartelli conformi alle norme stabilite dal Codice della Strada e dal Regolamento di attuazione, con scatolatura perimetrale di rinforzo e attacchi universali saldati sul retro: cartello triangolare, fondo giallo (in osservanza del Regolamento di attuazione del Codice della strada, fig. II 411/a,b,c,d;412/a,b,c;413/a,b,c;414), in lamiera di acciaio spessore 10/10 mm; costo di utilizzo mm con rifrangenza classe 1; costo di utilizzo del segnale per un mese: dimensioni 180 x 200 cm</t>
  </si>
  <si>
    <t>Segnalamento di cantieri temporanei costituito da cartelli conformi alle norme stabilite dal Codice della Strada e dal Regolamento di attuazione, con scatolatura perimetrale di rinforzo e attacchi universali saldati sul retro: cartello triangolare, fondo giallo (in osservanza del Regolamento di attuazione del Codice della strada, fig. II 399/a,b), in lamiera di acciaio spessore 10/10 mm; costo di utilizzo mese: dimensioni 90 x 250 cm</t>
  </si>
  <si>
    <t>Segnalamento di cantieri temporanei costituito da cartelli conformi alle norme stabilite dal Codice della Strada e dal Regolamento di attuazione, con scatolatura perimetrale di rinforzo e attacchi universali saldati sul retro: cartello triangolare, fondo giallo (in osservanza del Regolamento di attuazione del Codice della strada, fig. II 399/a,b), in lamiera di acciaio spessore 10/10 mm; costo di utilizzo mese: dimensioni 135 x 180 cm</t>
  </si>
  <si>
    <t>Segnalamento di cantieri temporanei costituito da cartelli conformi alle norme stabilite dal Codice della Strada e dal Regolamento di attuazione, con scatolatura perimetrale di rinforzo e attacchi universali saldati sul retro: cartello triangolare, fondo giallo (in osservanza del Regolamento di attuazione del Codice della strada, fig. II 399/a,b), in lamiera di acciaio spessore 10/10 mm; costo di utilizzo tabella lavori, fondo giallo (in osservanza del Regolamento di attuazione del Codice della strada, fig. II 382) da apporre in cantieri di durata superiore ai sette giorni di dimensioni 200 x 150 cm, in lamiera di acciaio spessore 10/10 mm a rifrangenza classe 1; costo di utilizzo del segnale per un mese</t>
  </si>
  <si>
    <t>Segnaletica di preavviso su supporto mobile costituita da cartelli in lamiera di alluminio spessore 25/10 mm e rifrangenza classe 2, conformi alle norme stabilite dal Codice della Strada e dal Regolamento di attuazione, posta su un veicolo da lavoro o su un carrello apposito da pagarsi a parte: segnale di preavviso mobile 360 x 220 cm (in osservanza del Regolamento di attuazione del Codice della strada, fig. II 398), formato dalla composizione di tre cartelli (segnale lavori, segnale corsie disponibili e un pannello integrativo indicante la distanza del cantiere), con 5 mese: dimensioni 90 x 90 cm</t>
  </si>
  <si>
    <t>Segnaletica di preavviso su supporto mobile costituita da cartelli in lamiera di alluminio spessore 25/10 mm e rifrangenza classe 2, conformi alle norme stabilite dal Codice della Strada e dal Regolamento di attuazione, posta su un veicolo da lavoro o su un carrello apposito da pagarsi a parte: segnale di preavviso mobile 360 x 220 cm (in osservanza del Regolamento di attuazione del Codice della strada, fig. II 398), formato dalla composizione di tre cartelli (segnale lavori, segnale corsie disponibili e un pannello integrativo indicante la distanza del cantiere), con 5 mese: dimensioni 135 x 135 cm</t>
  </si>
  <si>
    <t>Delimitazione di cantieri temporanei costituito da cartelli e barriere (strisce bianche e rosse) conformi alle norme stabilite dal Codice della Strada e dal Regolamento di attuazione, in lamiera di acciaio spessore 10/10 mm con scatolatura perimetrale di rinforzo e attacchi universali saldati sul retro: barriera normale di delimitazione per cantieri stradali (in osservanza del Regolamento di attuazione del Codice della strada, fig. II 393/a), costituita da due cavalletti metallici corredati da una fascia metallica, altezza 200 mm, con strisce alternate oblique, rifrangenti in classe 1; mese: dimensioni 60 x 240 cm, con strisce rifrangenti in classe 1</t>
  </si>
  <si>
    <t>Delimitazione di cantieri temporanei costituito da cartelli e barriere (strisce bianche e rosse) conformi alle norme stabilite dal Codice della Strada e dal Regolamento di attuazione, in lamiera di acciaio spessore 10/10 mm con scatolatura perimetrale di rinforzo e attacchi universali saldati sul retro: barriera normale di delimitazione per cantieri stradali (in osservanza del Regolamento di attuazione del Codice della strada, fig. II 393/a), costituita da due cavalletti metallici corredati da una fascia metallica, altezza 200 mm, con strisce alternate oblique, rifrangenti in classe 1; mese: dimensioni 60 x 240 cm, con strisce rifrangenti in classe 2</t>
  </si>
  <si>
    <t>Delimitazione di cantieri temporanei costituito da cartelli e barriere (strisce bianche e rosse) conformi alle norme stabilite dal Codice della Strada e dal Regolamento di attuazione, in lamiera di acciaio spessore 10/10 mm con scatolatura perimetrale di rinforzo e attacchi universali saldati sul retro: barriera normale di delimitazione per cantieri stradali (in osservanza del Regolamento di attuazione del Codice della strada, fig. II 393/a), costituita da due cavalletti metallici corredati da una fascia metallica, altezza 200 mm, con strisce alternate oblique, rifrangenti in classe 1; mese: dimensioni 90 x 360 cm, con strisce rifrangenti in classe 1</t>
  </si>
  <si>
    <t>Delimitazione di cantieri temporanei costituito da cartelli e barriere (strisce bianche e rosse) conformi alle norme stabilite dal Codice della Strada e dal Regolamento di attuazione, in lamiera di acciaio spessore 10/10 mm con scatolatura perimetrale di rinforzo e attacchi universali saldati sul retro: barriera normale di delimitazione per cantieri stradali (in osservanza del Regolamento di attuazione del Codice della strada, fig. II 393/a), costituita da due cavalletti metallici corredati da una fascia metallica, altezza 200 mm, con strisce alternate oblique, rifrangenti in classe 1; mese: dimensioni 90 x 360 cm, con strisce rifrangenti in classe 2</t>
  </si>
  <si>
    <t>Delimitazione di cantieri temporanei costituito da cartelli e barriere (strisce bianche e rosse) conformi alle norme stabilite dal Codice della Strada e dal Regolamento di attuazione, in lamiera di acciaio spessore 10/10 mm con scatolatura perimetrale di rinforzo e attacchi universali saldati sul retro: barriera normale di delimitazione per cantieri stradali (in osservanza del Regolamento di attuazione del Codice della strada, fig. II 393/a), costituita da due cavalletti metallici corredati da una fascia metallica, altezza 200 mm, con strisce alternate oblique, rifrangenti in classe 1; allestimento in opera e successiva rimozione di ogni barriera</t>
  </si>
  <si>
    <t>Barriera laterale di protezione anticaduta costituita da aste metalliche verticali zincate, montate ad interasse di 180 cm, dotate di tre mensole con blocco a vite per il posizionamento delle traverse e della tavola fermapiede; valutata al metro lineare di barriera; previa verifica dell'integrabilità dei componenti secondo l'uso ed il caso di impiego previsti ed all'affidabilità del supporto di ancoraggio: aste con sistema di ancoraggio al supporto costituito da blocco a morsa con regolazione dello per solai e solette piane o a profilo inclinato (scale) di spessore 40-60 cm, con aste di spessore, incluso traverse, spessore minimo 2,5 cm, e tavola fermapiede in legno: altezza utile pari a 100-120 cm; costo di utilizzo della barriera per un mese</t>
  </si>
  <si>
    <t>Barriera laterale di protezione anticaduta costituita da aste metalliche verticali zincate, montate ad interasse di 180 cm, dotate di tre mensole con blocco a vite per il posizionamento delle traverse e della tavola fermapiede; valutata al metro lineare di barriera; previa verifica dell'integrabilità dei componenti secondo l'uso ed il caso di impiego previsti ed all'affidabilità del supporto di ancoraggio: aste con sistema di ancoraggio al supporto costituito da blocco a morsa con regolazione dello per profili verticali in calcestruzzo o murature (cordoli, cordonati, gronde in c.a. con sponda rialzata, pannelli prefabbricati) di spessore minimo pari a 10 cm, con aste di altezza utile pari spessore, incluso traverse, spessore minimo 2,5 cm, e tavola fermapiede in legno: a 100-120 cm; costo di utilizzo della barriera per un mese</t>
  </si>
  <si>
    <t>Scarpa a norma UNI EN ISO 20345, antistatica, con tomaia in pelle ingrassata idrorepellente, fodera ad alta traspirazione, suola di usura in nitrile con resistenza al calore da contatto fino a 300° C (per un minuto), ergonomica per la massima aderenza al terreno ed una migliore resistenza allo scivolamento e all'abrasione, lamina antiforo flessibile in materiale composito, puntale con membrana traspirante, amagnetico, anallergico e anticorrosivo, categoria di protezione S3HRO, priva di parti metalliche; costo di utilizzo mensile: bassa</t>
  </si>
  <si>
    <t>Scarpa a norma UNI EN ISO 20345, antistatica, con tomaia in pelle ingrassata idrorepellente, fodera ad alta traspirazione, suola di usura in nitrile con resistenza al calore da contatto fino a 300° C (per un minuto), ergonomica per la massima aderenza al terreno ed una migliore resistenza allo scivolamento e all'abrasione, lamina antiforo flessibile in materiale composito, puntale con membrana traspirante, amagnetico, anallergico e anticorrosivo, categoria di protezione S3HRO, priva di parti metalliche; costo di utilizzo mensile: alta</t>
  </si>
  <si>
    <t>Stivali a norma UNI EN ISO 20345, con tomaia in pelle fiore anilina cuoio idrorepellente, gambale sfoderato, suola di usura in nitrile con resistenza al calore da contatto fino a 300° C (per un minuto), ergonomica per la massima aderenza al terreno ed una migliore resistenza allo scivolamento e all'abrasione, categoria di protezione S3HRO, lamina antiforo flessibile in materiale composito, puntale con membrana traspirante, amagnetico, anallergico e anticorrosivo; costo di utilizzo mensile</t>
  </si>
  <si>
    <t>Fornitura di tubazioni e pezzi speciali in Gres ceramico, prodotti in stabilimenti ubicati nel territorio della Comunità Europea, conformi alle norme UNI EN 295-1:2013 e dotati di marcatura CE, verniciati internamente e dotati di giunto a bicchiere “sistema F” tipo L (elemento di tenuta realizzato mediante l'incollaggio di un anello in gomma sagomato sulla superficie interna del bicchiere preventivamente trattato con primer): tubazione: DN 150 mm, classe normale, FN=34 kN/m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</si>
  <si>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tubazione: DN 200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</si>
  <si>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tubazione: DN 250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</si>
  <si>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tubazione: DN 300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</si>
  <si>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tubazione: DN 350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</si>
  <si>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tubazione: DN 400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</si>
  <si>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tubazione: DN 500 mm, classe normale 120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</si>
  <si>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tubazione: DN 600 mm, classe normale 95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</si>
  <si>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tubazione: DN 700 mm, classe normale, FN=60 kN/m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</si>
  <si>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tubazione: DN 800 mm, classe normale, FN=60 kN/m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</si>
  <si>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tubazione: DN 200 mm, classe extra 240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</si>
  <si>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tubazione: DN 250 mm, classe extra 240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</si>
  <si>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tubazione: DN 300 mm, classe extra 240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</si>
  <si>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tubazione: DN 400 mm, classe extra 200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</si>
  <si>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tubazione: DN 500 mm, classe extra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</si>
  <si>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tubazione: DN 600 mm, classe extra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</si>
  <si>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tubazione: DN 700 mm, classe extra 200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</si>
  <si>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tubazione: DN 800 mm, classe extra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</si>
  <si>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tubazione: DN 1000 mm, classe extra 120 kN/m2</t>
  </si>
  <si>
    <t>Fornitura di tubazioni e pezzi speciali in Gres ceramico, prodotti in stabilimenti ubicati nel territorio della Comunità Europea, conformi alle norme UNI EN 295-1:2013 e dotati di marcatura CE, verniciati internamente e dotati di giunto a bicchiere “sistema F” tipo L (elemento di tenuta realizzato mediante l'incollaggio di un anello in gomma sagomato sulla superficie interna del bicchiere preventivamente trattato con primer): raccordi per pozzetto maschio/femmina: DN 150 mm, classe normale, FN=34 kN/m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</si>
  <si>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raccordi per pozzetto maschio/femmina: DN 200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</si>
  <si>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raccordi per pozzetto maschio/femmina: DN 250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</si>
  <si>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raccordi per pozzetto maschio/femmina: DN 300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</si>
  <si>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raccordi per pozzetto maschio/femmina: DN 350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</si>
  <si>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raccordi per pozzetto maschio/femmina: DN 400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</si>
  <si>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raccordi per pozzetto maschio/femmina: DN 500 mm, classe normale 120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</si>
  <si>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raccordi per pozzetto maschio/femmina: DN 600 mm, classe normale 95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</si>
  <si>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raccordi per pozzetto maschio/femmina: DN 700 mm, classe normale, FN=60 kN/m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</si>
  <si>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raccordi per pozzetto maschio/femmina: DN 800 mm, classe normale, FN=60 kN/m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</si>
  <si>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raccordi per pozzetto maschio/femmina: DN 200 mm, classe extra 240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</si>
  <si>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raccordi per pozzetto maschio/femmina: DN 250 mm, classe extra 240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</si>
  <si>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raccordi per pozzetto maschio/femmina: DN 300 mm, classe extra 240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</si>
  <si>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raccordi per pozzetto maschio/femmina: DN 400 mm, classe extra 200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</si>
  <si>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raccordi per pozzetto maschio/femmina: DN 500 mm, classe extra 160 kN/m2</t>
  </si>
  <si>
    <t>Fornitura di tubazioni e pezzi speciali in Gres ceramico, prodotti in stabilimenti ubicati nel territorio della Comunità Europea, conformi alle norme UNI EN 295-1:2013 e dotati di marcatura CE, verniciati internamente e dotati di giunto a bicchiere “sistema F” tipo L (elemento di tenuta realizzato mediante l'incollaggio di un anello in gomma sagomato sulla superficie interna del bicchiere preventivamente trattato con primer): curve 15°-30°-45°: DN 150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</si>
  <si>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curve 15°-30°-45°: DN 200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</si>
  <si>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curve 15°-30°-45°: DN 250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</si>
  <si>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curve 15°-30°-45°: DN 300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</si>
  <si>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curve 15°-30°-45°: DN 350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</si>
  <si>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curve 15°-30°-45°: DN 400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</si>
  <si>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curve 15°-30°-45°: DN 500 mm</t>
  </si>
  <si>
    <t>Fornitura di tubazioni e pezzi speciali in Gres ceramico, prodotti in stabilimenti ubicati nel territorio della Comunità Europea, conformi alle norme UNI EN 295-1:2013 e dotati di marcatura CE, verniciati internamente e dotati di giunto a bicchiere “sistema F” tipo L (elemento di tenuta realizzato mediante l'incollaggio di un anello in gomma sagomato sulla superficie interna del bicchiere preventivamente trattato con primer): curve 90°: DN 150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</si>
  <si>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curve 90°: DN 200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</si>
  <si>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curve 90°: DN 250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</si>
  <si>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curve 90°: DN 300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</si>
  <si>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curve 90°: DN 350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</si>
  <si>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curve 90°: DN 400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</si>
  <si>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curve 90°: DN 500 mm</t>
  </si>
  <si>
    <t>Fornitura di tubazioni e pezzi speciali in Gres ceramico, prodotti in stabilimenti ubicati nel territorio della Comunità Europea, conformi alle norme UNI EN 295-1:2013 e dotati di marcatura CE, verniciati internamente e dotati di giunto a bicchiere “sistema F” tipo L (elemento di tenuta realizzato mediante l'incollaggio di un anello in gomma sagomato sulla superficie interna del bicchiere preventivamente trattato con primer): giunti semplici 45° / giunti a squadra 90°: DN 125/125 mm, classe normale, FN=34 kN/m</t>
  </si>
  <si>
    <t>Fornitura di tubazioni e pezzi speciali in Gres ceramico, prodotti in stabilimenti ubicati nel territorio della Comunità Europea, conformi alle norme UNI EN 295-1:2013 e dotati di marcatura CE, verniciati internamente e dotati di giunto a bicchiere “sistema F” tipo L (elemento di tenuta realizzato mediante l'incollaggio di un anello in gomma sagomato sulla superficie interna del bicchiere preventivamente trattato con primer): giunti semplici 45° / giunti a squadra 90°: DN 150/150 mm, classe normale, FN=34 kN/m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</si>
  <si>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200/150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</si>
  <si>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250/150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</si>
  <si>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300/150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</si>
  <si>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350/150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</si>
  <si>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400/150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</si>
  <si>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500/150 mm, classe normale 120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</si>
  <si>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600/150 mm, classe normale 95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</si>
  <si>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200/200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</si>
  <si>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250/200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</si>
  <si>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300/200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</si>
  <si>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350/200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</si>
  <si>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400/200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</si>
  <si>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500/200 mm, classe normale 120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</si>
  <si>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600/200 mm, classe normale 95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</si>
  <si>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250/250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</si>
  <si>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300/250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</si>
  <si>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350/250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</si>
  <si>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400/250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</si>
  <si>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500/250 mm, classe normale 120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</si>
  <si>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600/250 mm, classe normale 95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</si>
  <si>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300/300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</si>
  <si>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350/300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</si>
  <si>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400/300 mm, classe normale 160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</si>
  <si>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500/300 mm, classe normale 120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</si>
  <si>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600/300 mm, classe normale 95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</si>
  <si>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200/150 mm, classe extra 240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</si>
  <si>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250/150 mm, classe extra 240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</si>
  <si>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300/150 mm, classe extra 240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</si>
  <si>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400/150 mm, classe extra 200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</si>
  <si>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200/200 mm, classe extra 240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</si>
  <si>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250/200 mm, classe extra 240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</si>
  <si>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300/200 mm, classe extra 240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</si>
  <si>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400/200 mm, classe extra 200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</si>
  <si>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250/250 mm, classe extra 240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</si>
  <si>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300/250 mm, classe extra 240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</si>
  <si>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giunti semplici 45° / giunti a squadra 90°: DN 300/300 mm, classe extra 240 kN/m2</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</si>
  <si>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anelli in gomma per immissioni DN 150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</si>
  <si>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anelli in gomma per immissioni DN 200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</si>
  <si>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innesti per immissione DN 150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</si>
  <si>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innesti per immissione DN 200 mm</t>
  </si>
  <si>
    <t>Fornitura di tubazioni e pezzi speciali in Gres ceramico, prodotti in stabilimenti ubicati nel territorio della Comunità Europea, conformi alle norme UNI EN 295-1:2013 e dotati di marcatura CE, verniciati internamente e dotati di giunto a bicchiere “sistema F” tipo L (elemento di tenuta realizzato mediante l'incollaggio di un anello in gomma sagomato sulla superficie interna del bicchiere preventivamente trattato con primer): sifone orizzontale tipo Firenze: DN 150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</si>
  <si>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sifone orizzontale tipo Firenze: DN 200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</si>
  <si>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sifone orizzontale tipo Firenze: DN 250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</si>
  <si>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sifone tipo Mortara per pozzetti, aperto DN 125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</si>
  <si>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sifone tipo Mortara per pozzetti, aperto DN 150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</si>
  <si>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sifone tipo Mortara per pozzetti, chiuso DN 125 mm</t>
  </si>
  <si>
    <t>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sifone tipo Mortara per pozzetti, chiuso DN 150 mm</t>
  </si>
  <si>
    <t xml:space="preserve">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tubo con finestra: DN 200 mm
</t>
  </si>
  <si>
    <t xml:space="preserve">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tubo con finestra: DN 250 mm
</t>
  </si>
  <si>
    <t xml:space="preserve">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tubo con finestra: DN 300 mm
</t>
  </si>
  <si>
    <t xml:space="preserve">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tubo con finestra: DN 350 mm
</t>
  </si>
  <si>
    <t xml:space="preserve">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tubo con finestra: DN 400 mm
</t>
  </si>
  <si>
    <t xml:space="preserve">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tubo con finestra: DN 500 mm
</t>
  </si>
  <si>
    <t xml:space="preserve">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tubo con finestra: DN 600 mm
</t>
  </si>
  <si>
    <t xml:space="preserve">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tubo con finestra: DN 700 mm
</t>
  </si>
  <si>
    <t xml:space="preserve">Fornitura di tubazioni e pezzi speciali in Gres ceramico, prodotti in stabilimenti ubicati nel territorio della Comunità Europea, conformi alle norme UNI EN 295-1:2013 e dotati di marcatura CE, verniciati internamente e dotati di giunto a bicchiere “sistema C” tipo K (elemento di tenuta realizzato in poliuretano applicato sulla punta e all’interno del bicchiere) o tipo S (anello in gomma con anima d’acciaio bloccato sulla punta del tubo che si innesterà nel bicchiere rettificato mediante tornitura meccanica): tubo con finestra: DN 800 mm
</t>
  </si>
  <si>
    <t>Pozzetto di raccordo e di ispezione in calcestruzzo armato:
- anello: dimensioni interne 50x70 cm, dimensioni esterne 63x83 cm, altezza utile 25 cm</t>
  </si>
  <si>
    <t xml:space="preserve">Chiusino in materiale composito conforme alla classe C 250 della norma UNI-EN 124, fabbricato in stabilimento certificato ISO 9001:2008 e ISO 14001 costituito da:
• coperchio circolare con superficie a rilievi antisdrucciolo, completo di sistema di chiusura: dimensioni 665 mm, altezza 36 mm;
• telaio circolare munito di apposite alette per l'ancoraggio, completo di guarnizione di tenuta: dimensioni esterne 800 mm, altezza minima 107 mm, luce netta 600 mm.
</t>
  </si>
  <si>
    <t xml:space="preserve">Chiusino in materiale composito conforme alla classe D 400 della norma UNI-EN 124, fabbricato in stabilimento certificato ISO 9001:2008 e ISO 14001 costituito da:
• coperchio circolare con superficie a rilievi antisdrucciolo, completo di sistema di chiusura: dimensioni 665 mm, altezza 45 mm;
• telaio circolare munito di apposite alette per l'ancoraggio, completo di guarnizione di tenuta: dimensioni esterne 800 mm, altezza minima 116 mm, luce netta 600 mm.
</t>
  </si>
  <si>
    <t>Griglia concava in materiale composito conforme alla classe C 250 della norma UNI-EN 124, fabbricata in stabilimento certificato ISO 9001:2008 e ISO 14001  munita di apposite alette per l'ancoraggio: dimensioni 443x443 mm, luce netta 402x402 mm, telaio 500x500 mm</t>
  </si>
  <si>
    <t>Fornitura di scala in ferro zincata a caldo, di dimensioni 600x350 mm, completa di angolare con fori per tasselli per il fissaggio al muro e n° 3 gradini di dimensioni 350x200 mm</t>
  </si>
  <si>
    <t>APPARECCHIATURE</t>
  </si>
  <si>
    <t xml:space="preserve">Griglia a cestello a maglia larga realizzata in acciaio zincato a caldo con telaio doppio profilato pressopiegato 115x45x45 mm e rinforzi semicircolari in profilato ad U, barre in tondino fondo, griglia a lamiera incernierata completa di paratoia in lamiera con cornice di rinforzo tubolare di acciaio. Sia la griglia che la paratoia sono dotate di catena di lunghezza pari a 3 m e moschettone.
• DN 400 mm, griglia di dimensioni 500x1000 mm
</t>
  </si>
  <si>
    <t xml:space="preserve">Griglia a cestello a maglia larga realizzata in acciaio zincato a caldo con telaio doppio profilato pressopiegato 115x45x45 mm e rinforzi semicircolari in profilato ad U, barre in tondino fondo, griglia a lamiera incernierata completa di paratoia in lamiera con cornice di rinforzo tubolare di acciaio. Sia la griglia che la paratoia sono dotate di catena di lunghezza pari a 3 m e moschettone.
• DN 600 mm, griglia di dimensioni 700x1500 mm
</t>
  </si>
  <si>
    <t xml:space="preserve">Griglia a cestello a maglia larga realizzata in acciaio zincato a caldo con telaio doppio profilato pressopiegato 115x45x45 mm e rinforzi semicircolari in profilato ad U, barre in tondino fondo, griglia a lamiera incernierata completa di paratoia in lamiera con cornice di rinforzo tubolare di acciaio. Sia la griglia che la paratoia sono dotate di catena di lunghezza pari a 3 m e moschettone.
• DN 400 mm, prolunga altezza 800 mm per telaio doppio completo di bulloneria in acciaio inox dimensioni 525 mm
</t>
  </si>
  <si>
    <t xml:space="preserve">Griglia a cestello a maglia larga realizzata in acciaio zincato a caldo con telaio doppio profilato pressopiegato 115x45x45 mm e rinforzi semicircolari in profilato ad U, barre in tondino fondo, griglia a lamiera incernierata completa di paratoia in lamiera con cornice di rinforzo tubolare di acciaio. Sia la griglia che la paratoia sono dotate di catena di lunghezza pari a 3 m e moschettone.
• DN 400 mm, prolunga altezza 1200 mm per telaio doppio completo di bulloneria in acciaio inox dimensioni 525 mm
</t>
  </si>
  <si>
    <t xml:space="preserve">Griglia a cestello a maglia larga realizzata in acciaio zincato a caldo con telaio doppio profilato pressopiegato 115x45x45 mm e rinforzi semicircolari in profilato ad U, barre in tondino fondo, griglia a lamiera incernierata completa di paratoia in lamiera con cornice di rinforzo tubolare di acciaio. Sia la griglia che la paratoia sono dotate di catena di lunghezza pari a 3 m e moschettone.
• DN 600 mm, prolunga altezza 800 mm per telaio doppio completo di bulloneria in acciaio inox dimensioni 725 mm
</t>
  </si>
  <si>
    <t xml:space="preserve">Griglia a cestello a maglia larga realizzata in acciaio zincato a caldo con telaio doppio profilato pressopiegato 115x45x45 mm e rinforzi semicircolari in profilato ad U, barre in tondino fondo, griglia a lamiera incernierata completa di paratoia in lamiera con cornice di rinforzo tubolare di acciaio. Sia la griglia che la paratoia sono dotate di catena di lunghezza pari a 3 m e moschettone.
• DN 600 mm, prolunga altezza 1200 mm per telaio doppio completo di bulloneria in acciaio inox dimensioni 725 mm
</t>
  </si>
  <si>
    <t xml:space="preserve">Griglia a cestello a maglia larga realizzata in acciaio zincato a caldo con telaio doppio profilato pressopiegato 115x45x45 mm e rinforzi semicircolari in profilato ad U, barre in tondino fondo, griglia a lamiera incernierata completa di paratoia in lamiera con cornice di rinforzo tubolare di acciaio. Sia la griglia che la paratoia sono dotate di catena di lunghezza pari a 3 m e moschettone.
• DN 900 mm, griglia di dimensioni 1000x1800 mm
</t>
  </si>
  <si>
    <t xml:space="preserve">Griglia a cestello a maglia larga realizzata in acciaio zincato a caldo con telaio doppio profilato pressopiegato 115x45x45 mm e rinforzi semicircolari in profilato ad U, barre in tondino fondo, griglia a lamiera incernierata completa di paratoia in lamiera con cornice di rinforzo tubolare di acciaio. Sia la griglia che la paratoia sono dotate di catena di lunghezza pari a 3 m e moschettone.
• DN 900 mm, prolunga altezza 800 mm per telaio doppio completo di bulloneria in acciaio inox dimensioni 1025 mm
</t>
  </si>
  <si>
    <t xml:space="preserve">Griglia a cestello a maglia larga realizzata in acciaio zincato a caldo con telaio doppio profilato pressopiegato 115x45x45 mm e rinforzi semicircolari in profilato ad U, barre in tondino fondo, griglia a lamiera incernierata completa di paratoia in lamiera con cornice di rinforzo tubolare di acciaio. Sia la griglia che la paratoia sono dotate di catena di lunghezza pari a 3 m e moschettone.
• DN 900 mm, prolunga altezza 1200 mm per telaio doppio completo di bulloneria in acciaio inox dimensioni 1025 mm
</t>
  </si>
  <si>
    <t>Valvola di non ritorno a palla per acque reflue con corpo, cappello e sede in ghisa sferoidale rivestita con vernice epossidica 250 micron, palla in alluminio tipo AK11 completamente rivestita di gomma NBR, viteria in acciaio inox A2, guarnizioni in NBR, flangiatura PN 10/16, PFA 10 bar: DN 50</t>
  </si>
  <si>
    <t>Valvola di non ritorno a palla per acque reflue con corpo, cappello e sede in ghisa sferoidale rivestita con vernice epossidica 250 micron, palla in ghisa sferoidale completamente rivestita in gomma NBR, viteria in acciaio inox A2, guarnizioni in NBR, flangiatura PN 10/16, PFA 10 bar: DN 125</t>
  </si>
  <si>
    <t>Valvola di non ritorno a palla per acque reflue con corpo, cappello e sede in ghisa sferoidale rivestita con vernice epossidica 250 micron, palla in ghisa sferoidale completamente rivestita in gomma NBR, viteria in acciaio inox A2, guarnizioni in NBR, flangiatura PN 10/16, PFA 10 bar: DN 150</t>
  </si>
  <si>
    <t>Valvola di non ritorno a palla per acque reflue con corpo, cappello e sede in ghisa sferoidale rivestita con vernice epossidica 250 micron, palla in ghisa sferoidale completamente rivestita in gomma NBR, viteria in acciaio inox A2, guarnizioni in NBR, flangiatura PN 10, PFA 10 bar: DN 200</t>
  </si>
  <si>
    <t>Posa in opera nelle trincee di elementi prefabbricati in calcestruzzo vibrocompresso armato, a sezione rettangolare; compreso l'eventuale carico e trasporto da deposito di cantiere, lo scarico, la sistemazione a livelletta; compreso il collaudo, prova idraulica ed ogni altro onere: 
- dimensioni interne nette di cm 100 x 100, cm 125 x 125, cm 150 x 150, cm 175 x 175</t>
  </si>
  <si>
    <t>Posa in opera nelle trincee di elementi prefabbricati in calcestruzzo vibrocompresso armato, a sezione rettangolare; compreso l'eventuale carico e trasporto da deposito di cantiere, lo scarico, la sistemazione a livelletta; compreso il collaudo, prova idraulica ed ogni altro onere: 
- dimensioni interne nette di cm 200 x 200, cm 225 x 225, cm 250 x 250, cm 275 x 275</t>
  </si>
  <si>
    <t>Posa in opera nelle trincee di elementi prefabbricati in calcestruzzo vibrocompresso armato, a sezione rettangolare; compreso l'eventuale carico e trasporto da deposito di cantiere, lo scarico, la sistemazione a livelletta; compreso il collaudo, prova idraulica ed ogni altro onere: 
- dimensioni interne nette di cm 300 x 300, cm 350 x 350</t>
  </si>
  <si>
    <t>Posa in opera nelle trincee di elementi prefabbricati in calcestruzzo vibrocompresso armato, a sezione rettangolare ad U; compreso l'eventuale carico e trasporto da deposito di cantiere, lo scarico, la sistemazione a livelletta; compreso il collaudo, prova idraulica ed ogni altro onere: 
- dimensioni interne nette: base cm 75 - altezza cm 75, base cm 75 - altezza cm 100, base cm 75 - altezza cm 150, base cm 100 - altezza cm 75, base cm 100 - altezza cm 100, base cm 100 - altezza cm 150, base cm 150 - altezza cm 75, base cm 150 - altezza cm 100, base cm 150 - altezza cm 150</t>
  </si>
  <si>
    <t>Posa in opera nelle trincee di elementi prefabbricati in calcestruzzo vibrocompresso armato, a sezione rettangolare ad U; compreso l'eventuale carico e trasporto da deposito di cantiere, lo scarico, la sistemazione a livelletta; compreso il collaudo, prova idraulica ed ogni altro onere: 
- dimensioni interne nette: base cm 75 - altezza cm 200, base cm 100 - altezza cm 200, base cm 150 - altezza cm 200</t>
  </si>
  <si>
    <t>Posa in opera di pozzetto di raccordo e di ispezione circolare:
- maggior onere per altezza superiore a 3,00 m</t>
  </si>
  <si>
    <t>Posa in opera di pozzetto di raccordo e di ispezione circolare, completo di elemento di base ed elemento monolitico di rialzo a tronco di cono, comprese sigillature, innesto delle tubazioni e quant'altro necessario per dare l'opera finita a perfetta tenuta idraulica:
- altezza utile interna fino a 2,00 m</t>
  </si>
  <si>
    <t>Posa in opera di pozzetto di raccordo e di ispezione circolare, completo di elemento di base ed elemento monolitico di rialzo a tronco di cono, comprese sigillature, innesto delle tubazioni e quant'altro necessario per dare l'opera finita a perfetta tenuta idraulica:
- altezza utile interna da 2,00 m fino a 2,50 m</t>
  </si>
  <si>
    <t>Posa in opera di pozzetto di raccordo e di ispezione circolare, completo di elemento di base ed elemento monolitico di rialzo a tronco di cono, comprese sigillature, innesto delle tubazioni e quant'altro necessario per dare l'opera finita a perfetta tenuta idraulica:
- altezza utile interna da 2,50 m fino a 3,00 m</t>
  </si>
  <si>
    <t>Posa in opera di pozzetto di raccordo e di ispezione:
- maggior onere per sigillature, innesto delle tubazioni e quant'altro necessario per dare l'opera finita a perfetta tenuta idraulica</t>
  </si>
  <si>
    <t>Posa in opera di pozzetto di raccordo e di ispezione quadrato o rettangolare:
- elemento di fondo, dimensioni interne fino a 150x150 cm</t>
  </si>
  <si>
    <t>Posa in opera di pozzetto di raccordo e di ispezione quadrato o rettangolare:
- elemento di fondo, dimensioni interne oltre a 150x150 cm</t>
  </si>
  <si>
    <t>Posa in opera di pozzetto di raccordo e di ispezione:
- anello di prolunga, dimensioni interne fino a 150x150 cm</t>
  </si>
  <si>
    <t>Posa in opera di pozzetto di raccordo e di ispezione:
- anello di prolunga, dimensioni interne oltre a 150x150 cm</t>
  </si>
  <si>
    <t>Posa in opera di pozzetto di raccordo e di ispezione:
- piastra di copertura, per elementi con dimensioni interne fino a 150x150 cm</t>
  </si>
  <si>
    <t>Posa in opera di pozzetto di raccordo e di ispezione:
- piastra di copertura, per elementi con dimensioni interne oltre a 150x150 cm</t>
  </si>
  <si>
    <t>DO.02.009.</t>
  </si>
  <si>
    <t>DO.02.010.</t>
  </si>
  <si>
    <t>Posa in opera di caditoia stradale con sifone incorporato, dimensioni interne 45x45 cm, dimensioni esterne 55x70 cm</t>
  </si>
  <si>
    <t>Posa in opera di elemento di rialzo, passo d'uomo 60 cm, dimensioni esterne minime 84x84 cm</t>
  </si>
  <si>
    <t>Posa in opera di anelli forati per pozzi perdenti: diametro interno 100/125 cm</t>
  </si>
  <si>
    <t>Posa in opera di anelli forati per pozzi perdenti: diametro interno 150/200 cm</t>
  </si>
  <si>
    <t>Posa in opera di anello riduttore per fosse circolari: diametro interno 125/100 cm</t>
  </si>
  <si>
    <t>Posa in opera di anello riduttore per fosse circolari: diametro interno 150/125 cm - 200/150 cm</t>
  </si>
  <si>
    <t>Posa in opera di elemento di fondo per fosse circolari: diametro interno 150/200 cm</t>
  </si>
  <si>
    <t>Posa in opera di elemento di fondo per fosse circolari: diametro interno 100/125 cm</t>
  </si>
  <si>
    <t>Posa in opera di anello per fosse circolari: diametro interno 100/125 cm</t>
  </si>
  <si>
    <t>Posa in opera di anello per fosse circolari: diametro interno 150/200 cm</t>
  </si>
  <si>
    <t>Posa in opera di soletta per anelli forati e fosse circolari: per elementi con diametro interno 100/125 cm</t>
  </si>
  <si>
    <t>Posa in opera di soletta per anelli forati e fosse circolari: per elementi con diametro interno 150/200 cm</t>
  </si>
  <si>
    <t>DO.02.008.001</t>
  </si>
  <si>
    <t>DO.02.008.004</t>
  </si>
  <si>
    <t>DO.02.010.001</t>
  </si>
  <si>
    <t>DO.02.010.002</t>
  </si>
  <si>
    <t>Fornitura e posa in opera di tubazioni in acciaio di protezione mediante spingitubo o pressotrivella; escluso lo scavo per la collocazione del macchinario e le eventuali opere murarie. Compreso: la formazione del cantiere, la fornitura della tubazione, l'installazione dei macchinari e delle opere reggispinta, la spinta, i tagli e le saldature con verifica di quest'ultime secondo le norme previste, l'eliminazione degli sfridi, l'estrazione a mano, trasporto del materiale di risulta proveniente dallo spingitubo, fornitura e posa di distanziali in plastica di separazione tra tubo camicia e tubo preisolato adeguatamente ancorato mediante saldatura ad estrusione, ogni altro onere per dare l'opera compiuta e oneri per la sicurezza: per tubazioni DN 200</t>
  </si>
  <si>
    <t>Fornitura e posa in opera di tubazioni in acciaio di protezione mediante spingitubo o pressotrivella; escluso lo scavo per la collocazione del macchinario e le eventuali opere murarie. Compreso: la formazione del cantiere, la fornitura della tubazione, l'installazione dei macchinari e delle opere reggispinta, la spinta, i tagli e le saldature con verifica di quest'ultime secondo le norme previste, l'eliminazione degli sfridi, l'estrazione a mano, trasporto del materiale di risulta proveniente dallo spingitubo, fornitura e posa di distanziali in plastica di separazione tra tubo camicia e tubo preisolato adeguatamente ancorato mediante saldatura ad estrusione, ogni altro onere per dare l'opera compiuta e oneri per la sicurezza: per tubazioni DN 250</t>
  </si>
  <si>
    <t>Fornitura e posa in opera di tubazioni in acciaio di protezione mediante spingitubo o pressotrivella; escluso lo scavo per la collocazione del macchinario e le eventuali opere murarie. Compreso: la formazione del cantiere, la fornitura della tubazione, l'installazione dei macchinari e delle opere reggispinta, la spinta, i tagli e le saldature con verifica di quest'ultime secondo le norme previste, l'eliminazione degli sfridi, l'estrazione a mano, trasporto del materiale di risulta proveniente dallo spingitubo, fornitura e posa di distanziali in plastica di separazione tra tubo camicia e tubo preisolato adeguatamente ancorato mediante saldatura ad estrusione, ogni altro onere per dare l'opera compiuta e oneri per la sicurezza: per tubazioni DN 300</t>
  </si>
  <si>
    <t>Fornitura e posa in opera di tubazioni in acciaio di protezione mediante spingitubo o pressotrivella; escluso lo scavo per la collocazione del macchinario e le eventuali opere murarie. Compreso: la formazione del cantiere, la fornitura della tubazione, l'installazione dei macchinari e delle opere reggispinta, la spinta, i tagli e le saldature con verifica di quest'ultime secondo le norme previste, l'eliminazione degli sfridi, l'estrazione a mano, trasporto del materiale di risulta proveniente dallo spingitubo, fornitura e posa di distanziali in plastica di separazione tra tubo camicia e tubo preisolato adeguatamente ancorato mediante saldatura ad estrusione, ogni altro onere per dare l'opera compiuta e oneri per la sicurezza: per tubazioni DN 350</t>
  </si>
  <si>
    <t>Fornitura e posa in opera di tubazioni in acciaio di protezione mediante spingitubo o pressotrivella; escluso lo scavo per la collocazione del macchinario e le eventuali opere murarie. Compreso: la formazione del cantiere, la fornitura della tubazione, l'installazione dei macchinari e delle opere reggispinta, la spinta, i tagli e le saldature con verifica di quest'ultime secondo le norme previste, l'eliminazione degli sfridi, l'estrazione a mano, trasporto del materiale di risulta proveniente dallo spingitubo, fornitura e posa di distanziali in plastica di separazione tra tubo camicia e tubo preisolato adeguatamente ancorato mediante saldatura ad estrusione, ogni altro onere per dare l'opera compiuta e oneri per la sicurezza: per tubazioni DN 400</t>
  </si>
  <si>
    <t>Fornitura e posa in opera di tubazioni in acciaio di protezione mediante spingitubo o pressotrivella; escluso lo scavo per la collocazione del macchinario e le eventuali opere murarie. Compreso: la formazione del cantiere, la fornitura della tubazione, l'installazione dei macchinari e delle opere reggispinta, la spinta, i tagli e le saldature con verifica di quest'ultime secondo le norme previste, l'eliminazione degli sfridi, l'estrazione a mano, trasporto del materiale di risulta proveniente dallo spingitubo, fornitura e posa di distanziali in plastica di separazione tra tubo camicia e tubo preisolato adeguatamente ancorato mediante saldatura ad estrusione, ogni altro onere per dare l'opera compiuta e oneri per la sicurezza: per tubazioni DN 500</t>
  </si>
  <si>
    <t>Fornitura e posa in opera di tubazioni in acciaio di protezione mediante spingitubo o pressotrivella; escluso lo scavo per la collocazione del macchinario e le eventuali opere murarie. Compreso: la formazione del cantiere, la fornitura della tubazione, l'installazione dei macchinari e delle opere reggispinta, la spinta, i tagli e le saldature con verifica di quest'ultime secondo le norme previste, l'eliminazione degli sfridi, l'estrazione a mano, trasporto del materiale di risulta proveniente dallo spingitubo, fornitura e posa di distanziali in plastica di separazione tra tubo camicia e tubo preisolato adeguatamente ancorato mediante saldatura ad estrusione, ogni altro onere per dare l'opera compiuta e oneri per la sicurezza: per tubazioni DN 600</t>
  </si>
  <si>
    <t>Fornitura e posa in opera di tubazioni in acciaio di protezione mediante spingitubo o pressotrivella; escluso lo scavo per la collocazione del macchinario e le eventuali opere murarie. Compreso: la formazione del cantiere, la fornitura della tubazione, l'installazione dei macchinari e delle opere reggispinta, la spinta, i tagli e le saldature con verifica di quest'ultime secondo le norme previste, l'eliminazione degli sfridi, l'estrazione a mano, trasporto del materiale di risulta proveniente dallo spingitubo, fornitura e posa di distanziali in plastica di separazione tra tubo camicia e tubo preisolato adeguatamente ancorato mediante saldatura ad estrusione, ogni altro onere per dare l'opera compiuta e oneri per la sicurezza: per tubazioni DN 700</t>
  </si>
  <si>
    <t>Fornitura e posa in opera di tubazioni in acciaio di protezione mediante spingitubo o pressotrivella; escluso lo scavo per la collocazione del macchinario e le eventuali opere murarie. Compreso: la formazione del cantiere, la fornitura della tubazione, l'installazione dei macchinari e delle opere reggispinta, la spinta, i tagli e le saldature con verifica di quest'ultime secondo le norme previste, l'eliminazione degli sfridi, l'estrazione a mano, trasporto del materiale di risulta proveniente dallo spingitubo, fornitura e posa di distanziali in plastica di separazione tra tubo camicia e tubo preisolato adeguatamente ancorato mediante saldatura ad estrusione, ogni altro onere per dare l'opera compiuta e oneri per la sicurezza: per tubazioni DN 800</t>
  </si>
  <si>
    <t>Fornitura e posa in opera di tubazioni in acciaio di protezione mediante spingitubo o pressotrivella; escluso lo scavo per la collocazione del macchinario e le eventuali opere murarie. Compreso: la formazione del cantiere, la fornitura della tubazione, l'installazione dei macchinari e delle opere reggispinta, la spinta, i tagli e le saldature con verifica di quest'ultime secondo le norme previste, l'eliminazione degli sfridi, l'estrazione a mano, trasporto del materiale di risulta proveniente dallo spingitubo, fornitura e posa di distanziali in plastica di separazione tra tubo camicia e tubo preisolato adeguatamente ancorato mediante saldatura ad estrusione, ogni altro onere per dare l'opera compiuta e oneri per la sicurezza: per tubazioni DN 900</t>
  </si>
  <si>
    <t>Fornitura e posa in opera di tubazioni in acciaio di protezione mediante spingitubo o pressotrivella; escluso lo scavo per la collocazione del macchinario e le eventuali opere murarie. Compreso: la formazione del cantiere, la fornitura della tubazione, l'installazione dei macchinari e delle opere reggispinta, la spinta, i tagli e le saldature con verifica di quest'ultime secondo le norme previste, l'eliminazione degli sfridi, l'estrazione a mano, trasporto del materiale di risulta proveniente dallo spingitubo, fornitura e posa di distanziali in plastica di separazione tra tubo camicia e tubo preisolato adeguatamente ancorato mediante saldatura ad estrusione, ogni altro onere per dare l'opera compiuta e oneri per la sicurezza: per tubazioni DN 1000</t>
  </si>
  <si>
    <t>Fornitura e posa in opera di tubazioni in acciaio di protezione mediante spingitubo o pressotrivella; escluso lo scavo per la collocazione del macchinario e le eventuali opere murarie. Compreso: la formazione del cantiere, la fornitura della tubazione, l'installazione dei macchinari e delle opere reggispinta, la spinta, i tagli e le saldature con verifica di quest'ultime secondo le norme previste, l'eliminazione degli sfridi, l'estrazione a mano, trasporto del materiale di risulta proveniente dallo spingitubo, fornitura e posa di distanziali in plastica di separazione tra tubo camicia e tubo preisolato adeguatamente ancorato mediante saldatura ad estrusione, ogni altro onere per dare l'opera compiuta e oneri per la sicurezza: per tubazioni DN 1200</t>
  </si>
  <si>
    <t>Fornitura e posa in opera di tubazioni in acciaio di protezione mediante spingitubo o pressotrivella; escluso lo scavo per la collocazione del macchinario e le eventuali opere murarie. Compreso: la formazione del cantiere, la fornitura della tubazione, l'installazione dei macchinari e delle opere reggispinta, la spinta, i tagli e le saldature con verifica di quest'ultime secondo le norme previste, l'eliminazione degli sfridi, l'estrazione a mano, trasporto del materiale di risulta proveniente dallo spingitubo, fornitura e posa di distanziali in plastica di separazione tra tubo camicia e tubo preisolato adeguatamente ancorato mediante saldatura ad estrusione, ogni altro onere per dare l'opera compiuta e oneri per la sicurezza: per tubazioni DN 1300</t>
  </si>
  <si>
    <t>Fornitura ed installazione di tubazione in ferro trafilato di spessore ed armatura adeguati a sopportare la spinta mediante l'infissione nel terreno con macchine spingitubo, misurata fra le due estremita' della stessa, effettuata in terreni di normale consistenza (ad esclusione pertanto di terreni rocciosi con trovanti, tufo, manufatti, ecc), compreso l'onere per il calaggio dei singoli elementi nella camera di alloggiamento macchine, il noleggio di tutte le attrezzature di spinta, controllo e sicurezza, lo smarinaggio all'interno della tubazione in fase di spinta ed il sollevamento del materiale di risulta fino al piano campagna, ogni operazione relativa alla correzione della direzione, compreso e compensato ogni e qualsiasi altro onere, che sia attinenente alle operazioni di cui sopra, per dare il lavoro finito a perfetta regola d'arte: spessore minimo 16 mm DN 1200</t>
  </si>
  <si>
    <t>Fornitura ed installazione di tubazione in ferro trafilato di spessore ed armatura adeguati a sopportare la spinta mediante l'infissione nel terreno con macchine spingitubo, misurata fra le due estremita' della stessa, effettuata in terreni di normale consistenza (ad esclusione pertanto di terreni rocciosi con trovanti, tufo, manufatti, ecc), compreso l'onere per il calaggio dei singoli elementi nella camera di alloggiamento macchine, il noleggio di tutte le attrezzature di spinta, controllo e sicurezza, lo smarinaggio all'interno della tubazione in fase di spinta ed il sollevamento del materiale di risulta fino al piano campagna, ogni operazione relativa alla correzione della direzione, compreso e compensato ogni e qualsiasi altro onere, che sia attinenente alle operazioni di cui sopra, per dare il lavoro finito a perfetta regola d'arte: spessore minimo 16 mm DN 1250</t>
  </si>
  <si>
    <t>Fornitura ed installazione di tubazione in ferro trafilato di spessore ed armatura adeguati a sopportare la spinta mediante l'infissione nel terreno con macchine spingitubo, misurata fra le due estremita' della stessa, effettuata in terreni di normale consistenza (ad esclusione pertanto di terreni rocciosi con trovanti, tufo, manufatti, ecc), compreso l'onere per il calaggio dei singoli elementi nella camera di alloggiamento macchine, il noleggio di tutte le attrezzature di spinta, controllo e sicurezza, lo smarinaggio all'interno della tubazione in fase di spinta ed il sollevamento del materiale di risulta fino al piano campagna, ogni operazione relativa alla correzione della direzione, compreso e compensato ogni e qualsiasi altro onere, che sia attinenente alle operazioni di cui sopra, per dare il lavoro finito a perfetta regola d'arte: spessore minimo 16 mm DN 1300</t>
  </si>
  <si>
    <t>Fornitura ed installazione di tubazione in ferro trafilato di spessore ed armatura adeguati a sopportare la spinta mediante l'infissione nel terreno con macchine spingitubo, misurata fra le due estremita' della stessa, effettuata in terreni di normale consistenza (ad esclusione pertanto di terreni rocciosi con trovanti, tufo, manufatti, ecc), compreso l'onere per il calaggio dei singoli elementi nella camera di alloggiamento macchine, il noleggio di tutte le attrezzature di spinta, controllo e sicurezza, lo smarinaggio all'interno della tubazione in fase di spinta ed il sollevamento del materiale di risulta fino al piano campagna, ogni operazione relativa alla correzione della direzione, compreso e compensato ogni e qualsiasi altro onere, che sia attinenente alle operazioni di cui sopra, per dare il lavoro finito a perfetta regola d'arte: spessore minimo 16 mm DN 1350</t>
  </si>
  <si>
    <t>Fornitura ed installazione di tubazione in ferro trafilato di spessore ed armatura adeguati a sopportare la spinta mediante l'infissione nel terreno con macchine spingitubo, misurata fra le due estremita' della stessa, effettuata in terreni di normale consistenza (ad esclusione pertanto di terreni rocciosi con trovanti, tufo, manufatti, ecc), compreso l'onere per il calaggio dei singoli elementi nella camera di alloggiamento macchine, il noleggio di tutte le attrezzature di spinta, controllo e sicurezza, lo smarinaggio all'interno della tubazione in fase di spinta ed il sollevamento del materiale di risulta fino al piano campagna, ogni operazione relativa alla correzione della direzione, compreso e compensato ogni e qualsiasi altro onere, che sia attinenente alle operazioni di cui sopra, per dare il lavoro finito a perfetta regola d'arte: spessore minimo 16 mm DN 1400</t>
  </si>
  <si>
    <t>Fornitura ed installazione di tubazione in ferro trafilato di spessore ed armatura adeguati a sopportare la spinta mediante l'infissione nel terreno con macchine spingitubo, misurata fra le due estremita' della stessa, effettuata in terreni di normale consistenza (ad esclusione pertanto di terreni rocciosi con trovanti, tufo, manufatti, ecc), compreso l'onere per il calaggio dei singoli elementi nella camera di alloggiamento macchine, il noleggio di tutte le attrezzature di spinta, controllo e sicurezza, lo smarinaggio all'interno della tubazione in fase di spinta ed il sollevamento del materiale di risulta fino al piano campagna, ogni operazione relativa alla correzione della direzione, compreso e compensato ogni e qualsiasi altro onere, che sia attinenente alle operazioni di cui sopra, per dare il lavoro finito a perfetta regola d'arte: spessore minimo 16 mm DN 1450</t>
  </si>
  <si>
    <t>Fornitura ed installazione di tubazione in ferro trafilato di spessore ed armatura adeguati a sopportare la spinta mediante l'infissione nel terreno con macchine spingitubo, misurata fra le due estremita' della stessa, effettuata in terreni di normale consistenza (ad esclusione pertanto di terreni rocciosi con trovanti, tufo, manufatti, ecc), compreso l'onere per il calaggio dei singoli elementi nella camera di alloggiamento macchine, il noleggio di tutte le attrezzature di spinta, controllo e sicurezza, lo smarinaggio all'interno della tubazione in fase di spinta ed il sollevamento del materiale di risulta fino al piano campagna, ogni operazione relativa alla correzione della direzione, compreso e compensato ogni e qualsiasi altro onere, che sia attinenente alle operazioni di cui sopra, per dare il lavoro finito a perfetta regola d'arte: spessore minimo 16 mm DN 1500</t>
  </si>
  <si>
    <t>Fornitura ed installazione di tubazione in ferro trafilato di spessore ed armatura adeguati a sopportare la spinta mediante l'infissione nel terreno con macchine spingitubo, misurata fra le due estremita' della stessa, effettuata in terreni di normale consistenza (ad esclusione pertanto di terreni rocciosi con trovanti, tufo, manufatti, ecc), compreso l'onere per il calaggio dei singoli elementi nella camera di alloggiamento macchine, il noleggio di tutte le attrezzature di spinta, controllo e sicurezza, lo smarinaggio all'interno della tubazione in fase di spinta ed il sollevamento del materiale di risulta fino al piano campagna, ogni operazione relativa alla correzione della direzione, compreso e compensato ogni e qualsiasi altro onere, che sia attinenente alle operazioni di cui sopra, per dare il lavoro finito a perfetta regola d'arte: spessore minimo 16 mm DN 1550</t>
  </si>
  <si>
    <t>Fornitura ed installazione di tubazione in ferro trafilato di spessore ed armatura adeguati a sopportare la spinta mediante l'infissione nel terreno con macchine spingitubo, misurata fra le due estremita' della stessa, effettuata in terreni di normale consistenza (ad esclusione pertanto di terreni rocciosi con trovanti, tufo, manufatti, ecc), compreso l'onere per il calaggio dei singoli elementi nella camera di alloggiamento macchine, il noleggio di tutte le attrezzature di spinta, controllo e sicurezza, lo smarinaggio all'interno della tubazione in fase di spinta ed il sollevamento del materiale di risulta fino al piano campagna, ogni operazione relativa alla correzione della direzione, compreso e compensato ogni e qualsiasi altro onere, che sia attinenente alle operazioni di cui sopra, per dare il lavoro finito a perfetta regola d'arte: spessore minimo 16 mm DN 1600</t>
  </si>
  <si>
    <t>Fornitura ed installazione di tubazione in ferro trafilato di spessore ed armatura adeguati a sopportare la spinta mediante l'infissione nel terreno con macchine spingitubo, misurata fra le due estremita' della stessa, effettuata in terreni di normale consistenza (ad esclusione pertanto di terreni rocciosi con trovanti, tufo, manufatti, ecc), compreso l'onere per il calaggio dei singoli elementi nella camera di alloggiamento macchine, il noleggio di tutte le attrezzature di spinta, controllo e sicurezza, lo smarinaggio all'interno della tubazione in fase di spinta ed il sollevamento del materiale di risulta fino al piano campagna, ogni operazione relativa alla correzione della direzione, compreso e compensato ogni e qualsiasi altro onere, che sia attinenente alle operazioni di cui sopra, per dare il lavoro finito a perfetta regola d'arte: spessore minimo 16 mm DN 1650</t>
  </si>
  <si>
    <t>Fornitura ed installazione di tubazione in ferro trafilato di spessore ed armatura adeguati a sopportare la spinta mediante l'infissione nel terreno con macchine spingitubo, misurata fra le due estremita' della stessa, effettuata in terreni di normale consistenza (ad esclusione pertanto di terreni rocciosi con trovanti, tufo, manufatti, ecc), compreso l'onere per il calaggio dei singoli elementi nella camera di alloggiamento macchine, il noleggio di tutte le attrezzature di spinta, controllo e sicurezza, lo smarinaggio all'interno della tubazione in fase di spinta ed il sollevamento del materiale di risulta fino al piano campagna, ogni operazione relativa alla correzione della direzione, compreso e compensato ogni e qualsiasi altro onere, che sia attinenente alle operazioni di cui sopra, per dare il lavoro finito a perfetta regola d'arte: spessore minimo 16 mm DN 1700</t>
  </si>
  <si>
    <t>Fornitura ed installazione di tubazione in ferro trafilato di spessore ed armatura adeguati a sopportare la spinta mediante l'infissione nel terreno con macchine spingitubo, misurata fra le due estremita' della stessa, effettuata in terreni di normale consistenza (ad esclusione pertanto di terreni rocciosi con trovanti, tufo, manufatti, ecc), compreso l'onere per il calaggio dei singoli elementi nella camera di alloggiamento macchine, il noleggio di tutte le attrezzature di spinta, controllo e sicurezza, lo smarinaggio all'interno della tubazione in fase di spinta ed il sollevamento del materiale di risulta fino al piano campagna, ogni operazione relativa alla correzione della direzione, compreso e compensato ogni e qualsiasi altro onere, che sia attinenente alle operazioni di cui sopra, per dare il lavoro finito a perfetta regola d'arte: spessore minimo 16 mm DN 1750</t>
  </si>
  <si>
    <t>Fornitura ed installazione di tubazione in ferro trafilato di spessore ed armatura adeguati a sopportare la spinta mediante l'infissione nel terreno con macchine spingitubo, misurata fra le due estremita' della stessa, effettuata in terreni di normale consistenza (ad esclusione pertanto di terreni rocciosi con trovanti, tufo, manufatti, ecc), compreso l'onere per il calaggio dei singoli elementi nella camera di alloggiamento macchine, il noleggio di tutte le attrezzature di spinta, controllo e sicurezza, lo smarinaggio all'interno della tubazione in fase di spinta ed il sollevamento del materiale di risulta fino al piano campagna, ogni operazione relativa alla correzione della direzione, compreso e compensato ogni e qualsiasi altro onere, che sia attinenente alle operazioni di cui sopra, per dare il lavoro finito a perfetta regola d'arte: spessore minimo 16 mm DN 1800</t>
  </si>
  <si>
    <t>E.01.001</t>
  </si>
  <si>
    <t>TUBAZIONI PORTA CAVI - FORNITURA</t>
  </si>
  <si>
    <t xml:space="preserve">Cavidotto flessibile corrugato in PE a doppia parete strutturata per canalizzazioni interrate, esterno corrugato, interno liscio, serie N 450 Newton, conforme alle norme EN 50086, completo di manicotto di giunzione ad una estremità e tirafilo zincato preinserito: De 40 mm
</t>
  </si>
  <si>
    <t xml:space="preserve">Cavidotto flessibile corrugato in PE a doppia parete strutturata per canalizzazioni interrate, esterno corrugato, interno liscio, serie N 450 Newton,  conforme alle norme EN 50086, completo di manicotto di giunzione ad una estremità e tirafilo zincato preinserito: De 50 mm
</t>
  </si>
  <si>
    <t xml:space="preserve">Cavidotto flessibile corrugato in PE a doppia parete strutturata per canalizzazioni interrate, esterno corrugato, interno liscio, serie N 450 Newton,  conforme alle norme EN 50086, completo di manicotto di giunzione ad una estremità e tirafilo zincato preinserito: De 63 mm
</t>
  </si>
  <si>
    <t xml:space="preserve">Cavidotto flessibile corrugato in PE a doppia parete strutturata per canalizzazioni interrate, esterno corrugato, interno liscio, serie N 450 Newton,  conforme alle norme EN 50086, completo di manicotto di giunzione ad una estremità e tirafilo zincato preinserito: De 75 mm
</t>
  </si>
  <si>
    <t xml:space="preserve">Cavidotto flessibile corrugato in PE a doppia parete strutturata per canalizzazioni interrate, esterno corrugato, interno liscio, serie N 450 Newton,  conforme alle norme EN 50086, completo di manicotto di giunzione ad una estremità e tirafilo zincato preinserito: De 90 mm
</t>
  </si>
  <si>
    <t xml:space="preserve">Cavidotto flessibile corrugato in PE a doppia parete strutturata per canalizzazioni interrate, esterno corrugato, interno liscio, serie N 450 Newton,  conforme alle norme EN 50086, completo di manicotto di giunzione ad una estremità e tirafilo zincato preinserito: De 110 mm
</t>
  </si>
  <si>
    <t xml:space="preserve">Cavidotto flessibile corrugato in PE a doppia parete strutturata per canalizzazioni interrate, esterno corrugato, interno liscio, serie N 450 Newton,  conforme alle norme EN 50086, completo di manicotto di giunzione ad una estremità e tirafilo zincato preinserito: De 125 mm
</t>
  </si>
  <si>
    <t xml:space="preserve">Cavidotto flessibile corrugato in PE a doppia parete strutturata per canalizzazioni interrate, esterno corrugato, interno liscio, serie N 450 Newton,  conforme alle norme EN 50086, completo di manicotto di giunzione ad una estremità e tirafilo zincato preinserito: De 160 mm
</t>
  </si>
  <si>
    <t xml:space="preserve">Cavidotto flessibile corrugato in PE a doppia parete strutturata per canalizzazioni interrate, esterno corrugato, interno liscio, serie N 450 Newton,  conforme alle norme EN 50086, completo di manicotto di giunzione ad una estremità e tirafilo zincato preinserito: De 200 mm
</t>
  </si>
  <si>
    <t xml:space="preserve">Cavidotto rigido corrugato in PE a doppia parete strutturata per canalizzazioni interrate, esterno corrugato, interno liscio, serie N 750 Newton, conforme alle norme EN 50086, completo di manicotto di giunzione ad una estremità: De 110 mm
</t>
  </si>
  <si>
    <t xml:space="preserve">Cavidotto rigido corrugato in PE a doppia parete strutturata per canalizzazioni interrate, esterno corrugato, interno liscio, serie N 750 Newton, conforme alle norme EN 50086, completo di manicotto di giunzione ad una estremità: De 125 mm
</t>
  </si>
  <si>
    <t xml:space="preserve">Cavidotto rigido corrugato in PE a doppia parete strutturata per canalizzazioni interrate, esterno corrugato, interno liscio, serie N 750 Newton, conforme alle norme EN 50086, completo di manicotto di giunzione ad una estremità: De 160 mm
</t>
  </si>
  <si>
    <t xml:space="preserve">Cavidotto rigido corrugato in PE a doppia parete strutturata per canalizzazioni interrate, esterno corrugato, interno liscio, serie N 750 Newton, conforme alle norme EN 50086, completo di manicotto di giunzione ad una estremità: De 200 mm
</t>
  </si>
  <si>
    <t>E.01.002</t>
  </si>
  <si>
    <t>TUBAZIONI PORTA CAVI - POSA</t>
  </si>
  <si>
    <t>Posa in opera nelle trincee o nei manufatti di cavidotto flessibile corrugato in PE.; compreso l'eventuale carico e trasporto da deposito di cantiere, lo sfilamento, la sistemazione a livelletta ed ogni altro onere: tubazione da De 40 a 90 mm</t>
  </si>
  <si>
    <t>Posa in opera nelle trincee o nei manufatti di cavidotto flessibile corrugato in PE.; compreso l'eventuale carico e trasporto da deposito di cantiere, lo sfilamento, la sistemazione a livelletta ed ogni altro onere: tubazione da De 110 a 200 mm</t>
  </si>
  <si>
    <t>E.01.002.002</t>
  </si>
  <si>
    <t>Posa in opera nelle trincee o nei manufatti di cavidotto  rigido corrugato in PE; compreso l'eventuale carico e trasporto da deposito di cantiere, lo sfilamento, la sistemazione a livelletta ed ogni altro onere: tubazione da De 110 a 200 mm</t>
  </si>
  <si>
    <t>E.01.003</t>
  </si>
  <si>
    <t>CANALI PORTA CAVI IN LAMIERA - FORNITURA</t>
  </si>
  <si>
    <t>Canale in lamiera zincata a caldo con processo Sendzimir, conforme UNI EN 10327, spessore del rivestimento protettivo non inferiore a 14 micron, lunghezza del singolo elemento 3,0 m, a fondo cieco o forato coperchio escluso: sezione 75 x 75 mm, spessore 8/10 mm</t>
  </si>
  <si>
    <t>Canale in lamiera zincata a caldo con processo Sendzimir, conforme UNI EN 10327, spessore del rivestimento protettivo non inferiore a 14 micron, lunghezza del singolo elemento 3,0 m, a fondo cieco o forato coperchio escluso: sezione 100 x 75 mm, spessore 8/10 mm</t>
  </si>
  <si>
    <t>Canale in lamiera zincata a caldo con processo Sendzimir, conforme UNI EN 10327, spessore del rivestimento protettivo non inferiore a 14 micron, lunghezza del singolo elemento 3,0 m, a fondo cieco o forato coperchio escluso: sezione 150 x 75 mm, spessore 10/10 mm</t>
  </si>
  <si>
    <t>Canale in lamiera zincata a caldo con processo Sendzimir, conforme UNI EN 10327, spessore del rivestimento protettivo non inferiore a 14 micron, lunghezza del singolo elemento 3,0 m, a fondo cieco o forato coperchio escluso: sezione 200 x 75 mm, spessore 10/10 mm</t>
  </si>
  <si>
    <t>Canale in lamiera zincata a caldo con processo Sendzimir, conforme UNI EN 10327, spessore del rivestimento protettivo non inferiore a 14 micron, lunghezza del singolo elemento 3,0 m, a fondo cieco o forato coperchio escluso: sezione 100 x 100 mm, spessore 8/10 mm</t>
  </si>
  <si>
    <t>Canale in lamiera zincata a caldo con processo Sendzimir, conforme UNI EN 10327, spessore del rivestimento protettivo non inferiore a 14 micron, lunghezza del singolo elemento 3,0 m, a fondo cieco o forato coperchio escluso: sezione 150 x 100 mm, spessore 10/10 mm</t>
  </si>
  <si>
    <t>Canale in lamiera zincata a caldo con processo Sendzimir, conforme UNI EN 10327, spessore del rivestimento protettivo non inferiore a 14 micron, lunghezza del singolo elemento 3,0 m, a fondo cieco o forato coperchio escluso: sezione 200 x 100 mm, spessore 10/10 mm</t>
  </si>
  <si>
    <t xml:space="preserve">Coperchi per canali a fondo forato o cieco e per passerelle in lamiera zincata a caldo con processo Sendzimir, conforme UNI EN 10327, spessore del rivestimento protettivo non inferiore a 14 micron, per elementi di lunghezza 3,0 m, inclusi gli accessori di fissaggio: larghezza 75 mm, spessore 6/10 mm
</t>
  </si>
  <si>
    <t>Coperchi per canali a fondo forato o cieco e per passerelle in lamiera zincata a caldo con processo Sendzimir, conforme UNI EN 10327, spessore del rivestimento protettivo non inferiore a 14 micron, per elementi di lunghezza 3,0 m, inclusi gli accessori di fissaggio: larghezza 100 mm, spessore 6/10 mm</t>
  </si>
  <si>
    <t>Coperchi per canali a fondo forato o cieco e per passerelle in lamiera zincata a caldo con processo Sendzimir, conforme UNI EN 10327, spessore del rivestimento protettivo non inferiore a 14 micron, per elementi di lunghezza 3,0 m, inclusi gli accessori di fissaggio: larghezza 150 mm, spessore 6/10 mm</t>
  </si>
  <si>
    <t>Coperchi per canali a fondo forato o cieco e per passerelle in lamiera zincata a caldo con processo Sendzimir, conforme UNI EN 10327, spessore del rivestimento protettivo non inferiore a 14 micron, per elementi di lunghezza 3,0 m, inclusi gli accessori di fissaggio: larghezza 200 mm, spessore 6/10 mm</t>
  </si>
  <si>
    <t>E.01.004</t>
  </si>
  <si>
    <t>CANALI PORTA CAVI IN LAMIERA - POSA</t>
  </si>
  <si>
    <t>Posa in opera di canale in lamiera zincata a caldo con processo Sendzimir, conforme UNI EN 10327, spessore del rivestimento protettivo non inferiore a 14 micron, lunghezza del singolo elemento 3,0 m, a fondo cieco o forato coperchio escluso: sezione 75 x 75 mm, spessore 8/10 mm</t>
  </si>
  <si>
    <t>Posa in opera di  canale in lamiera zincata a caldo con processo Sendzimir, conforme UNI EN 10327, spessore del rivestimento protettivo non inferiore a 14 micron, lunghezza del singolo elemento 3,0 m, a fondo cieco o forato coperchio escluso: sezione 100 x 75 mm, spessore 8/10 mm</t>
  </si>
  <si>
    <t>Posa in opera di canale in lamiera zincata a caldo con processo Sendzimir, conforme UNI EN 10327, spessore del rivestimento protettivo non inferiore a 14 micron, lunghezza del singolo elemento 3,0 m, a fondo cieco o forato coperchio escluso: sezione 150 x 75 mm, spessore 10/10 mm</t>
  </si>
  <si>
    <t>Posa in opera di canale in lamiera zincata a caldo con processo Sendzimir, conforme UNI EN 10327, spessore del rivestimento protettivo non inferiore a 14 micron, lunghezza del singolo elemento 3,0 m, a fondo cieco o forato coperchio escluso: sezione 200 x 75 mm, spessore 10/10 mm</t>
  </si>
  <si>
    <t>Posa in opera di canale in lamiera zincata a caldo con processo Sendzimir, conforme UNI EN 10327, spessore del rivestimento protettivo non inferiore a 14 micron, lunghezza del singolo elemento 3,0 m, a fondo cieco o forato coperchio escluso: sezione 100 x 100 mm, spessore 8/10 mm</t>
  </si>
  <si>
    <t>Posa in opera di  canale in lamiera zincata a caldo con processo Sendzimir, conforme UNI EN 10327, spessore del rivestimento protettivo non inferiore a 14 micron, lunghezza del singolo elemento 3,0 m, a fondo cieco o forato coperchio escluso: sezione 150 x 100 mm, spessore 10/10 mm</t>
  </si>
  <si>
    <t>Posa in opera di canale in lamiera zincata a caldo con processo Sendzimir, conforme UNI EN 10327, spessore del rivestimento protettivo non inferiore a 14 micron, lunghezza del singolo elemento 3,0 m, a fondo cieco o forato coperchio escluso: sezione 200 x 100 mm, spessore 10/10 mm</t>
  </si>
  <si>
    <t xml:space="preserve">Posa in opera di coperchi per canali a fondo forato o cieco e per passerelle in lamiera zincata a caldo con processo Sendzimir, conforme UNI EN 10327, spessore del rivestimento protettivo non inferiore a 14 micron, per elementi di lunghezza 3,0 m, inclusi gli accessori di fissaggio: larghezza 75 mm, spessore 6/10 mm
</t>
  </si>
  <si>
    <t>Posa in opera di  coperchi per canali a fondo forato o cieco e per passerelle in lamiera zincata a caldo con processo Sendzimir, conforme UNI EN 10327, spessore del rivestimento protettivo non inferiore a 14 micron, per elementi di lunghezza 3,0 m, inclusi gli accessori di fissaggio: larghezza 100 mm, spessore 6/10 mm</t>
  </si>
  <si>
    <t>Posa in opera di coperchi per canali a fondo forato o cieco e per passerelle in lamiera zincata a caldo con processo Sendzimir, conforme UNI EN 10327, spessore del rivestimento protettivo non inferiore a 14 micron, per elementi di lunghezza 3,0 m, inclusi gli accessori di fissaggio: larghezza 150 mm, spessore 6/10 mm</t>
  </si>
  <si>
    <t>Posa in opera di coperchi per canali a fondo forato o cieco e per passerelle in lamiera zincata a caldo con processo Sendzimir, conforme UNI EN 10327, spessore del rivestimento protettivo non inferiore a 14 micron, per elementi di lunghezza 3,0 m, inclusi gli accessori di fissaggio: larghezza 200 mm, spessore 6/10 mm</t>
  </si>
  <si>
    <t>E.01.005</t>
  </si>
  <si>
    <t>ELEMENTI PREFABBRICATI IN CALCESTRUZZO - FORNITURA</t>
  </si>
  <si>
    <t>E.01.005.001</t>
  </si>
  <si>
    <t xml:space="preserve">Pozzetto di ispezione realizzato in cemento vibropressato, confezionato con appositi mescolatori e costituito da un impasto di cemento opportunamente dosato con inerti lavati di cava aventi granulometria adeguata: 
- anello: dimensioni interne 60x120 cm, spessore minimo 8 cm, dimensioni esterne 76x136 cm, altezza utile 33 cm
</t>
  </si>
  <si>
    <t xml:space="preserve">Pozzetto di ispezione realizzato in cemento vibropressato, confezionato con appositi mescolatori e costituito da un impasto di cemento opportunamente dosato con inerti lavati di cava aventi granulometria adeguata: 
- elemento di fondo: dimensioni interne 60x60 cm, spessore minimo 5 cm, dimensioni esterne 70x70 cm, altezza 33 cm
</t>
  </si>
  <si>
    <t xml:space="preserve">Pozzetto di ispezione realizzato in cemento vibropressato, confezionato con appositi mescolatori e costituito da un impasto di cemento opportunamente dosato con inerti lavati di cava aventi granulometria adeguata: 
- anello: dimensioni interne 60x60 cm, spessore minimo 5 cm, dimensioni esterne 70x70 cm, altezza utile 33 cm
</t>
  </si>
  <si>
    <t xml:space="preserve">Pozzetto di ispezione realizzato in cemento vibropressato, confezionato con appositi mescolatori e costituito da un impasto di cemento opportunamente dosato con inerti lavati di cava aventi granulometria adeguata: 
- elemento di fondo: dimensioni interne 50x50 cm, spessore minimo 5 cm, dimensioni esterne 60x60 cm, altezza 50 cm
</t>
  </si>
  <si>
    <t xml:space="preserve">Pozzetto di ispezione realizzato in cemento vibropressato, confezionato con appositi mescolatori e costituito da un impasto di cemento opportunamente dosato con inerti lavati di cava aventi granulometria adeguata: 
- anello: dimensioni interne 50x50 cm, spessore minimo 5 cm, dimensioni esterne 60x60 cm, altezza utile 50 cm
</t>
  </si>
  <si>
    <t xml:space="preserve">Pozzetto di ispezione realizzato in cemento vibropressato, confezionato con appositi mescolatori e costituito da un impasto di cemento opportunamente dosato con inerti lavati di cava aventi granulometria adeguata: 
- elemento di fondo: dimensioni interne 45x45 cm, spessore minimo 5 cm, dimensioni esterne 55x55 cm, altezza 20 cm
</t>
  </si>
  <si>
    <t xml:space="preserve">Pozzetto di ispezione realizzato in cemento vibropressato, confezionato con appositi mescolatori e costituito da un impasto di cemento opportunamente dosato con inerti lavati di cava aventi granulometria adeguata: 
- anello: dimensioni interne 45x45 cm, spessore minimo 5 cm, dimensioni esterne 55x55 cm, altezza utile 20 cm
</t>
  </si>
  <si>
    <t xml:space="preserve">Pozzetto di ispezione realizzato in cemento vibropressato, confezionato con appositi mescolatori e costituito da un impasto di cemento opportunamente dosato con inerti lavati di cava aventi granulometria adeguata: 
- elemento di fondo: dimensioni interne 40x40 cm, spessore minimo 5 cm, dimensioni esterne 50x50 cm, altezza 42 cm
</t>
  </si>
  <si>
    <t xml:space="preserve">Pozzetto di ispezione realizzato in cemento vibropressato, confezionato con appositi mescolatori e costituito da un impasto di cemento opportunamente dosato con inerti lavati di cava aventi granulometria adeguata: 
- anello: dimensioni interne 40x40 cm, spessore minimo 5 cm, dimensioni esterne 50x50 cm, altezza utile 25 cm
</t>
  </si>
  <si>
    <t xml:space="preserve">Pozzetto di ispezione realizzato in cemento vibropressato, confezionato con appositi mescolatori e costituito da un impasto di cemento opportunamente dosato con inerti lavati di cava aventi granulometria adeguata: 
- elemento di fondo: dimensioni interne 30x30 cm, spessore minimo 5 cm, dimensioni esterne 40x40 cm, altezza 30 cm
</t>
  </si>
  <si>
    <t xml:space="preserve">Pozzetto di ispezione realizzato in cemento vibropressato, confezionato con appositi mescolatori e costituito da un impasto di cemento opportunamente dosato con inerti lavati di cava aventi granulometria adeguata: 
- anello: dimensioni interne 30x30 cm, spessore minimo 5 cm, dimensioni esterne 40x40 cm, altezza utile 30 cm
</t>
  </si>
  <si>
    <t xml:space="preserve">Pozzetto di ispezione realizzato in cemento vibropressato: 
- elemento di fondo: dimensioni interne 20x20 cm, spessore minimo 3,5 cm, dimensioni esterne 27x27 cm, altezza 20 cm
</t>
  </si>
  <si>
    <t xml:space="preserve">Pozzetto di ispezione realizzato in cemento vibropressato: 
- anello: dimensioni interne 20x20 cm, spessore minimo 3,5 cm, dimensioni esterne 27x27 cm, altezza utile 25 cm
</t>
  </si>
  <si>
    <t>E.01.006</t>
  </si>
  <si>
    <t>ELEMENTI PREFABBRICATI IN CALCESTRUZZO - POSA</t>
  </si>
  <si>
    <t>Posa in opera di elemento in calcestruzzo, compresi tutti i materiali necessari per dare l'opera finita a perfetta regola d'arte: dimensioni interne 60x120 cm</t>
  </si>
  <si>
    <t>Posa in opera di elemento in calcestruzzo, compresi tutti i materiali necessari per dare l'opera finita a perfetta regola d'arte: dimensioni interne 70x70 mm, 60x60 mm</t>
  </si>
  <si>
    <t>Posa in opera di elemento in calcestruzzo, compresi tutti i materiali necessari per dare l'opera finita a perfetta regola d'arte: dimensioni interne 50x50 mm, 45x45 mm, 40x40 mm</t>
  </si>
  <si>
    <t>Posa in opera di elemento in calcestruzzo, compresi tutti i materiali necessari per dare l'opera finita a perfetta regola d'arte: dimensioni interne 30x30 mm, 20x20 mm</t>
  </si>
  <si>
    <t>E.01.007</t>
  </si>
  <si>
    <t>CHIUSINI - FORNITURA</t>
  </si>
  <si>
    <t xml:space="preserve">Chiusino in ghisa sferoidale 500-7 a norma ISO 1083 conforme alla classe D 400 della norma UNI-EN 124 con carico di rottura &gt; 400 kN, fabbricato in stabilimento certificato ISO 9001:2008 e ISO 14001, con rivestimento protettivo realizzato con vernice idrosolubile nera non tossica, costituto da:
• coperchio quadrato con superficie a rilievi antisdrucciolo munito di fori per il sollevamento: dimensioni 747x747 mm;
• telaio quadrato munito sui due lati di appoggio del coperchio di di guarnizioni elastiche elastica in polietilene antibasculamento: dimensioni 840x840xmm, altezza minima 102 mm, luce netta 702x702 mm.
</t>
  </si>
  <si>
    <t xml:space="preserve">Chiusino in ghisa sferoidale 500-7 a norma ISO 1083 conforme alla classe D 400 della norma UNI-EN 124 con carico di rottura &gt; 400 kN, fabbricato in stabilimento certificato ISO 9001:2008 e ISO 14001, con rivestimento protettivo realizzato con vernice idrosolubile nera non tossica, costituto da:
• coperchio quadrato con superficie a rilievi antisdrucciolo munito di fori per il sollevamento: dimensioni 647x658 mm;
• telaio quadrato munito sui due lati di appoggio del coperchio di di guarnizioni elastiche elastica in polietilene antibasculamento: dimensioni 740x740xmm, altezza minima 102 mm, luce netta 600x600 mm.
</t>
  </si>
  <si>
    <t xml:space="preserve">Chiusino in ghisa sferoidale 500-7 a norma ISO 1083 conforme alla classe D 400 della norma UNI-EN 124 con carico di rottura &gt; 400 kN, fabbricato in stabilimento certificato ISO 9001:2008 e ISO 14001, con rivestimento protettivo realizzato con vernice idrosolubile nera non tossica, costituto da:
• coperchio quadrato con superficie a rilievi antisdrucciolo munito di fori per il sollevamento: dimensioni 547x556 mm;
• telaio quadrato munito sui due lati di appoggio del coperchio di di guarnizioni elastiche elastica in polietilene antibasculamento: dimensioni 640x640xmm, altezza minima 102 mm, luce netta 500x500 mm.
</t>
  </si>
  <si>
    <t>Chiusino in ghisa sferoidale conforme alla classe D 400 della norma UNI-EN 124 con carico di rottura &gt; 400 kN,, costituto da:
• coperchio quadrato con superficie a rilievi antisdrucciolo munito di fori per il sollevamento;
• telaio quadrato: dimensioni 550x550 mm, altezza minima 100 mm, luce netta 450x450 mm.</t>
  </si>
  <si>
    <t xml:space="preserve">Chiusino in ghisa sferoidale 500-7 a norma ISO 1083 conforme alla classe D 400 della norma UNI-EN 124 con carico di rottura &gt; 400 kN, fabbricato in stabilimento certificato ISO 9001:2008 e ISO 14001, con rivestimento protettivo realizzato con vernice idrosolubile nera non tossica, costituto da:
• coperchio quadrato con superficie a rilievi antisdrucciolo munito di fori per il sollevamento: dimensioni 455x455 mm;
• telaio quadrato munito sui due lati di appoggio del coperchio di di guarnizioni elastiche elastica in polietilene antibasculamento: dimensioni 540x540xmm, altezza minima 102 mm, luce netta 400x400 mm.
</t>
  </si>
  <si>
    <t xml:space="preserve">Chiusino in ghisa sferoidale 500-7 a norma ISO 1083 conforme alla classe D 400 della norma UNI-EN 124 con carico di rottura &gt; 400 kN, fabbricato in stabilimento certificato ISO 9001:2008 e ISO 14001, con rivestimento protettivo realizzato con vernice idrosolubile nera non tossica, costituto da:
• coperchio quadrato con superficie a rilievi antisdrucciolo munito di fori per il sollevamento: dimensioni 351x351 mm;
• telaio quadrato munito sui due lati di appoggio del coperchio di di guarnizioni elastiche elastica in polietilene antibasculamento: dimensioni 440x440xmm, altezza minima 76 mm, luce netta 300x300 mm.
</t>
  </si>
  <si>
    <t xml:space="preserve">Chiusino in ghisa sferoidale 500-7 a norma ISO 1083 conforme alla classe C 250 della norma UNI-EN 124, fabbricato in stabilimento certificato ISO 9001:2008 e ISO 14001, con rivestimento protettivo realizzato con vernice idrosolubile nera non tossica, costituto da:
• coperchio quadrato con superficie a rilievi antisdrucciolo munito di fori per il sollevamento: dimensioni 750x750 mm;
• telaio quadrato munito negli angoli di supporti elastici in caucciù antirumore e antivibrazione: dimensioni 840x820 mm, altezza minima 55 mm, luce netta 700x700 mm.
</t>
  </si>
  <si>
    <t xml:space="preserve">Chiusino in ghisa sferoidale 500-7 a norma ISO 1083 conforme alla classe C 250 della norma UNI-EN 124, fabbricato in stabilimento certificato ISO 9001:2008 e ISO 14001, con rivestimento protettivo realizzato con vernice idrosolubile nera non tossica, costituto da:
• coperchio quadrato con superficie a rilievi antisdrucciolo munito di fori per il sollevamento: dimensioni 640x640 mm;
• telaio quadrato munito negli angoli di supporti elastici in caucciù antirumore e antivibrazione: dimensioni 700x700 mm, altezza minima 50 mm, luce netta 600x600 mm.
</t>
  </si>
  <si>
    <t xml:space="preserve">Chiusino in ghisa sferoidale 500-7 a norma ISO 1083 conforme alla classe C 250 della norma UNI-EN 124, fabbricato in stabilimento certificato ISO 9001:2008 e ISO 14001, con rivestimento protettivo realizzato con vernice idrosolubile nera non tossica, costituto da:
• coperchio quadrato con superficie a rilievi antisdrucciolo munito di fori per il sollevamento: dimensioni 540x540 mm;
• telaio quadrato munito negli angoli di supporti elastici in caucciù antirumore e antivibrazione: dimensioni 600x600 mm, altezza minima 50 mm, luce netta 500x500 mm.
</t>
  </si>
  <si>
    <t xml:space="preserve">Chiusino in ghisa sferoidale 500-7 a norma ISO 1083 conforme alla classe C 250 della norma UNI-EN 124, fabbricato in stabilimento certificato ISO 9001:2008 e ISO 14001, con rivestimento protettivo realizzato con vernice idrosolubile nera non tossica, costituto da:
• coperchio quadrato con superficie a rilievi antisdrucciolo munito di fori per il sollevamento: dimensioni 440x440 mm;
• telaio quadrato munito negli angoli di supporti elastici in caucciù antirumore e antivibrazione: dimensioni 500x500 mm, altezza minima 50 mm, luce netta 400x400 mm.
</t>
  </si>
  <si>
    <t xml:space="preserve">Chiusino in ghisa sferoidale 500-7 a norma ISO 1083 conforme alla classe C 250 della norma UNI-EN 124, fabbricato in stabilimento certificato ISO 9001:2008 e ISO 14001, con rivestimento protettivo realizzato con vernice idrosolubile nera non tossica, costituto da:
• coperchio quadrato con superficie a rilievi antisdrucciolo munito di fori per il sollevamento: dimensioni 340x340 mm;
• telaio quadrato munito negli angoli di supporti elastici in caucciù antirumore e antivibrazione: dimensioni 400x400 mm, altezza minima 50 mm, luce netta 300x300 mm.
</t>
  </si>
  <si>
    <t xml:space="preserve">Chiusino in ghisa sferoidale conforme alla classe D 250 della norma UNI-EN 124 con carico di rottura &gt; 250 kN,, costituto da:
• coperchio quadrato con superficie a rilievi antisdrucciolo munito di fori per il sollevamento;
• telaio quadrato: dimensioni 300x300 mm, altezza minima 30 mm, luce netta 200x200 mm.
</t>
  </si>
  <si>
    <t>Chiusino a coperchi triangolari in ghisa sferoidale 500-7 a norma ISO 1083 conforme alla classe D 400 della norma UNI-EN 124 con carico di rottura &gt; 400 kN, fabbricato in stabilimento certificato ISO 9001:2008 e ISO 14001, con rivestimento protettivo realizzato con vernice idrosolubile nera non tossica, caratterizzato da coperchi triangolari con articolazione al telaio, con apertura in successione su due o tre lati, muniti di bloccaggio di sicurezza antichiusura accidentale ed estraibilità: luce netta 600x600 mm, telaio 745x770 mm</t>
  </si>
  <si>
    <t>Chiusino a coperchi triangolari in ghisa sferoidale 500-7 a norma ISO 1083 conforme alla classe D 400 della norma UNI-EN 124 con carico di rottura &gt; 400 kN, fabbricato in stabilimento certificato ISO 9001:2008 e ISO 14001, con rivestimento protettivo realizzato con vernice idrosolubile nera non tossica, caratterizzato da coperchi triangolari con articolazione al telaio, con apertura in successione su due o tre lati, muniti di bloccaggio di sicurezza antichiusura accidentale ed estraibilità: luce netta 1200x600 mm, telaio 1394x770 mm</t>
  </si>
  <si>
    <t>E.01.007.004</t>
  </si>
  <si>
    <t xml:space="preserve">Chiusino in materiale composito conforme alla classe D 400 della norma UNI-EN 124, fabbricato in stabilimento certificato ISO 9001:2008 e ISO 14001 costituito da:
• coperchio quadrato con superficie a rilievi antisdrucciolo, completo di sistema di chiusura: dimensioni 443x443 mm, altezza 42 mm;
• telaio quadrato munito di apposite alette per l'ancoraggio, completo di guarnizione per riduzione del rumore: dimensioni esterne 500x500 mm, altezza minima 100 mm, luce netta 402x402 mm.
</t>
  </si>
  <si>
    <t xml:space="preserve">Chiusino in materiale composito conforme alla classe C 250 della norma UNI-EN 124, fabbricato in stabilimento certificato ISO 9001:2008 e ISO 14001 costituito da:
• coperchio quadrato con superficie a rilievi antisdrucciolo, completo di sistema di chiusura: dimensioni 335x335 mm, altezza 30 mm;
• telaio quadrato munito di apposite alette per l'ancoraggio, completo di guarnizione per riduzione del rumore: dimensioni esterne 400x400mm, altezza minima 41 mm, luce netta 305x305 mm.
</t>
  </si>
  <si>
    <t xml:space="preserve">Chiusino in materiale composito conforme alla classe C 250 della norma UNI-EN 124, fabbricato in stabilimento certificato ISO 9001:2008 e ISO 14001 costituito da:
• coperchio quadrato con superficie a rilievi antisdrucciolo, completo di sistema di chiusura: dimensioni 443x443 mm, altezza 37 mm;
• telaio quadrato munito di apposite alette per l'ancoraggio, completo di guarnizione per riduzione del rumore: dimensioni esterne 500x500 mm, altezza minima 50 mm, luce netta 402x402 mm.
</t>
  </si>
  <si>
    <t xml:space="preserve">Chiusino in materiale composito conforme alla classe C 250 della norma UNI-EN 124, fabbricato in stabilimento certificato ISO 9001:2008 e ISO 14001 costituito da:
• coperchio quadrato con superficie a rilievi antisdrucciolo, completo di sistema di chiusura: dimensioni 543x543 mm, altezza 38 mm;
• telaio quadrato munito di apposite alette per l'ancoraggio, completo di guarnizione per riduzione del rumore: dimensioni esterne 600x600 mm, altezza minima 53 mm, luce netta 502x502 mm.
</t>
  </si>
  <si>
    <t xml:space="preserve">Chiusino in materiale composito conforme alla classe C 250 della norma UNI-EN 124, fabbricato in stabilimento certificato ISO 9001:2008 e ISO 14001 costituito da:
• coperchio quadrato con superficie a rilievi antisdrucciolo, completo di sistema di chiusura: dimensioni 643x643 mm, altezza 40 mm;
• telaio quadrato munito di apposite alette per l'ancoraggio, completo di guarnizione per riduzione del rumore: dimensioni esterne 700x700 mm, altezza minima 55 mm, luce netta 602x602 mm.
</t>
  </si>
  <si>
    <t>E.01.008</t>
  </si>
  <si>
    <t>CHIUSINI - POSA</t>
  </si>
  <si>
    <t xml:space="preserve">Posa in opera di chiusini in ghisa sferoidale, compresi tutti i materiali necessari per dare l'opera finita a perfetta regola d'arte: luce netta 200x200 mm, 300x300 mm
</t>
  </si>
  <si>
    <t xml:space="preserve">Posa in opera di chiusini in ghisa sferoidale, compresi tutti i materiali necessari per dare l'opera finita a perfetta regola d'arte: luce netta 400x400 mm, 450x450 mm, 500x500 mm
</t>
  </si>
  <si>
    <t xml:space="preserve">Posa in opera di chiusini in ghisa sferoidale, compresi tutti i materiali necessari per dare l'opera finita a perfetta regola d'arte: luce netta 600x600 mm, 700x700 mm
</t>
  </si>
  <si>
    <t xml:space="preserve">Posa in opera di chiusini in ghisa sferoidale, compresi tutti i materiali necessari per dare l'opera finita a perfetta regola d'arte: luce netta 1200x600 mm
</t>
  </si>
  <si>
    <t xml:space="preserve">Posa in opera di chiusini in materiale composito, compresi tutti i materiali necessari per dare l'opera finita a perfetta regola d'arte: dimensioni esterne 400x400 mm, 500x500 mm
</t>
  </si>
  <si>
    <t xml:space="preserve">Posa in opera di chiusini in materiale composito, compresi tutti i materiali necessari per dare l'opera finita a perfetta regola d'arte: dimensioni esterne 600x600 mm, 700x700 mm
</t>
  </si>
  <si>
    <t>IMPIANTI ELETTRICI</t>
  </si>
  <si>
    <t>Fornitura posa in opera e collegamento di  cavi UNIPOLARI MEDIA TENSIONE RG7H1R. Conduttore rigido di rame rosso ricotto. Classe 2. Semiconduttore interno elastomerico estruso Isolamento in HEPR di qualità G7. Semiconduttore esterno elastomerico estruso pelabile a freddo. Schermo costituito a fili di rame rosso. Guaina PVC qualità RZ/ST2. Norme di riferimento CEI 20-13, IEC 60502 CEI 20-16 CEI EN 60332-1-2. Cavi Uo/U : 12/20 kV - U max : 24 kV(EX GRADO 32): sezione 1 x 25 mmq</t>
  </si>
  <si>
    <t>Fornitura posa in opera e collegamento di  cavi UNIPOLARI MEDIA TENSIONE RG7H1R. Conduttore rigido di rame rosso ricotto. Classe 2. Semiconduttore interno elastomerico estruso Isolamento in HEPR di qualità G7. Semiconduttore esterno elastomerico estruso pelabile a freddo. Schermo costituito a fili di rame rosso. Guaina PVC qualità RZ/ST2. Norme di riferimento CEI 20-13, IEC 60502 CEI 20-16 CEI EN 60332-1-2. Cavi Uo/U : 12/20 kV - U max : 24 kV(EX GRADO 32): sezione 1 x 35 mmq</t>
  </si>
  <si>
    <t>Fornitura posa in opera e collegamento di  cavi UNIPOLARI MEDIA TENSIONE RG7H1R. Conduttore rigido di rame rosso ricotto. Classe 2. Semiconduttore interno elastomerico estruso Isolamento in HEPR di qualità G7. Semiconduttore esterno elastomerico estruso pelabile a freddo. Schermo costituito a fili di rame rosso. Guaina PVC qualità RZ/ST2. Norme di riferimento CEI 20-13, IEC 60502 CEI 20-16 CEI EN 60332-1-2. Cavi Uo/U : 12/20 kV - U max : 24 kV(EX GRADO 32): sezione 1 x 50 mmq</t>
  </si>
  <si>
    <t>Fornitura posa in opera e collegamento di  cavi UNIPOLARI MEDIA TENSIONE RG7H1R. Conduttore rigido di rame rosso ricotto. Classe 2. Semiconduttore interno elastomerico estruso Isolamento in HEPR di qualità G7. Semiconduttore esterno elastomerico estruso pelabile a freddo. Schermo costituito a fili di rame rosso. Guaina PVC qualità RZ/ST2. Norme di riferimento CEI 20-13, IEC 60502 CEI 20-16 CEI EN 60332-1-2. Cavi Uo/U : 12/20 kV - U max : 24 kV(EX GRADO 32): sezione 1 x 70 mmq</t>
  </si>
  <si>
    <t>Fornitura posa in opera e collegamento di  cavi UNIPOLARI MEDIA TENSIONE RG7H1R. Conduttore rigido di rame rosso ricotto. Classe 2. Semiconduttore interno elastomerico estruso Isolamento in HEPR di qualità G7. Semiconduttore esterno elastomerico estruso pelabile a freddo. Schermo costituito a fili di rame rosso. Guaina PVC qualità RZ/ST2. Norme di riferimento CEI 20-13, IEC 60502 CEI 20-16 CEI EN 60332-1-2. Cavi Uo/U : 12/20 kV - U max : 24 kV(EX GRADO 32): sezione 1 x 95 mmq</t>
  </si>
  <si>
    <t>Fornitura posa in opera e collegamento di  cavi UNIPOLARI MEDIA TENSIONE RG7H1R. Conduttore rigido di rame rosso ricotto. Classe 2. Semiconduttore interno elastomerico estruso Isolamento in HEPR di qualità G7. Semiconduttore esterno elastomerico estruso pelabile a freddo. Schermo costituito a fili di rame rosso. Guaina PVC qualità RZ/ST2. Norme di riferimento CEI 20-13, IEC 60502 CEI 20-16 CEI EN 60332-1-2. Cavi Uo/U : 12/20 kV - U max : 24 kV(EX GRADO 32): sezione 1 x 120 mmq</t>
  </si>
  <si>
    <t>Fornitura posa in opera e collegamento di  cavi UNIPOLARI MEDIA TENSIONE RG7H1R. Conduttore rigido di rame rosso ricotto. Classe 2. Semiconduttore interno elastomerico estruso Isolamento in HEPR di qualità G7. Semiconduttore esterno elastomerico estruso pelabile a freddo. Schermo costituito a fili di rame rosso. Guaina PVC qualità RZ/ST2. Norme di riferimento CEI 20-13, IEC 60502 CEI 20-16 CEI EN 60332-1-2. Cavi Uo/U : 12/20 kV - U max : 24 kV(EX GRADO 32): sezione 1 x 150 mmq</t>
  </si>
  <si>
    <t>Fornitura posa in opera e collegamento di  cavi UNIPOLARI MEDIA TENSIONE RG7H1R. Conduttore rigido di rame rosso ricotto. Classe 2. Semiconduttore interno elastomerico estruso Isolamento in HEPR di qualità G7. Semiconduttore esterno elastomerico estruso pelabile a freddo. Schermo costituito a fili di rame rosso. Guaina PVC qualità RZ/ST2. Norme di riferimento CEI 20-13, IEC 60502 CEI 20-16 CEI EN 60332-1-2. Cavi Uo/U : 12/20 kV - U max : 24 kV(EX GRADO 32): sezione 1 x 185 mmq</t>
  </si>
  <si>
    <t>Fornitura posa in opera e collegamento di  cavi UNIPOLARI MEDIA TENSIONE RG7H1R. Conduttore rigido di rame rosso ricotto. Classe 2. Semiconduttore interno elastomerico estruso Isolamento in HEPR di qualità G7. Semiconduttore esterno elastomerico estruso pelabile a freddo. Schermo costituito a fili di rame rosso. Guaina PVC qualità RZ/ST2. Norme di riferimento CEI 20-13, IEC 60502 CEI 20-16 CEI EN 60332-1-2. Cavi Uo/U : 12/20 kV - U max : 24 kV(EX GRADO 32): sezione 1 x 240 mmq</t>
  </si>
  <si>
    <t>Fornitura posa in opera e collegamento di  cavi UNIPOLARI MEDIA TENSIONE RG7H1R. Conduttore rigido di rame rosso ricotto. Classe 2. Semiconduttore interno elastomerico estruso Isolamento in HEPR di qualità G7. Semiconduttore esterno elastomerico estruso pelabile a freddo. Schermo costituito a fili di rame rosso. Guaina PVC qualità RZ/ST2. Norme di riferimento CEI 20-13, IEC 60502 CEI 20-16 CEI EN 60332-1-2. Cavi Uo/U : 12/20 kV - U max : 24 kV(EX GRADO 32): sezione 1 x 300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</si>
  <si>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PIATTI TRIPOLARI. Sezione 3x1,5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</si>
  <si>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PIATTI TRIPOLARI. Sezione 3x2,5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</si>
  <si>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PIATTI TRIPOLARI. Sezione 3x4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</si>
  <si>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PIATTI TRIPOLARI. Sezione 3x6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</si>
  <si>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PIATTI TRIPOLARI. Sezione 3x10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</si>
  <si>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PIATTI TRIPOLARI. Sezione 3x16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</si>
  <si>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PIATTI TRIPOLARI. Sezione 3x25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</si>
  <si>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PIATTI TRIPOLARI. Sezione 3x35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</si>
  <si>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PIATTI TRIPOLARI. Sezione 3x50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</si>
  <si>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PIATTI TRIPOLARI. Sezione 3x70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</si>
  <si>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PIATTI QUADRIPOLARI. Sezione 4x1,5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</si>
  <si>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PIATTI QUADRIPOLARI. Sezione 4x2,5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</si>
  <si>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PIATTI QUADRIPOLARI. Sezione 4x4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</si>
  <si>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PIATTI QUADRIPOLARI. Sezione 4x6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</si>
  <si>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PIATTI QUADRIPOLARI. Sezione 4x10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</si>
  <si>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PIATTI QUADRIPOLARI. Sezione 4x16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</si>
  <si>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PIATTI QUADRIPOLARI. Sezione 4x25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</si>
  <si>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unipolari TONDI. Sezione 1,5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</si>
  <si>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unipolari TONDI. Sezione 2,5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</si>
  <si>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unipolari TONDI. Sezione 4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</si>
  <si>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unipolari TONDI. Sezione 6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</si>
  <si>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unipolari TONDI. Sezione 10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</si>
  <si>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unipolari TONDI. Sezione 16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</si>
  <si>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unipolari TONDI. Sezione 25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</si>
  <si>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unipolari TONDI. Sezione 35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</si>
  <si>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unipolari TONDI. Sezione 50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</si>
  <si>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unipolari TONDI. Sezione 70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</si>
  <si>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unipolari TONDI. Sezione 95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</si>
  <si>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unipolari TONDI. Sezione 120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</si>
  <si>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unipolari TONDI. Sezione 150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</si>
  <si>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unipolari TONDI. Sezione 185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</si>
  <si>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unipolari TONDI .Sezione 240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</si>
  <si>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BIPOLARI. Sezione 2x1,5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</si>
  <si>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BIPOLARI. Sezione 2x2,5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</si>
  <si>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BIPOLARI. Sezione 2x4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</si>
  <si>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BIPOLARI. Sezione 2x6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</si>
  <si>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BIPOLARI. Sezione 2x10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</si>
  <si>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BIPOLARI. Sezione 2x16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</si>
  <si>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BIPOLARI. Sezione 2x25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</si>
  <si>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TRIPOLARI. Sezione 3x1,5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</si>
  <si>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TRIPOLARI. Sezione 3x2,5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</si>
  <si>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TRIPOLARI. Sezione 3x4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</si>
  <si>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TRIPOLARI. Sezione 3x6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</si>
  <si>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TRIPOLARI.Sezione 3x10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</si>
  <si>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TRIPOLARI. Sezione 3x16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</si>
  <si>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TRIPOLARI. Sezione 3x25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</si>
  <si>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TRIPOLARI. Sezione 3x35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</si>
  <si>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TRIPOLARI. Sezione 3x50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</si>
  <si>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TRIPOLARI. Sezione 3x70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</si>
  <si>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TRIPOLARI. Sezione 3x95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</si>
  <si>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TRIPOLARI. Sezione 3x120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</si>
  <si>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TRIPOLARI. Sezione 3x150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</si>
  <si>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TRIPOLARI. Sezione 3x185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</si>
  <si>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TRIPOLARI. Sezione 3x240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</si>
  <si>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TRIPOLARI. Sezione 3x300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</si>
  <si>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QUADRIPOLARI. Sezione 4x1,5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</si>
  <si>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QUADRIPOLARI. Sezione 4x2,5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</si>
  <si>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QUADRIPOLARI. Sezione 4x4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</si>
  <si>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QUADRIPOLARI. Sezione 4x6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</si>
  <si>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QUADRIPOLARI. Sezione 4x10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</si>
  <si>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QUADRIPOLARI. Sezione 4x16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</si>
  <si>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QUADRIPOLARI. Sezione 4x25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</si>
  <si>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QUADRIPOLARI. Sezione 4x35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</si>
  <si>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QUADRIPOLARI. Sezione 4x50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</si>
  <si>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QUADRIPOLARI. Sezione 4x70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</si>
  <si>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QUADRIPOLARI. Sezione 4x95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</si>
  <si>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QUADRIPOLARI. Sezione 4x120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</si>
  <si>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QUADRIPOLARI. Sezione 4x150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</si>
  <si>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QUADRIPOLARI. Sezione 3x185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</si>
  <si>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QUADRIPOLARI. Sezione 3x240 mmq</t>
  </si>
  <si>
    <t>Fornitura posa in opera e collegamento di  cavi flessibili serie DRINCABLE per montaggio in acqua potabile. I cavi della serie DRINCABLE sono specificatamente studiati per l’immersione permanente in acqua potabile. Conduttore: rame flessibile, classe 5, secondo IEC 228, BS6360, HD 383. Isolante: mescola elastomerica reticolata, tipo EPR, per impiego in acqua Colori anime: secondo HD 308. Guaina: mescola elastomerica reticolata, tipo EPR, per impiego in acqua potabile, colore azzurro. Cavi multipolari - QUADRIPOLARI. Sezione 3x300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</si>
  <si>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unipolari. Sezione 1,5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</si>
  <si>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unipolari. Sezione 2,5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</si>
  <si>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unipolari. Sezione 4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</si>
  <si>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unipolari. Sezione 6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</si>
  <si>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unipolari. Sezione 10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</si>
  <si>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unipolari. Sezione 16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</si>
  <si>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unipolari. Sezione 25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</si>
  <si>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unipolari. Sezione 35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</si>
  <si>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unipolari. Sezione 50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</si>
  <si>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unipolari. Sezione 70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</si>
  <si>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unipolari. Sezione 95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</si>
  <si>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unipolari. Sezione 120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</si>
  <si>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unipolari. Sezione 150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</si>
  <si>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unipolari. Sezione 185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</si>
  <si>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unipolari. Sezione 240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</si>
  <si>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BIPOLARI. Sezione 2x1,5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</si>
  <si>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BIPOLARI. Sezione 2x2,5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</si>
  <si>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BIPOLARI. Sezione 2x4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</si>
  <si>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BIPOLARI. Sezione 2x6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</si>
  <si>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BIPOLARI. Sezione 2x10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</si>
  <si>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BIPOLARI. Sezione 2x16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</si>
  <si>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BIPOLARI. Sezione 2x25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</si>
  <si>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TRIPOLARI.Sezione 3Gx1,5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</si>
  <si>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TRIPOLARI.Sezione 3Gx2,5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</si>
  <si>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TRIPOLARI.Sezione 3Gx4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</si>
  <si>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TRIPOLARI.Sezione 3Gx6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</si>
  <si>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TRIPOLARI.Sezione 3Gx10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</si>
  <si>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TRIPOLARI.Sezione 3Gx16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</si>
  <si>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TRIPOLARI.Sezione 3Gx25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</si>
  <si>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TRIPOLARI.Sezione 3Gx35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</si>
  <si>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TRIPOLARI.Sezione 3Gx50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</si>
  <si>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TRIPOLARI.Sezione 3Gx70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</si>
  <si>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TRIPOLARI.Sezione 3Gx95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</si>
  <si>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TRIPOLARI.Sezione 3Gx120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</si>
  <si>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TRIPOLARI.Sezione 3Gx150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</si>
  <si>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TRIPOLARI.Sezione 3Gx185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</si>
  <si>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QUADRIPOLARI. Sezione 4Gx1,5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</si>
  <si>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QUADRIPOLARI. Sezione 4Gx2,5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</si>
  <si>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QUADRIPOLARI.Sezione 4Gx4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</si>
  <si>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QUADRIPOLARI. Sezione 4Gx6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</si>
  <si>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QUADRIPOLARI. Sezione 4Gx10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</si>
  <si>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QUADRIPOLARI. Sezione 4Gx16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</si>
  <si>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QUADRIPOLARI. Sezione 4Gx25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</si>
  <si>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QUADRIPOLARI. Sezione 4Gx35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</si>
  <si>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QUADRIPOLARI. Sezione 4Gx50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</si>
  <si>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QUADRIPOLARI. Sezione 4Gx70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</si>
  <si>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QUADRIPOLARI. Sezione 4Gx95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</si>
  <si>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QUADRIPOLARI. Sezione 4Gx120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</si>
  <si>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QUADRIPOLARI. Sezione 4Gx150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</si>
  <si>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PENTAPOLARI. Sezione 5Gx1,5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</si>
  <si>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PENTAPOLARI. Sezione 5Gx2,5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</si>
  <si>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PENTAPOLARI. Sezione 5Gx4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</si>
  <si>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PENTAPOLARI. Sezione 5Gx6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</si>
  <si>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PENTAPOLARI. Sezione 5Gx10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</si>
  <si>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PENTAPOLARI. Sezione 5Gx16 mmq</t>
  </si>
  <si>
    <t>Fornitura posa in opera e collegamento di  cavi flessibili H07RN8-F per  montaggio  in  acqua, dalla  pompa sommersa alla cassetta di giunzione compresa la fornitura delle graffe di fissaggio, capicorda e accessori. Conduttore flessibile in CU Rosso  Isolamento in Gomma, qualità EI4. Guaina esterna in Neoprene, qualità EM2 speciale. Temperatura d'esercizio: -25°C / +60°C. Tensione d'esercizio: 450/750 V. Cavi multipolari - PENTAPOLARI. Sezione 5Gx25 mmq</t>
  </si>
  <si>
    <t>Fornitura posa in opera e collegamento di  cavi N07V-K per interni e cablaggi non propaganti l'incendio e a ridotta emissione di gas corrosivi. Conforme alla direttiva BT 2006/95/CE - Direttiva RoHS: 2002/95/CE.CEI UNEL 35752 CEI 20-22 II CEI EN 60332-1-2 CEI EN 50267-2-1. Conduttore flessibile di rame rosso ricotto classe 5. Isolamento in PVC di qualità R2 (a doppio strato fino alla sezione 6mm²). Cavi unipolari. Sezione 1,5 mmq</t>
  </si>
  <si>
    <t>Fornitura posa in opera e collegamento di  cavi N07V-K per interni e cablaggi non propaganti l'incendio e a ridotta emissione di gas corrosivi. Conforme alla direttiva BT 2006/95/CE - Direttiva RoHS: 2002/95/CE.CEI UNEL 35752 CEI 20-22 II CEI EN 60332-1-2 CEI EN 50267-2-1. Conduttore flessibile di rame rosso ricotto classe 5. Isolamento in PVC di qualità R2 (a doppio strato fino alla sezione 6mm²). Cavi unipolari. Sezione 2,5 mmq</t>
  </si>
  <si>
    <t>Fornitura posa in opera e collegamento di  cavi N07V-K per interni e cablaggi non propaganti l'incendio e a ridotta emissione di gas corrosivi. Conforme alla direttiva BT 2006/95/CE - Direttiva RoHS: 2002/95/CE.CEI UNEL 35752 CEI 20-22 II CEI EN 60332-1-2 CEI EN 50267-2-1. Conduttore flessibile di rame rosso ricotto classe 5. Isolamento in PVC di qualità R2 (a doppio strato fino alla sezione 6mm²). Cavi unipolari. Sezione 4 mmq</t>
  </si>
  <si>
    <t>Fornitura posa in opera e collegamento di  cavi N07V-K per interni e cablaggi non propaganti l'incendio e a ridotta emissione di gas corrosivi. Conforme alla direttiva BT 2006/95/CE - Direttiva RoHS: 2002/95/CE.CEI UNEL 35752 CEI 20-22 II CEI EN 60332-1-2 CEI EN 50267-2-1. Conduttore flessibile di rame rosso ricotto classe 5. Isolamento in PVC di qualità R2 (a doppio strato fino alla sezione 6mm²). Cavi unipolari. Sezione 6 mmq</t>
  </si>
  <si>
    <t>Fornitura posa in opera e collegamento di  cavi N07V-K per interni e cablaggi non propaganti l'incendio e a ridotta emissione di gas corrosivi. Conforme alla direttiva BT 2006/95/CE - Direttiva RoHS: 2002/95/CE.CEI UNEL 35752 CEI 20-22 II CEI EN 60332-1-2 CEI EN 50267-2-1. Conduttore flessibile di rame rosso ricotto classe 5. Isolamento in PVC di qualità R2 (a doppio strato fino alla sezione 6mm²). Cavi unipolari. Sezione 10 mmq</t>
  </si>
  <si>
    <t>Fornitura posa in opera e collegamento di  cavi N07V-K per interni e cablaggi non propaganti l'incendio e a ridotta emissione di gas corrosivi. Conforme alla direttiva BT 2006/95/CE - Direttiva RoHS: 2002/95/CE.CEI UNEL 35752 CEI 20-22 II CEI EN 60332-1-2 CEI EN 50267-2-1. Conduttore flessibile di rame rosso ricotto classe 5. Isolamento in PVC di qualità R2 (a doppio strato fino alla sezione 6mm²). Cavi unipolari. Sezione 16 mmq</t>
  </si>
  <si>
    <t>Fornitura posa in opera e collegamento di  cavi N07V-K per interni e cablaggi non propaganti l'incendio e a ridotta emissione di gas corrosivi. Conforme alla direttiva BT 2006/95/CE - Direttiva RoHS: 2002/95/CE.CEI UNEL 35752 CEI 20-22 II CEI EN 60332-1-2 CEI EN 50267-2-1. Conduttore flessibile di rame rosso ricotto classe 5. Isolamento in PVC di qualità R2 (a doppio strato fino alla sezione 6mm²). Cavi unipolari. Sezione 25 mmq</t>
  </si>
  <si>
    <t>Fornitura posa in opera e collegamento di  cavi N07V-K per interni e cablaggi non propaganti l'incendio e a ridotta emissione di gas corrosivi. Conforme alla direttiva BT 2006/95/CE - Direttiva RoHS: 2002/95/CE.CEI UNEL 35752 CEI 20-22 II CEI EN 60332-1-2 CEI EN 50267-2-1. Conduttore flessibile di rame rosso ricotto classe 5. Isolamento in PVC di qualità R2 (a doppio strato fino alla sezione 6mm²). Cavi unipolari. Sezione 35 mmq</t>
  </si>
  <si>
    <t>Fornitura posa in opera e collegamento di  cavi N07V-K per interni e cablaggi non propaganti l'incendio e a ridotta emissione di gas corrosivi. Conforme alla direttiva BT 2006/95/CE - Direttiva RoHS: 2002/95/CE.CEI UNEL 35752 CEI 20-22 II CEI EN 60332-1-2 CEI EN 50267-2-1. Conduttore flessibile di rame rosso ricotto classe 5. Isolamento in PVC di qualità R2 (a doppio strato fino alla sezione 6mm²). Cavi unipolari. Sezione 50 mmq</t>
  </si>
  <si>
    <t>Fornitura posa in opera e collegamento di  cavi N07V-K per interni e cablaggi non propaganti l'incendio e a ridotta emissione di gas corrosivi. Conforme alla direttiva BT 2006/95/CE - Direttiva RoHS: 2002/95/CE.CEI UNEL 35752 CEI 20-22 II CEI EN 60332-1-2 CEI EN 50267-2-1. Conduttore flessibile di rame rosso ricotto classe 5. Isolamento in PVC di qualità R2 (a doppio strato fino alla sezione 6mm²). Cavi unipolari. Sezione 70 mmq</t>
  </si>
  <si>
    <t>Fornitura posa in opera e collegamento di  cavi N07V-K per interni e cablaggi non propaganti l'incendio e a ridotta emissione di gas corrosivi. Conforme alla direttiva BT 2006/95/CE - Direttiva RoHS: 2002/95/CE.CEI UNEL 35752 CEI 20-22 II CEI EN 60332-1-2 CEI EN 50267-2-1. Conduttore flessibile di rame rosso ricotto classe 5. Isolamento in PVC di qualità R2 (a doppio strato fino alla sezione 6mm²). Cavi unipolari. Sezione 95 mmq</t>
  </si>
  <si>
    <t>Fornitura posa in opera e collegamento di  cavi N07V-K per interni e cablaggi non propaganti l'incendio e a ridotta emissione di gas corrosivi. Conforme alla direttiva BT 2006/95/CE - Direttiva RoHS: 2002/95/CE.CEI UNEL 35752 CEI 20-22 II CEI EN 60332-1-2 CEI EN 50267-2-1. Conduttore flessibile di rame rosso ricotto classe 5. Isolamento in PVC di qualità R2 (a doppio strato fino alla sezione 6mm²). Cavi unipolari. Sezione 120 mmq</t>
  </si>
  <si>
    <t>Fornitura posa in opera e collegamento di  cavi N07V-K per interni e cablaggi non propaganti l'incendio e a ridotta emissione di gas corrosivi. Conforme alla direttiva BT 2006/95/CE - Direttiva RoHS: 2002/95/CE.CEI UNEL 35752 CEI 20-22 II CEI EN 60332-1-2 CEI EN 50267-2-1. Conduttore flessibile di rame rosso ricotto classe 5. Isolamento in PVC di qualità R2 (a doppio strato fino alla sezione 6mm²). Cavi unipolari. Sezione 150 mmq</t>
  </si>
  <si>
    <t>Fornitura posa in opera e collegamento di  cavi N07V-K per interni e cablaggi non propaganti l'incendio e a ridotta emissione di gas corrosivi. Conforme alla direttiva BT 2006/95/CE - Direttiva RoHS: 2002/95/CE.CEI UNEL 35752 CEI 20-22 II CEI EN 60332-1-2 CEI EN 50267-2-1. Conduttore flessibile di rame rosso ricotto classe 5. Isolamento in PVC di qualità R2 (a doppio strato fino alla sezione 6mm²). Cavi unipolari. Sezione 185 mmq</t>
  </si>
  <si>
    <t>Fornitura posa in opera e collegamento di  cavi N07V-K per interni e cablaggi non propaganti l'incendio e a ridotta emissione di gas corrosivi. Conforme alla direttiva BT 2006/95/CE - Direttiva RoHS: 2002/95/CE.CEI UNEL 35752 CEI 20-22 II CEI EN 60332-1-2 CEI EN 50267-2-1. Conduttore flessibile di rame rosso ricotto classe 5. Isolamento in PVC di qualità R2 (a doppio strato fino alla sezione 6mm²). Cavi unipolari. Sezione 240 mmq</t>
  </si>
  <si>
    <t>Fornitura posa in opera e collegamento di corda in rame nudo, completa di morsetti e capicorda, posata direttamente nel terreno - 1mt = 2,3kg. Sezione 1,5 mmq</t>
  </si>
  <si>
    <t>Fornitura posa in opera e collegamento di corda in rame nudo, completa di morsetti e capicorda, posata direttamente nel terreno - 1mt = 2,3kg. Sezione 2,5 mmq</t>
  </si>
  <si>
    <t>Fornitura posa in opera e collegamento di corda in rame nudo, completa di morsetti e capicorda, posata direttamente nel terreno - 1mt = 2,3kg. Sezione 4 mmq</t>
  </si>
  <si>
    <t>Fornitura posa in opera e collegamento di corda in rame nudo, completa di morsetti e capicorda, posata direttamente nel terreno - 1mt = 2,3kg. Sezione 6 mmq</t>
  </si>
  <si>
    <t>Fornitura posa in opera e collegamento di corda in rame nudo, completa di morsetti e capicorda, posata direttamente nel terreno - 1mt = 2,3kg. Sezione 10 mmq</t>
  </si>
  <si>
    <t>Fornitura posa in opera e collegamento di corda in rame nudo, completa di morsetti e capicorda, posata direttamente nel terreno - 1mt = 2,3kg. Sezione 16 mmq</t>
  </si>
  <si>
    <t>Fornitura posa in opera e collegamento di corda in rame nudo, completa di morsetti e capicorda, posata direttamente nel terreno - 1mt = 2,3kg. Sezione 25 mmq</t>
  </si>
  <si>
    <t>Fornitura posa in opera e collegamento di corda in rame nudo, completa di morsetti e capicorda, posata direttamente nel terreno - 1mt = 2,3kg. Sezione 35 mmq</t>
  </si>
  <si>
    <t>Fornitura posa in opera e collegamento di corda in rame nudo, completa di morsetti e capicorda, posata direttamente nel terreno - 1mt = 2,3kg. Sezione 50 mmq</t>
  </si>
  <si>
    <t>Fornitura posa in opera e collegamento di corda in rame nudo, completa di morsetti e capicorda, posata direttamente nel terreno - 1mt = 2,3kg. Sezione 70 mmq</t>
  </si>
  <si>
    <t>Fornitura posa in opera e collegamento di corda in rame nudo, completa di morsetti e capicorda, posata direttamente nel terreno - 1mt = 2,3kg. Sezione 95 mmq</t>
  </si>
  <si>
    <t>Fornitura posa in opera e collegamento di corda in rame nudo, completa di morsetti e capicorda, posata direttamente nel terreno - 1mt = 2,3kg. Sezione 120 mmq</t>
  </si>
  <si>
    <t>Fornitura posa in opera e collegamento di corda in rame nudo, completa di morsetti e capicorda, posata direttamente nel terreno - 1mt = 2,3kg. Sezione 150 mmq</t>
  </si>
  <si>
    <t>Fornitura posa in opera e collegamento di corda in rame nudo, completa di morsetti e capicorda, posata direttamente nel terreno - 1mt = 2,3kg. Sezione 185 mmq</t>
  </si>
  <si>
    <t>Fornitura posa in opera e collegamento di corda in rame nudo, completa di morsetti e capicorda, posata direttamente nel terreno - 1mt = 2,3kg. Sezione 240 mmq</t>
  </si>
  <si>
    <t>Fornitura e posa in opera di passerella a rete realizzata in tondini d'acciaio elettrosaldati con zincatura a caldo dopo lavorazione, completa di staffe di fissaggio, pezzi speciali, accessori di giunzione e di fissaggio. Dimensione 50 x 54</t>
  </si>
  <si>
    <t>Fornitura e posa in opera di passerella a rete realizzata in tondini d'acciaio elettrosaldati con zincatura a caldo dopo lavorazione, completa di staffe di fissaggio, pezzi speciali, accessori di giunzione e di fissaggio. Dimensione 100 x 54</t>
  </si>
  <si>
    <t>Fornitura e posa in opera di passerella a rete realizzata in tondini d'acciaio elettrosaldati con zincatura a caldo dopo lavorazione, completa di staffe di fissaggio, pezzi speciali, accessori di giunzione e di fissaggio. Dimensione 150 x 54</t>
  </si>
  <si>
    <t>Fornitura e posa in opera di passerella a rete realizzata in tondini d'acciaio elettrosaldati con zincatura a caldo dopo lavorazione, completa di staffe di fissaggio, pezzi speciali, accessori di giunzione e di fissaggio. Dimensione 200 x 54</t>
  </si>
  <si>
    <t>Fornitura e posa in opera di passerella a rete realizzata in tondini d'acciaio elettrosaldati con zincatura a caldo dopo lavorazione, completa di staffe di fissaggio, pezzi speciali, accessori di giunzione e di fissaggio. Dimensione 300 x 54</t>
  </si>
  <si>
    <t>Fornitura e posa in opera di passerella a rete realizzata in tondini d'acciaio elettrosaldati con zincatura a caldo dopo lavorazione, completa di staffe di fissaggio, pezzi speciali, accessori di giunzione e di fissaggio. Dimensione 400 x 54</t>
  </si>
  <si>
    <t>Fornitura e posa in opera di passerella a rete realizzata in tondini d'acciaio elettrosaldati con zincatura a caldo dopo lavorazione, completa di staffe di fissaggio, pezzi speciali, accessori di giunzione e di fissaggio. Dimensione 500 x 54</t>
  </si>
  <si>
    <t>Fornitura e posa in opera di passerella a rete realizzata in tondini d'acciaio elettrosaldati con zincatura a caldo dopo lavorazione, completa di staffe di fissaggio, pezzi speciali, accessori di giunzione e di fissaggio. Dimensione 100 x 80</t>
  </si>
  <si>
    <t>Fornitura e posa in opera di passerella a rete realizzata in tondini d'acciaio elettrosaldati con zincatura a caldo dopo lavorazione, completa di staffe di fissaggio, pezzi speciali, accessori di giunzione e di fissaggio. Dimensione 150 x 80</t>
  </si>
  <si>
    <t>Fornitura e posa in opera di passerella a rete realizzata in tondini d'acciaio elettrosaldati con zincatura a caldo dopo lavorazione, completa di staffe di fissaggio, pezzi speciali, accessori di giunzione e di fissaggio. Dimensione 200 x 80</t>
  </si>
  <si>
    <t>Fornitura e posa in opera di passerella a rete realizzata in tondini d'acciaio elettrosaldati con zincatura a caldo dopo lavorazione, completa di staffe di fissaggio, pezzi speciali, accessori di giunzione e di fissaggio. Dimensione 300 x 80</t>
  </si>
  <si>
    <t>Fornitura e posa in opera di passerella a rete realizzata in tondini d'acciaio elettrosaldati con zincatura a caldo dopo lavorazione, completa di staffe di fissaggio, pezzi speciali, accessori di giunzione e di fissaggio. Dimensione 400 x 80</t>
  </si>
  <si>
    <t>Fornitura e posa in opera di passerella a rete realizzata in tondini d'acciaio elettrosaldati con zincatura a caldo dopo lavorazione, completa di staffe di fissaggio, pezzi speciali, accessori di giunzione e di fissaggio. Dimensione 500 x 80</t>
  </si>
  <si>
    <t>Fornitura e posa in opera  di separatore per passerella a rete realizzata in tondini d'acciaio elettrosaldati con zincatura a caldo dopo lavorazione, completo di accessori di giunzione e di fissaggio. Dimensione h 54</t>
  </si>
  <si>
    <t>Fornitura e posa in opera  di separatore per passerella a rete realizzata in tondini d'acciaio elettrosaldati con zincatura a caldo dopo lavorazione, completo di accessori di giunzione e di fissaggio. Dimensione  h 80</t>
  </si>
  <si>
    <t>Fornitura e posa in opera di coperchio per passerella a rete realizzata in tondini d'acciaio elettrosaldati con zincatura a caldo dopo lavorazione, completo accessori di giunzione e di fissaggio. Dimensione 50</t>
  </si>
  <si>
    <t>Fornitura e posa in opera di coperchio per passerella a rete realizzata in tondini d'acciaio elettrosaldati con zincatura a caldo dopo lavorazione, completo accessori di giunzione e di fissaggio. Dimensione 100</t>
  </si>
  <si>
    <t>Fornitura e posa in opera di coperchio per passerella a rete realizzata in tondini d'acciaio elettrosaldati con zincatura a caldo dopo lavorazione, completo accessori di giunzione e di fissaggio. Dimensione 150</t>
  </si>
  <si>
    <t>Fornitura e posa in opera di coperchio per passerella a rete realizzata in tondini d'acciaio elettrosaldati con zincatura a caldo dopo lavorazione, completo accessori di giunzione e di fissaggio. Dimensione 200</t>
  </si>
  <si>
    <t>Fornitura e posa in opera di coperchio per passerella a rete realizzata in tondini d'acciaio elettrosaldati con zincatura a caldo dopo lavorazione, completo accessori di giunzione e di fissaggio. Dimensione 300</t>
  </si>
  <si>
    <t>Fornitura e posa in opera di coperchio per passerella a rete realizzata in tondini d'acciaio elettrosaldati con zincatura a caldo dopo lavorazione, completo accessori di giunzione e di fissaggio. Dimensione 400</t>
  </si>
  <si>
    <t>Fornitura e posa in opera di coperchio per passerella a rete realizzata in tondini d'acciaio elettrosaldati con zincatura a caldo dopo lavorazione, completo accessori di giunzione e di fissaggio. Dimensione 500</t>
  </si>
  <si>
    <t>Fornitura e posa in opera di passerella forata con zincatura a caldo dopo lavorazione, completa di staffe di fissaggio, pezzi speciali, accessori di giunzione e di fissaggio. Dimensione 50 x 54</t>
  </si>
  <si>
    <t>Fornitura e posa in opera di passerella forata con zincatura a caldo dopo lavorazione, completa di staffe di fissaggio, pezzi speciali, accessori di giunzione e di fissaggio. Dimensione 100 x 54</t>
  </si>
  <si>
    <t>Fornitura e posa in opera di passerella forata con zincatura a caldo dopo lavorazione, completa di staffe di fissaggio, pezzi speciali, accessori di giunzione e di fissaggio. Dimensione 150 x 54</t>
  </si>
  <si>
    <t>Fornitura e posa in opera di passerella forata con zincatura a caldo dopo lavorazione, completa di staffe di fissaggio, pezzi speciali, accessori di giunzione e di fissaggio. Dimensione 200 x 54</t>
  </si>
  <si>
    <t>Fornitura e posa in opera di passerella forata con zincatura a caldo dopo lavorazione, completa di staffe di fissaggio, pezzi speciali, accessori di giunzione e di fissaggio. Dimensione 300 x 54</t>
  </si>
  <si>
    <t>Fornitura e posa in opera di passerella forata con zincatura a caldo dopo lavorazione, completa di staffe di fissaggio, pezzi speciali, accessori di giunzione e di fissaggio. Dimensione 400 x 54</t>
  </si>
  <si>
    <t>Fornitura e posa in opera di passerella forata con zincatura a caldo dopo lavorazione, completa di staffe di fissaggio, pezzi speciali, accessori di giunzione e di fissaggio. Dimensione 500 x 54</t>
  </si>
  <si>
    <t>Fornitura e posa in opera di passerella forata con zincatura a caldo dopo lavorazione, completa di staffe di fissaggio, pezzi speciali, accessori di giunzione e di fissaggio. Dimensione 100 x 80</t>
  </si>
  <si>
    <t>Fornitura e posa in opera di passerella forata con zincatura a caldo dopo lavorazione, completa di staffe di fissaggio, pezzi speciali, accessori di giunzione e di fissaggio. Dimensione 150 x 80</t>
  </si>
  <si>
    <t>Fornitura e posa in opera di passerella forata con zincatura a caldo dopo lavorazione, completa di staffe di fissaggio, pezzi speciali, accessori di giunzione e di fissaggio. Dimensione 200 x 80</t>
  </si>
  <si>
    <t>Fornitura e posa in opera di passerella forata con zincatura a caldo dopo lavorazione, completa di staffe di fissaggio, pezzi speciali, accessori di giunzione e di fissaggio. Dimensione 300 x 80</t>
  </si>
  <si>
    <t>Fornitura e posa in opera di passerella forata con zincatura a caldo dopo lavorazione, completa di staffe di fissaggio, pezzi speciali, accessori di giunzione e di fissaggio. Dimensione 400 x 80</t>
  </si>
  <si>
    <t>Fornitura e posa in opera di passerella forata con zincatura a caldo dopo lavorazione, completa di staffe di fissaggio, pezzi speciali, accessori di giunzione e di fissaggio. Dimensione 500 x 80</t>
  </si>
  <si>
    <t>Fornitura e posa in opera  di separatore per passerella forata con zincatura a caldo dopo lavorazione, completo di accessori di giunzione e di fissaggio. Dimensione h 54</t>
  </si>
  <si>
    <t>Fornitura e posa in opera  di separatore per passerella forata con zincatura a caldo dopo lavorazione, completo di accessori di giunzione e di fissaggio. Dimensione  h 80</t>
  </si>
  <si>
    <t>Fornitura e posa in opera di coperchio per passerella forata con zincatura a caldo dopo lavorazione, completo accessori di giunzione e di fissaggio. Dimensione 50mm</t>
  </si>
  <si>
    <t>Fornitura e posa in opera di coperchio per passerella forata con zincatura a caldo dopo lavorazione, completo accessori di giunzione e di fissaggio. Dimensione 100mm</t>
  </si>
  <si>
    <t>Fornitura e posa in opera di coperchio per passerella forata con zincatura a caldo dopo lavorazione, completo accessori di giunzione e di fissaggio. Dimensione 150mm</t>
  </si>
  <si>
    <t>Fornitura e posa in opera di coperchio per passerella forata con zincatura a caldo dopo lavorazione, completo accessori di giunzione e di fissaggio. Dimensione 200mm</t>
  </si>
  <si>
    <t>Fornitura e posa in opera di coperchio per passerella forata con zincatura a caldo dopo lavorazione, completo accessori di giunzione e di fissaggio. Dimensione 300mm</t>
  </si>
  <si>
    <t>Fornitura e posa in opera di coperchio per passerella forata con zincatura a caldo dopo lavorazione, completo accessori di giunzione e di fissaggio. Dimensione 400mm</t>
  </si>
  <si>
    <t>Fornitura e posa in opera di coperchio per passerella forata con zincatura a caldo dopo lavorazione, completo accessori di giunzione e di fissaggio. Dimensione 500mm</t>
  </si>
  <si>
    <t>Fornitura e posa in opera  di passerella portacavi isolante TIPO in U23X (PVC-M1), completa di coperchio, staffe di fissaggio, pezzi speciali, accessori di giunzione e di fissaggio. Passerelle isolanti (PVC-M1), a struttura piena, senza sbavature ne bordi taglienti. Passerelle portacavi certificate VDE ed NF secondo la EN61537 per un intervallo di temperature di trasporto, stoccaggio ed installazione dai -20ºC ai 60ºC. Prodotto RoHS conforme con la Direttiva 2011/65/EU relativa al rispetto per l’ambiente ed inoltre reciclabili. Con le seguenti caratteristiche tecniche:
• Prova di carico tipo I secondo la EN61537, a pieno carico, con staffaggio a 1,5 metri fino a 40ºC ed a 1 metro fino a 60ºC.
• Resistenza impatto 20J a -20ºC secondo la EN61537.
• Non propagatrice della fiamma secondo la EN61537.
• Test filo incandescente a 960ºC secondo la EN 60695-2-11.
• Adatta per uso intemperie ed ambienti umidi-corrosivi.
Dimensione 100 x 60mm</t>
  </si>
  <si>
    <t>Fornitura e posa in opera  di passerella portacavi isolante TIPO in U23X (PVC-M1), completa di coperchio, staffe di fissaggio, pezzi speciali, accessori di giunzione e di fissaggio. Passerelle isolanti (PVC-M1), a struttura piena, senza sbavature ne bordi taglienti. Passerelle portacavi certificate VDE ed NF secondo la EN61537 per un intervallo di temperature di trasporto, stoccaggio ed installazione dai -20ºC ai 60ºC. Prodotto RoHS conforme con la Direttiva 2011/65/EU relativa al rispetto per l’ambiente ed inoltre reciclabili. Con le seguenti caratteristiche tecniche:
• Prova di carico tipo I secondo la EN61537, a pieno carico, con staffaggio a 1,5 metri fino a 40ºC ed a 1 metro fino a 60ºC.
• Resistenza impatto 20J a -20ºC secondo la EN61537.
• Non propagatrice della fiamma secondo la EN61537.
• Test filo incandescente a 960ºC secondo la EN 60695-2-11.
• Adatta per uso intemperie ed ambienti umidi-corrosivi.
Dimensione 150 x 60mm</t>
  </si>
  <si>
    <t>Fornitura e posa in opera  di passerella portacavi isolante TIPO in U23X (PVC-M1), completa di coperchio, staffe di fissaggio, pezzi speciali, accessori di giunzione e di fissaggio. Passerelle isolanti (PVC-M1), a struttura piena, senza sbavature ne bordi taglienti. Passerelle portacavi certificate VDE ed NF secondo la EN61537 per un intervallo di temperature di trasporto, stoccaggio ed installazione dai -20ºC ai 60ºC. Prodotto RoHS conforme con la Direttiva 2011/65/EU relativa al rispetto per l’ambiente ed inoltre reciclabili. Con le seguenti caratteristiche tecniche:
• Prova di carico tipo I secondo la EN61537, a pieno carico, con staffaggio a 1,5 metri fino a 40ºC ed a 1 metro fino a 60ºC.
• Resistenza impatto 20J a -20ºC secondo la EN61537.
• Non propagatrice della fiamma secondo la EN61537.
• Test filo incandescente a 960ºC secondo la EN 60695-2-11.
• Adatta per uso intemperie ed ambienti umidi-corrosivi.
Dimensione 200 x 60mm</t>
  </si>
  <si>
    <t>Fornitura e posa in opera  di passerella portacavi isolante TIPO in U23X (PVC-M1), completa di coperchio, staffe di fissaggio, pezzi speciali, accessori di giunzione e di fissaggio. Passerelle isolanti (PVC-M1), a struttura piena, senza sbavature ne bordi taglienti. Passerelle portacavi certificate VDE ed NF secondo la EN61537 per un intervallo di temperature di trasporto, stoccaggio ed installazione dai -20ºC ai 60ºC. Prodotto RoHS conforme con la Direttiva 2011/65/EU relativa al rispetto per l’ambiente ed inoltre reciclabili. Con le seguenti caratteristiche tecniche:
• Prova di carico tipo I secondo la EN61537, a pieno carico, con staffaggio a 1,5 metri fino a 40ºC ed a 1 metro fino a 60ºC.
• Resistenza impatto 20J a -20ºC secondo la EN61537.
• Non propagatrice della fiamma secondo la EN61537.
• Test filo incandescente a 960ºC secondo la EN 60695-2-11.
• Adatta per uso intemperie ed ambienti umidi-corrosivi.
Dimensione 300 x 60mm</t>
  </si>
  <si>
    <t>Fornitura e posa in opera  di passerella portacavi isolante TIPO in U23X (PVC-M1), completa di coperchio, staffe di fissaggio, pezzi speciali, accessori di giunzione e di fissaggio. Passerelle isolanti (PVC-M1), a struttura piena, senza sbavature ne bordi taglienti. Passerelle portacavi certificate VDE ed NF secondo la EN61537 per un intervallo di temperature di trasporto, stoccaggio ed installazione dai -20ºC ai 60ºC. Prodotto RoHS conforme con la Direttiva 2011/65/EU relativa al rispetto per l’ambiente ed inoltre reciclabili. Con le seguenti caratteristiche tecniche:
• Prova di carico tipo I secondo la EN61537, a pieno carico, con staffaggio a 1,5 metri fino a 40ºC ed a 1 metro fino a 60ºC.
• Resistenza impatto 20J a -20ºC secondo la EN61537.
• Non propagatrice della fiamma secondo la EN61537.
• Test filo incandescente a 960ºC secondo la EN 60695-2-11.
• Adatta per uso intemperie ed ambienti umidi-corrosivi.
Dimensione 400 x 60mm</t>
  </si>
  <si>
    <t>Fornitura e posa in opera  di passerella portacavi isolante TIPO in U23X (PVC-M1), completa di coperchio, staffe di fissaggio, pezzi speciali, accessori di giunzione e di fissaggio. Passerelle isolanti (PVC-M1), a struttura piena, senza sbavature ne bordi taglienti. Passerelle portacavi certificate VDE ed NF secondo la EN61537 per un intervallo di temperature di trasporto, stoccaggio ed installazione dai -20ºC ai 60ºC. Prodotto RoHS conforme con la Direttiva 2011/65/EU relativa al rispetto per l’ambiente ed inoltre reciclabili. Con le seguenti caratteristiche tecniche:
• Prova di carico tipo I secondo la EN61537, a pieno carico, con staffaggio a 1,5 metri fino a 40ºC ed a 1 metro fino a 60ºC.
• Resistenza impatto 20J a -20ºC secondo la EN61537.
• Non propagatrice della fiamma secondo la EN61537.
• Test filo incandescente a 960ºC secondo la EN 60695-2-11.
• Adatta per uso intemperie ed ambienti umidi-corrosivi.
Dimensione 200 x 100mm</t>
  </si>
  <si>
    <t>Fornitura e posa in opera  di passerella portacavi isolante TIPO in U23X (PVC-M1), completa di coperchio, staffe di fissaggio, pezzi speciali, accessori di giunzione e di fissaggio. Passerelle isolanti (PVC-M1), a struttura piena, senza sbavature ne bordi taglienti. Passerelle portacavi certificate VDE ed NF secondo la EN61537 per un intervallo di temperature di trasporto, stoccaggio ed installazione dai -20ºC ai 60ºC. Prodotto RoHS conforme con la Direttiva 2011/65/EU relativa al rispetto per l’ambiente ed inoltre reciclabili. Con le seguenti caratteristiche tecniche:
• Prova di carico tipo I secondo la EN61537, a pieno carico, con staffaggio a 1,5 metri fino a 40ºC ed a 1 metro fino a 60ºC.
• Resistenza impatto 20J a -20ºC secondo la EN61537.
• Non propagatrice della fiamma secondo la EN61537.
• Test filo incandescente a 960ºC secondo la EN 60695-2-11.
• Adatta per uso intemperie ed ambienti umidi-corrosivi.
Dimensione 300 x 100mm</t>
  </si>
  <si>
    <t>Fornitura e posa in opera  di passerella portacavi isolante TIPO in U23X (PVC-M1), completa di coperchio, staffe di fissaggio, pezzi speciali, accessori di giunzione e di fissaggio. Passerelle isolanti (PVC-M1), a struttura piena, senza sbavature ne bordi taglienti. Passerelle portacavi certificate VDE ed NF secondo la EN61537 per un intervallo di temperature di trasporto, stoccaggio ed installazione dai -20ºC ai 60ºC. Prodotto RoHS conforme con la Direttiva 2011/65/EU relativa al rispetto per l’ambiente ed inoltre reciclabili. Con le seguenti caratteristiche tecniche:
• Prova di carico tipo I secondo la EN61537, a pieno carico, con staffaggio a 1,5 metri fino a 40ºC ed a 1 metro fino a 60ºC.
• Resistenza impatto 20J a -20ºC secondo la EN61537.
• Non propagatrice della fiamma secondo la EN61537.
• Test filo incandescente a 960ºC secondo la EN 60695-2-11.
• Adatta per uso intemperie ed ambienti umidi-corrosivi.
Dimensione 400 x 200mm</t>
  </si>
  <si>
    <t>Fornitura e posa in opera  di passerella portacavi isolante TIPO in U23X (PVC-M1), completa di coperchio, staffe di fissaggio, pezzi speciali, accessori di giunzione e di fissaggio. Passerelle isolanti (PVC-M1), a struttura piena, senza sbavature ne bordi taglienti. Passerelle portacavi certificate VDE ed NF secondo la EN61537 per un intervallo di temperature di trasporto, stoccaggio ed installazione dai -20ºC ai 60ºC. Prodotto RoHS conforme con la Direttiva 2011/65/EU relativa al rispetto per l’ambiente ed inoltre reciclabili. Con le seguenti caratteristiche tecniche:
• Prova di carico tipo I secondo la EN61537, a pieno carico, con staffaggio a 1,5 metri fino a 40ºC ed a 1 metro fino a 60ºC.
• Resistenza impatto 20J a -20ºC secondo la EN61537.
• Non propagatrice della fiamma secondo la EN61537.
• Test filo incandescente a 960ºC secondo la EN 60695-2-11.
• Adatta per uso intemperie ed ambienti umidi-corrosivi.
Dimensione 500 x 200mm</t>
  </si>
  <si>
    <t>Fornitura e posa in opera  di passerella portacavi isolante TIPO in U23X (PVC-M1), completa di coperchio, staffe di fissaggio, pezzi speciali, accessori di giunzione e di fissaggio. Passerelle isolanti (PVC-M1), a struttura piena, senza sbavature ne bordi taglienti. Passerelle portacavi certificate VDE ed NF secondo la EN61537 per un intervallo di temperature di trasporto, stoccaggio ed installazione dai -20ºC ai 60ºC. Prodotto RoHS conforme con la Direttiva 2011/65/EU relativa al rispetto per l’ambiente ed inoltre reciclabili. Con le seguenti caratteristiche tecniche:
• Prova di carico tipo I secondo la EN61537, a pieno carico, con staffaggio a 1,5 metri fino a 40ºC ed a 1 metro fino a 60ºC.
• Resistenza impatto 20J a -20ºC secondo la EN61537.
• Non propagatrice della fiamma secondo la EN61537.
• Test filo incandescente a 960ºC secondo la EN 60695-2-11.
• Adatta per uso intemperie ed ambienti umidi-corrosivi.
Dimensione 600 x 200mm</t>
  </si>
  <si>
    <t>Fornitura e posa in opera di Tubo rigido, autoestinguente serie pesante, autoestinguente a base di PVC rigido a norme EN 61386-1, EN 61386-21 UNEL 37118/72 per installazione a vista sulle strutture, compreso supporti fissatubo e/o collari di fissaggio, pezzi speciali, accessori di giunzione e di fissaggio Diametro 16 mm</t>
  </si>
  <si>
    <t>Fornitura e posa in opera di Tubo rigido, autoestinguente serie pesante, autoestinguente a base di PVC rigido a norme EN 61386-1, EN 61386-21 UNEL 37118/72 per installazione a vista sulle strutture, compreso supporti fissatubo e/o collari di fissaggio, pezzi speciali, accessori di giunzione e di fissaggio Diametro 20 mm</t>
  </si>
  <si>
    <t>Fornitura e posa in opera di Tubo rigido, autoestinguente serie pesante, autoestinguente a base di PVC rigido a norme EN 61386-1, EN 61386-21 UNEL 37118/72 per installazione a vista sulle strutture, compreso supporti fissatubo e/o collari di fissaggio, pezzi speciali, accessori di giunzione e di fissaggio Diametro 25 mm</t>
  </si>
  <si>
    <t>Fornitura e posa in opera di Tubo rigido, autoestinguente serie pesante, autoestinguente a base di PVC rigido a norme EN 61386-1, EN 61386-21 UNEL 37118/72 per installazione a vista sulle strutture, compreso supporti fissatubo e/o collari di fissaggio, pezzi speciali, accessori di giunzione e di fissaggio Diametro 32 mm</t>
  </si>
  <si>
    <t>Fornitura e posa in opera di Tubo rigido, autoestinguente serie pesante, autoestinguente a base di PVC rigido a norme EN 61386-1, EN 61386-21 UNEL 37118/72 per installazione a vista sulle strutture, compreso supporti fissatubo e/o collari di fissaggio, pezzi speciali, accessori di giunzione e di fissaggio Diametro 40 mm</t>
  </si>
  <si>
    <t>Fornitura e posa in opera di Tubo rigido, autoestinguente serie pesante, autoestinguente a base di PVC rigido a norme EN 61386-1, EN 61386-21 UNEL 37118/72 per installazione a vista sulle strutture, compreso supporti fissatubo e/o collari di fissaggio, pezzi speciali, accessori di giunzione e di fissaggio Diametro 50 mm</t>
  </si>
  <si>
    <t>Fornitura e posa  Tubo in acciaio zincato tipo leggero norme CEI EN 61386-1, CEI EN 61386-21 e CEI EN 60423. Schermatura EMC secondo IEC TS 61587: 30-230MHz Livello 2 (Abbattimento minimo 50dB). Tubi elettrouniti ricavati da lamiera zincata a caldo con metodo Sendzimir (UNI EN 10327), con riporto di zinco sulla saldatura, sottoposti ai controlli dei Marchi di Qualità IMQ e VDE. La saldatura interna di dimensioni ridotte e l’assenza di asperità taglienti, consentono un perfetto scorrimento dei cavi senza rischio di danneggiamento del rivestimento. Compreso supporti fissatubo e/o collari di fissaggio, pezzi speciali, accessori di giunzione e di fissaggio. Diametro 16 mm</t>
  </si>
  <si>
    <t>Fornitura e posa  Tubo in acciaio zincato tipo leggero norme CEI EN 61386-1, CEI EN 61386-21 e CEI EN 60423. Schermatura EMC secondo IEC TS 61587: 30-230MHz Livello 2 (Abbattimento minimo 50dB). Tubi elettrouniti ricavati da lamiera zincata a caldo con metodo Sendzimir (UNI EN 10327), con riporto di zinco sulla saldatura, sottoposti ai controlli dei Marchi di Qualità IMQ e VDE. La saldatura interna di dimensioni ridotte e l’assenza di asperità taglienti, consentono un perfetto scorrimento dei cavi senza rischio di danneggiamento del rivestimento. Compreso supporti fissatubo e/o collari di fissaggio, pezzi speciali, accessori di giunzione e di fissaggio. Diametro 20 mm</t>
  </si>
  <si>
    <t>Fornitura e posa  Tubo in acciaio zincato tipo leggero norme CEI EN 61386-1, CEI EN 61386-21 e CEI EN 60423. Schermatura EMC secondo IEC TS 61587: 30-230MHz Livello 2 (Abbattimento minimo 50dB). Tubi elettrouniti ricavati da lamiera zincata a caldo con metodo Sendzimir (UNI EN 10327), con riporto di zinco sulla saldatura, sottoposti ai controlli dei Marchi di Qualità IMQ e VDE. La saldatura interna di dimensioni ridotte e l’assenza di asperità taglienti, consentono un perfetto scorrimento dei cavi senza rischio di danneggiamento del rivestimento. Compreso supporti fissatubo e/o collari di fissaggio, pezzi speciali, accessori di giunzione e di fissaggio. Diametro 25 mm</t>
  </si>
  <si>
    <t>Fornitura e posa  Tubo in acciaio zincato tipo leggero norme CEI EN 61386-1, CEI EN 61386-21 e CEI EN 60423. Schermatura EMC secondo IEC TS 61587: 30-230MHz Livello 2 (Abbattimento minimo 50dB). Tubi elettrouniti ricavati da lamiera zincata a caldo con metodo Sendzimir (UNI EN 10327), con riporto di zinco sulla saldatura, sottoposti ai controlli dei Marchi di Qualità IMQ e VDE. La saldatura interna di dimensioni ridotte e l’assenza di asperità taglienti, consentono un perfetto scorrimento dei cavi senza rischio di danneggiamento del rivestimento. Compreso supporti fissatubo e/o collari di fissaggio, pezzi speciali, accessori di giunzione e di fissaggio. Diametro 32 mm</t>
  </si>
  <si>
    <t>Fornitura e posa  Tubo in acciaio zincato tipo leggero norme CEI EN 61386-1, CEI EN 61386-21 e CEI EN 60423. Schermatura EMC secondo IEC TS 61587: 30-230MHz Livello 2 (Abbattimento minimo 50dB). Tubi elettrouniti ricavati da lamiera zincata a caldo con metodo Sendzimir (UNI EN 10327), con riporto di zinco sulla saldatura, sottoposti ai controlli dei Marchi di Qualità IMQ e VDE. La saldatura interna di dimensioni ridotte e l’assenza di asperità taglienti, consentono un perfetto scorrimento dei cavi senza rischio di danneggiamento del rivestimento. Compreso supporti fissatubo e/o collari di fissaggio, pezzi speciali, accessori di giunzione e di fissaggio. Diametro 40 mm</t>
  </si>
  <si>
    <t>Fornitura e posa  Tubo in acciaio zincato tipo leggero norme CEI EN 61386-1, CEI EN 61386-21 e CEI EN 60423. Schermatura EMC secondo IEC TS 61587: 30-230MHz Livello 2 (Abbattimento minimo 50dB). Tubi elettrouniti ricavati da lamiera zincata a caldo con metodo Sendzimir (UNI EN 10327), con riporto di zinco sulla saldatura, sottoposti ai controlli dei Marchi di Qualità IMQ e VDE. La saldatura interna di dimensioni ridotte e l’assenza di asperità taglienti, consentono un perfetto scorrimento dei cavi senza rischio di danneggiamento del rivestimento. Compreso supporti fissatubo e/o collari di fissaggio, pezzi speciali, accessori di giunzione e di fissaggio. Diametro 50 mm</t>
  </si>
  <si>
    <t>Fornitura e posa cassette di derivazione e giunzione da parete norme EN 62262, EN 60695-2-11, EN 60695-10-2, EN 61140 grado di protezione stagno minimo IP56 complete di coperchio a vite. Compreso supporti di fissaggio, pezzi speciali e accessori. Dimensioni 100 x 100 x 50mm</t>
  </si>
  <si>
    <t>Fornitura e posa cassette di derivazione e giunzione da parete norme EN 62262, EN 60695-2-11, EN 60695-10-2, EN 61140 grado di protezione stagno minimo IP56 complete di coperchio a vite. Compreso supporti di fissaggio, pezzi speciali e accessori. Dimensioni 120 x 80 x 50mm</t>
  </si>
  <si>
    <t>Fornitura e posa cassette di derivazione e giunzione da parete norme EN 62262, EN 60695-2-11, EN 60695-10-2, EN 61140 grado di protezione stagno minimo IP56 complete di coperchio a vite. Compreso supporti di fissaggio, pezzi speciali e accessori. Dimensioni 150 x 110 x 70mm</t>
  </si>
  <si>
    <t>Fornitura e posa cassette di derivazione e giunzione da parete norme EN 62262, EN 60695-2-11, EN 60695-10-2, EN 61140 grado di protezione stagno minimo IP56 complete di coperchio a vite. Compreso supporti di fissaggio, pezzi speciali e accessori. Dimensioni 190x140x70mm</t>
  </si>
  <si>
    <t>Fornitura e posa cassette di derivazione e giunzione da parete norme EN 62262, EN 60695-2-11, EN 60695-10-2, EN 61140 grado di protezione stagno minimo IP56 complete di coperchio a vite. Compreso supporti di fissaggio, pezzi speciali e accessori. Dimensioni 240x190x90mm</t>
  </si>
  <si>
    <t>Fornitura e posa cassette di derivazione e giunzione da parete norme EN 62262, EN 60695-2-11, EN 60695-10-2, EN 61140 grado di protezione stagno minimo IP56 complete di coperchio a vite. Compreso supporti di fissaggio, pezzi speciali e accessori. Dimensioni 300x220x120mm</t>
  </si>
  <si>
    <t>Fornitura e posa cassette di derivazione e giunzione da parete norme EN 62262, EN 60695-2-11, EN 60695-10-2, EN 61140 grado di protezione stagno minimo IP56 complete di coperchio a vite. Compreso supporti di fissaggio, pezzi speciali e accessori. Dimensioni 380x300x120mm</t>
  </si>
  <si>
    <t>Fornitura e posa cassette di derivazione e giunzione da parete norme EN 62262, EN 60695-2-11, EN 60695-10-2, EN 61140 grado di protezione stagno minimo IP56 complete di coperchio a vite. Compreso supporti di fissaggio, pezzi speciali e accessori. Dimensioni 460x380x120mm</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</si>
  <si>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2 Poli x 16A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</si>
  <si>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2 Poli x 32A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</si>
  <si>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2 Poli x 63A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</si>
  <si>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3 Poli x 16A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</si>
  <si>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3 Poli x 32A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</si>
  <si>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3 Poli x 63A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</si>
  <si>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3 Poli x 100A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</si>
  <si>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3 Poli x 125A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</si>
  <si>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3 Poli x 160A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</si>
  <si>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3 Poli x 200A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</si>
  <si>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3 Poli x 250A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</si>
  <si>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3 Poli x 320A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</si>
  <si>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3 Poli x 400A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</si>
  <si>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3 Poli x 630A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</si>
  <si>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4 Poli x 16A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</si>
  <si>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4 Poli x 32A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</si>
  <si>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4 Poli x 63A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</si>
  <si>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4 Poli x 100A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</si>
  <si>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4 Poli x 125A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</si>
  <si>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4 Poli x 160A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</si>
  <si>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4 Poli x 200A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</si>
  <si>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4 Poli x 250A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</si>
  <si>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4 Poli x 320A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</si>
  <si>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4 Poli x 400A</t>
  </si>
  <si>
    <t>Fornitura e posa e collegamento di interruttore rotativo da parete in cassetta stagna grado di protezione stagno minimo IP65, compreso, pressacavi IP65, accessori, capicorda e collegamenti.Categoria di impiego AC23A – AC3, corrente di corto circuito condizionale di 10.kA. Norme di riferimento: CEI EN 60947-3 CEI EN 60947-5-1 CEI EN 60947-4-1 IEC 947-3 IEC 947-5-1 IEC 60947-4-1 CEI 17-11 CEI 17-45 CEI 17-50. 4 Poli x 630A</t>
  </si>
  <si>
    <t>Fornitura e posa e collegamento di pulsante sottovetro a frangere, IP55, comprensivo di spia di segnalazione integrità del circuito, grado di protezione stagno minimo IP65.</t>
  </si>
  <si>
    <t>Fornitura e posa e collegamento di PRESA CEE 17, completa di interruttore di blocco e fusibili, custodia in tecnopolimero, grado di protezione minimo IP55. Norme di riferimento:CEI EN 60309-1 IEC 60309-1 CEI EN 60309-2 IEC 60309-2 CEI EN 60529 IEC 60529. Compreso supporti di fissaggio, pezzi speciali e accessori. 2 Poli + T / 16A  230V</t>
  </si>
  <si>
    <t>Fornitura e posa e collegamento di PRESA CEE 17, completa di interruttore di blocco e fusibili, custodia in tecnopolimero, grado di protezione minimo IP55. Norme di riferimento:CEI EN 60309-1 IEC 60309-1 CEI EN 60309-2 IEC 60309-2 CEI EN 60529 IEC 60529. Compreso supporti di fissaggio, pezzi speciali e accessori. 2 Poli + T / 32A  230V</t>
  </si>
  <si>
    <t>Fornitura e posa e collegamento di PRESA CEE 17, completa di interruttore di blocco e fusibili, custodia in tecnopolimero, grado di protezione minimo IP55. Norme di riferimento:CEI EN 60309-1 IEC 60309-1 CEI EN 60309-2 IEC 60309-2 CEI EN 60529 IEC 60529. Compreso supporti di fissaggio, pezzi speciali e accessori. 3 Poli + T / 16A  400V</t>
  </si>
  <si>
    <t>Fornitura e posa e collegamento di PRESA CEE 17, completa di interruttore di blocco e fusibili, custodia in tecnopolimero, grado di protezione minimo IP55. Norme di riferimento:CEI EN 60309-1 IEC 60309-1 CEI EN 60309-2 IEC 60309-2 CEI EN 60529 IEC 60529. Compreso supporti di fissaggio, pezzi speciali e accessori. 3 Poli + T / 32A  400V</t>
  </si>
  <si>
    <t>Fornitura e posa e collegamento di PRESA CEE 17, completa di interruttore di blocco e fusibili, custodia in tecnopolimero, grado di protezione minimo IP55. Norme di riferimento:CEI EN 60309-1 IEC 60309-1 CEI EN 60309-2 IEC 60309-2 CEI EN 60529 IEC 60529. Compreso supporti di fissaggio, pezzi speciali e accessori. 3 Poli + T / 63A  400V</t>
  </si>
  <si>
    <t>Fornitura e posa e collegamento di PRESA CEE 17, completa di interruttore di blocco e fusibili, custodia in tecnopolimero, grado di protezione minimo IP55. Norme di riferimento:CEI EN 60309-1 IEC 60309-1 CEI EN 60309-2 IEC 60309-2 CEI EN 60529 IEC 60529. Compreso supporti di fissaggio, pezzi speciali e accessori. 3 Poli + N + T / 16A  400V</t>
  </si>
  <si>
    <t>Fornitura e posa e collegamento di PRESA CEE 17, completa di interruttore di blocco e fusibili, custodia in tecnopolimero, grado di protezione minimo IP55. Norme di riferimento:CEI EN 60309-1 IEC 60309-1 CEI EN 60309-2 IEC 60309-2 CEI EN 60529 IEC 60529. Compreso supporti di fissaggio, pezzi speciali e accessori. 3 Poli + N + T / 32A  400V</t>
  </si>
  <si>
    <t>Fornitura e posa e collegamento di interruttore unipolare da parete in cassetta stagna grado di protezione stagno minimo IP65, compreso, pressacavi IP65, accessori, capicorda e collegamenti.</t>
  </si>
  <si>
    <t>Fornitura e posa e collegamento di deviatore unipolare da parete in cassetta stagna grado di protezione stagno minimo IP65, compreso, pressacavi IP65, accessori, capicorda e collegamenti.</t>
  </si>
  <si>
    <t>Fornitura e posa e collegamento di pulsante unipolare da parete in cassetta stagna grado di protezione stagno minimo IP65, compreso, pressacavi IP65, accessori, capicorda e collegamenti.</t>
  </si>
  <si>
    <t>Fornitura e posa e collegamento di interruttore crepuscolare.  Esecuzione stagna grado di protezione stagno minimo IP65, compreso, pressacavi IP65, accessori, capicorda e collegamenti.</t>
  </si>
  <si>
    <t>Pali per illuminazione, comprensivi di trasporto, installazione e bloccaggio del palo nel basamento con sabbia e sigillatura superiore in cemento, di tutti i mezzi d'opera necessari per l'innalzamento del palo e collegamento alla cassetta di derivazione: palo in acciaio Fe 42, laminato e zincato a caldo, rastremato, diritto, interrato fino a 0,80 m. Lunghezza 7,00 m; diametro base 127 mm</t>
  </si>
  <si>
    <t>Pali per illuminazione, comprensivi di trasporto, installazione e bloccaggio del palo nel basamento con sabbia e sigillatura superiore in cemento, di tutti i mezzi d'opera necessari per l'innalzamento del palo e collegamento alla cassetta di derivazione: palo in acciaio Fe 42, laminato e zincato a caldo, rastremato, diritto, interrato fino a 0,80 m. Lunghezza 8,00 m; diametro base 127 mm</t>
  </si>
  <si>
    <t>Pali per illuminazione, comprensivi di trasporto, installazione e bloccaggio del palo nel basamento con sabbia e sigillatura superiore in cemento, di tutti i mezzi d'opera necessari per l'innalzamento del palo e collegamento alla cassetta di derivazione: palo in acciaio Fe 42, laminato e zincato a caldo, rastremato, diritto, interrato fino a 0,80 m. Lunghezza 9,00 m; diametro base 127 mm</t>
  </si>
  <si>
    <t>Pali per illuminazione, comprensivi di trasporto, installazione e bloccaggio del palo nel basamento con sabbia e sigillatura superiore in cemento, di tutti i mezzi d'opera necessari per l'innalzamento del palo e collegamento alla cassetta di derivazione: palo in acciaio Fe 42, laminato e zincato a caldo, rastremato, diritto, interrato fino a 0,80 m. Lunghezza 10,00 m; diametro base 140 mm</t>
  </si>
  <si>
    <t>Pali per illuminazione, comprensivi di trasporto, installazione e bloccaggio del palo nel basamento con sabbia e sigillatura superiore in cemento, di tutti i mezzi d'opera necessari per l'innalzamento del palo e collegamento alla cassetta di derivazione: palo in acciaio Fe 42, laminato e zincato a caldo, rastremato, diritto, interrato fino a 0,80 m. Lunghezza 11,00 m; diametro base 140 mm</t>
  </si>
  <si>
    <t>Pali per illuminazione, comprensivi di trasporto, installazione e bloccaggio del palo nel basamento con sabbia e sigillatura superiore in cemento, di tutti i mezzi d'opera necessari per l'innalzamento del palo e collegamento alla cassetta di derivazione: palo in acciaio Fe 42, laminato e zincato a caldo, rastremato, diritto, interrato fino a 0,80 m. Lunghezza 12,00 m; diametro base 140 mm</t>
  </si>
  <si>
    <t>Pali per illuminazione, comprensivi di trasporto, installazione e bloccaggio del palo nel basamento con sabbia e sigillatura superiore in cemento, di tutti i mezzi d'opera necessari per l'innalzamento del palo e collegamento alla cassetta di derivazione: palo in acciaio Fe 42, laminato e zincato a caldo, rastremato, con sbraccio singolo, raggio 500 mm, altezza 2,00m, lunghezza 2,00m, riportato con anello di collegamento, interrato fino a 0,80 mAltezza fuori terra 8,00 m, diametro alla base 127 mm</t>
  </si>
  <si>
    <t>Pali per illuminazione, comprensivi di trasporto, installazione e bloccaggio del palo nel basamento con sabbia e sigillatura superiore in cemento, di tutti i mezzi d'opera necessari per l'innalzamento del palo e collegamento alla cassetta di derivazione: palo in acciaio Fe 42, laminato e zincato a caldo, rastremato, con sbraccio singolo, raggio 500 mm, altezza 2,00m, lunghezza 2,00m, riportato con anello di collegamento, interrato fino a 0,80 mAltezza fuori terra 9,00 m, diametro alla base 127 mm</t>
  </si>
  <si>
    <t>Pali per illuminazione, comprensivi di trasporto, installazione e bloccaggio del palo nel basamento con sabbia e sigillatura superiore in cemento, di tutti i mezzi d'opera necessari per l'innalzamento del palo e collegamento alla cassetta di derivazione: palo in acciaio Fe 42, laminato e zincato a caldo, rastremato, con sbraccio singolo, raggio 500 mm, altezza 2,00m, lunghezza 2,00m, riportato con anello di collegamento, interrato fino a 0,80 mAltezza fuori terra 10,00 m, diametro alla base 127 mm</t>
  </si>
  <si>
    <t>Pali per illuminazione, comprensivi di trasporto, installazione e bloccaggio del palo nel basamento con sabbia e sigillatura superiore in cemento, di tutti i mezzi d'opera necessari per l'innalzamento del palo e collegamento alla cassetta di derivazione: palo in acciaio Fe 42, laminato e zincato a caldo, rastremato, con sbraccio singolo, raggio 500 mm, altezza 2,00m, lunghezza 2,00m, riportato con anello di collegamento, interrato fino a 0,80 mAltezza fuori terra 11,00 m, diametro alla base 127 mm</t>
  </si>
  <si>
    <t>QUADRI DI DISTRIBUZIONE GENERALE</t>
  </si>
  <si>
    <t>Fornitura e posa quadro in poliestere in esecuzione stagna IP65 con porta frontale; colore grigio RAL 7035; doppio isolamento da parete e da pavimento; realizzato in poliestere rinforzato con fibre di vetro autoestinguente e a bassissimo contenuto di alogeni; tetto integrale alla struttura porta frontale montata su robuste cerniere; chiusura porta mediante maniglia a scomparsa ad  impronta triangolare con tre punti di blocco; predisposizione interna per l'installazione di pannelli telai estraibili e controporte; fissaggio quadro a parete tramite apposite stafffe di fissaggio possibilità di installazione in ambienti a maggior rischio in casi di incendio ( norma CEI 64-8/7) e in ambienti AD-FT (norma CEI 64-2 IV edizione); resistenza agli agenti chimici ed atmosferici completo di telaio estraibile incernierato e squadrette per il fissaggio; pannelli frontali preforati modulari colore RAL 7035 in plastica autoestinguente completi di profilati DIN; pannelli ciechi modulari; pannelli  interni porta apparecchiature; sistema di sbarre di distribuzione morsettiera di terra; otturatori; portaetichette. Versione da parete con porta trasparente (alt.*largh.*prof.). 600 x 1150 x 500 mm</t>
  </si>
  <si>
    <t>Fornitura e posa quadro in poliestere in esecuzione stagna IP65 con porta frontale; colore grigio RAL 7035; doppio isolamento da parete e da pavimento; realizzato in poliestere rinforzato con fibre di vetro autoestinguente e a bassissimo contenuto di alogeni; tetto integrale alla struttura porta frontale montata su robuste cerniere; chiusura porta mediante maniglia a scomparsa ad  impronta triangolare con tre punti di blocco; predisposizione interna per l'installazione di pannelli telai estraibili e controporte; fissaggio quadro a parete tramite apposite stafffe di fissaggio possibilità di installazione in ambienti a maggior rischio in casi di incendio ( norma CEI 64-8/7) e in ambienti AD-FT (norma CEI 64-2 IV edizione); resistenza agli agenti chimici ed atmosferici completo di telaio estraibile incernierato e squadrette per il fissaggio; pannelli frontali preforati modulari colore RAL 7035 in plastica autoestinguente completi di profilati DIN; pannelli ciechi modulari; pannelli  interni porta apparecchiature; sistema di sbarre di distribuzione morsettiera di terra; otturatori; portaetichette. Versione da parete con porta trasparente (alt.*largh.*prof.). 600 x 1450 x 500 mm</t>
  </si>
  <si>
    <t>Fornitura e posa quadro in poliestere in esecuzione stagna IP65 con porta frontale; colore grigio RAL 7035; doppio isolamento da parete e da pavimento; realizzato in poliestere rinforzato con fibre di vetro autoestinguente e a bassissimo contenuto di alogeni; tetto integrale alla struttura porta frontale montata su robuste cerniere; chiusura porta mediante maniglia a scomparsa ad  impronta triangolare con tre punti di blocco; predisposizione interna per l'installazione di pannelli telai estraibili e controporte; fissaggio quadro a parete tramite apposite stafffe di fissaggio possibilità di installazione in ambienti a maggior rischio in casi di incendio ( norma CEI 64-8/7) e in ambienti AD-FT (norma CEI 64-2 IV edizione); resistenza agli agenti chimici ed atmosferici completo di telaio estraibile incernierato e squadrette per il fissaggio; pannelli frontali preforati modulari colore RAL 7035 in plastica autoestinguente completi di profilati DIN; pannelli ciechi modulari; pannelli  interni porta apparecchiature; sistema di sbarre di distribuzione morsettiera di terra; otturatori; portaetichette. Versione da parete con porta trasparente (alt.*largh.*prof.). 600 x 1750 x 500 mm</t>
  </si>
  <si>
    <t>Fornitura e posa quadro in poliestere in esecuzione stagna IP65 con porta frontale; colore grigio RAL 7035; doppio isolamento da parete e da pavimento; realizzato in poliestere rinforzato con fibre di vetro autoestinguente e a bassissimo contenuto di alogeni; tetto integrale alla struttura porta frontale montata su robuste cerniere; chiusura porta mediante maniglia a scomparsa ad  impronta triangolare con tre punti di blocco; predisposizione interna per l'installazione di pannelli telai estraibili e controporte; fissaggio quadro a parete tramite apposite stafffe di fissaggio possibilità di installazione in ambienti a maggior rischio in casi di incendio ( norma CEI 64-8/7) e in ambienti AD-FT (norma CEI 64-2 IV edizione); resistenza agli agenti chimici ed atmosferici completo di telaio estraibile incernierato e squadrette per il fissaggio; pannelli frontali preforati modulari colore RAL 7035 in plastica autoestinguente completi di profilati DIN; pannelli ciechi modulari; pannelli  interni porta apparecchiature; sistema di sbarre di distribuzione morsettiera di terra; otturatori; portaetichette. Versione da parete con porta trasparente (alt.*largh.*prof.). 600 x 2050 x 500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</si>
  <si>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500 x 350 x 160mm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</si>
  <si>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500 x 350 x 200mm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</si>
  <si>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500 x 350 x 300mm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</si>
  <si>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500 x 400 x 200mm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</si>
  <si>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600 x 400 x 200mm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</si>
  <si>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600 x 400 x 250mm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</si>
  <si>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700 x 500 x 200mm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</si>
  <si>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700 x 500 x 250mm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</si>
  <si>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800 x 600 x 250mm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</si>
  <si>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800 x 600 x 300mm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</si>
  <si>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900 x 600 x 250mm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</si>
  <si>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900 x 600 x 300mm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</si>
  <si>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1000 x 600 x 250mm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</si>
  <si>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1000 x 600 x 300mm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</si>
  <si>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1000 x 800 x 250mm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</si>
  <si>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1000 x 800 x 300mm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</si>
  <si>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1100 x 700 x 250mm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</si>
  <si>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1100 x 700 x 300mm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</si>
  <si>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1200 x 600 x 250mm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</si>
  <si>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1200 x 600 x 300mm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</si>
  <si>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1200 x 800 x 300mm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</si>
  <si>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1200 x 800 x 400mm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</si>
  <si>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1600 x 600 x 500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</si>
  <si>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1600 x 600 x 600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</si>
  <si>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1600 x 800 x 500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</si>
  <si>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1600 x 800 x 600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</si>
  <si>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1600 x 1000 x 500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</si>
  <si>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1600 x 1000 x 600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</si>
  <si>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1800 x 600 x 450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</si>
  <si>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1800 x 600 x 500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</si>
  <si>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1800 x 600 x 600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</si>
  <si>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1800 x 800 x 450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</si>
  <si>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1800 x 800 x 500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</si>
  <si>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1800 x 800 x 600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</si>
  <si>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1800 x 800 x 800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</si>
  <si>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1800 x 1000 x 450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</si>
  <si>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1800 x 1000 x 500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</si>
  <si>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1800 x 1000 x 600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</si>
  <si>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2000 x 600 x 450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</si>
  <si>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2000 x 600 x 500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</si>
  <si>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2000 x 600 x 600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</si>
  <si>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+2000 x 600 x 800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</si>
  <si>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2000 x 800 x 450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</si>
  <si>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2000 x 800 x 500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</si>
  <si>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2000 x 800 x 600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</si>
  <si>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2000 x 800 x 800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</si>
  <si>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2000 x 1000 x 450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</si>
  <si>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2000 x 1000 x 500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</si>
  <si>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2000 x 1000 x 600 mm</t>
  </si>
  <si>
    <t>Fornitura e posa quadro in metallo in esecuzione stagna IP65 con porta frontale; colore grigio RAL 7035; da parete e da pavimento ; realizzato in lamiera d'acciaio elettrozincata spessore 15/10 e 20/10 verniciatura con polveri epossidiche spessore medio 80 micron porta frontale montata su robuste cerniere; chiusura porta mediante maniglia a scomparsa ad  impronta doppia aletta con quattro punti di blocco; predisposizione interna per l'installazione di  pannelli telai estraibili e controporte; fissaggio quadro a parete tramite apposite staffe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completi di profilati DIN; pannelli ciechi modulari; pannelli  interni porta apparecchiature; sistema di sbarre di distribuzione morsettiera di terra; otturatori; portaetichette. Versione da parete e pavimento con porta trasparente (alt.*largh.*prof.). 2000 x 1000 x 800 mm</t>
  </si>
  <si>
    <t>Fornitura e posa centralino in esecuzione stagna IP65 con porta frontale; colore grigio RAL 7035; doppio isolamento da parete; realizzato in poliestere rinforzato con fibre di vetro autoestinguente e a bassissimo contenuto di alogeni. Telaio estraibile e reversibile, guide DIN regolabili in altezza ed interasse, pannelli removibili, sistema trattenuta cavi, predisposizione per morsettiere, elevata robustezza, grado di protezione IP65, idoneo per installazioni da -25° a +60°, grado di resistenza all’urto IK 09, con dotazione etichetta quadro autoadesiva per la certificazione secondo la Norma CEI 23-51. Norme di riferimento: CEI 23-48/23-49 - EN 62208 - IECEE CB SCHEME IEC 60670-24. 4 Moduli</t>
  </si>
  <si>
    <t>Fornitura e posa centralino in esecuzione stagna IP65 con porta frontale; colore grigio RAL 7035; doppio isolamento da parete; realizzato in poliestere rinforzato con fibre di vetro autoestinguente e a bassissimo contenuto di alogeni. Telaio estraibile e reversibile, guide DIN regolabili in altezza ed interasse, pannelli removibili, sistema trattenuta cavi, predisposizione per morsettiere, elevata robustezza, grado di protezione IP65, idoneo per installazioni da -25° a +60°, grado di resistenza all’urto IK 09, con dotazione etichetta quadro autoadesiva per la certificazione secondo la Norma CEI 23-51. Norme di riferimento: CEI 23-48/23-49 - EN 62208 - IECEE CB SCHEME IEC 60670-24. 8 Moduli</t>
  </si>
  <si>
    <t>Fornitura e posa centralino in esecuzione stagna IP65 con porta frontale; colore grigio RAL 7035; doppio isolamento da parete; realizzato in poliestere rinforzato con fibre di vetro autoestinguente e a bassissimo contenuto di alogeni. Telaio estraibile e reversibile, guide DIN regolabili in altezza ed interasse, pannelli removibili, sistema trattenuta cavi, predisposizione per morsettiere, elevata robustezza, grado di protezione IP65, idoneo per installazioni da -25° a +60°, grado di resistenza all’urto IK 09, con dotazione etichetta quadro autoadesiva per la certificazione secondo la Norma CEI 23-51. Norme di riferimento: CEI 23-48/23-49 - EN 62208 - IECEE CB SCHEME IEC 60670-24. 12 Moduli</t>
  </si>
  <si>
    <t>Fornitura e posa centralino in esecuzione stagna IP65 con porta frontale; colore grigio RAL 7035; doppio isolamento da parete; realizzato in poliestere rinforzato con fibre di vetro autoestinguente e a bassissimo contenuto di alogeni. Telaio estraibile e reversibile, guide DIN regolabili in altezza ed interasse, pannelli removibili, sistema trattenuta cavi, predisposizione per morsettiere, elevata robustezza, grado di protezione IP65, idoneo per installazioni da -25° a +60°, grado di resistenza all’urto IK 09, con dotazione etichetta quadro autoadesiva per la certificazione secondo la Norma CEI 23-51. Norme di riferimento: CEI 23-48/23-49 - EN 62208 - IECEE CB SCHEME IEC 60670-24. 18 Moduli</t>
  </si>
  <si>
    <t>Fornitura e posa centralino in esecuzione stagna IP65 con porta frontale; colore grigio RAL 7035; doppio isolamento da parete; realizzato in poliestere rinforzato con fibre di vetro autoestinguente e a bassissimo contenuto di alogeni. Telaio estraibile e reversibile, guide DIN regolabili in altezza ed interasse, pannelli removibili, sistema trattenuta cavi, predisposizione per morsettiere, elevata robustezza, grado di protezione IP65, idoneo per installazioni da -25° a +60°, grado di resistenza all’urto IK 09, con dotazione etichetta quadro autoadesiva per la certificazione secondo la Norma CEI 23-51. Norme di riferimento: CEI 23-48/23-49 - EN 62208 - IECEE CB SCHEME IEC 60670-24. 24 Moduli</t>
  </si>
  <si>
    <t>Fornitura e posa centralino in esecuzione stagna IP65 con porta frontale; colore grigio RAL 7035; doppio isolamento da parete; realizzato in poliestere rinforzato con fibre di vetro autoestinguente e a bassissimo contenuto di alogeni. Telaio estraibile e reversibile, guide DIN regolabili in altezza ed interasse, pannelli removibili, sistema trattenuta cavi, predisposizione per morsettiere, elevata robustezza, grado di protezione IP65, idoneo per installazioni da -25° a +60°, grado di resistenza all’urto IK 09, con dotazione etichetta quadro autoadesiva per la certificazione secondo la Norma CEI 23-51. Norme di riferimento: CEI 23-48/23-49 - EN 62208 - IECEE CB SCHEME IEC 60670-24. 36 Moduli</t>
  </si>
  <si>
    <t>Fornitura e posa centralino in esecuzione stagna IP65 con porta frontale; colore grigio RAL 7035; doppio isolamento da parete; realizzato in poliestere rinforzato con fibre di vetro autoestinguente e a bassissimo contenuto di alogeni. Telaio estraibile e reversibile, guide DIN regolabili in altezza ed interasse, pannelli removibili, sistema trattenuta cavi, predisposizione per morsettiere, elevata robustezza, grado di protezione IP65, idoneo per installazioni da -25° a +60°, grado di resistenza all’urto IK 09, con dotazione etichetta quadro autoadesiva per la certificazione secondo la Norma CEI 23-51. Norme di riferimento: CEI 23-48/23-49 - EN 62208 - IECEE CB SCHEME IEC 60670-24. 54 Moduli</t>
  </si>
  <si>
    <t>Fornitura e posa centralino in esecuzione stagna IP65 con porta frontale; colore grigio RAL 7035; doppio isolamento da parete; realizzato in poliestere rinforzato con fibre di vetro autoestinguente e a bassissimo contenuto di alogeni. Telaio estraibile e reversibile, guide DIN regolabili in altezza ed interasse, pannelli removibili, sistema trattenuta cavi, predisposizione per morsettiere, elevata robustezza, grado di protezione IP65, idoneo per installazioni da -25° a +60°, grado di resistenza all’urto IK 09, con dotazione etichetta quadro autoadesiva per la certificazione secondo la Norma CEI 23-51. Norme di riferimento: CEI 23-48/23-49 - EN 62208 - IECEE CB SCHEME IEC 60670-24. 72 Moduli</t>
  </si>
  <si>
    <t>Fornitura e posa centralino in esecuzione stagna IP65 con porta frontale; colore grigio RAL 7035; doppio isolamento da parete; realizzato in poliestere rinforzato con fibre di vetro autoestinguente e a bassissimo contenuto di alogeni. Telaio estraibile e reversibile, guide DIN regolabili in altezza ed interasse, pannelli removibili, sistema trattenuta cavi, predisposizione per morsettiere, elevata robustezza, grado di protezione IP65, idoneo per installazioni da -25° a +60°, grado di resistenza all’urto IK 09, con dotazione etichetta quadro autoadesiva per la certificazione secondo la Norma CEI 23-51. Norme di riferimento: CEI 23-48/23-49 - EN 62208 - IECEE CB SCHEME IEC 60670-24. 96 Moduli</t>
  </si>
  <si>
    <t>ACCESSORI PER QUADRI DI DISTRIBUZIONE GENERALE</t>
  </si>
  <si>
    <t>Fornitura e posa voltmetro analogico per rete trifase con collegamento tramite commutatore voltmetrico compreso; modulare; 50/60Hz; scala 0 - 500V; classe 1,5</t>
  </si>
  <si>
    <t>Fornitura e posa voltmetro digitale per rete trifase con collegamento tramite commutatore voltmetrico compreso; modulare; 50/60Hz; scala 0 - 500V; classe 1,5</t>
  </si>
  <si>
    <t>Fornitura e posa amperometro analogico ad inserzione tramite TA sulle fasi e commutatore 'amperometrico; modulare; classe 1,5</t>
  </si>
  <si>
    <t>Fornitura e posa amperometro digitale ad inserzione tramite TA sulle fasi e commutatore 'amperometrico; modulare; classe 1,5</t>
  </si>
  <si>
    <t>Fornitura e posa di Multimetro digitale compresi TA e fusibili con visualizzazione di 47 misure 96x96 mm</t>
  </si>
  <si>
    <t>Fornitura e posa di Misuratore di Energia (Energy Meter) con certificazione MID tipo Lovato DME D310 T2 MID, per la gestione dei consumi energetici su almeno 3 fasce orarie, programmabili da reomoto o attraverso ingressi digitali completo di modulo aggiuntivo per la comunicazione Modbus RS485 tipo EXM 10 12, per installazione con TA.</t>
  </si>
  <si>
    <t>Fornitura e posa di Strumento multifunzione, per sistema trifase  a 3/4 fili con display LCD per la misuradi energia attiva e reattiva per attacco a trasformatore /5 con uscita a impulsi e interfaccia ottica a infrarossi. Strumento multifunzione Trifase TA/5A 1-S0 6UM</t>
  </si>
  <si>
    <t>Fornitura e posa di Strumento multifunzione, per sistema trifase  a 3/4 fili con display LCD per la misuradi energia attiva e reattiva per attacco a trasformatore /5 con uscita a impulsi e interfaccia ottica a infrarossi. Strumento multifunzione Trifase TA/5A 2-S0 6UM</t>
  </si>
  <si>
    <t>Fornitura e posa di Strumento multifunzione, per sistema trifase  a 3/4 fili con display LCD per la misuradi energia attiva e reattiva per attacco a trasformatore /5 con uscita a impulsi e interfaccia ottica a infrarossi. Strumento multifunzione Trifase TA/5A 2-S0  EIB 6UM</t>
  </si>
  <si>
    <t>Fornitura e posa di Sonda ottica a infrarossi - Connettore 9 poli; software di lettura SONDA INFRAROSSI E SW PER 7KT116</t>
  </si>
  <si>
    <t>Fornitura e posa di Trasformatore di corrente trifase per cavo passante, idoneo al montaggio su guida DIN. Trasformatore di corrente trifase 3 x 20/5A</t>
  </si>
  <si>
    <t>Fornitura e posa di Trasformatore di corrente trifase per cavo passante, idoneo al montaggio su guida DIN. Trasformatore di corrente trifase 3 x 30/5A</t>
  </si>
  <si>
    <t>Fornitura e posa di Trasformatore di corrente trifase per cavo passante, idoneo al montaggio su guida DIN. Trasformatore di corrente trifase 3 x 40/5A</t>
  </si>
  <si>
    <t>Fornitura e posa di Trasformatore di corrente trifase per cavo passante, idoneo al montaggio su guida DIN. Trasformatore di corrente trifase 3 x 50/5A</t>
  </si>
  <si>
    <t>Fornitura e posa di Trasformatore di corrente trifase per cavo passante, idoneo al montaggio su guida DIN. Trasformatore di corrente trifase 3 x 60/5A</t>
  </si>
  <si>
    <t>Fornitura e posa di Trasformatore di corrente trifase per cavo passante, idoneo al montaggio su guida DIN. Trasformatore di corrente trifase 3 x 80/5A</t>
  </si>
  <si>
    <t>Fornitura e posa di Trasformatore di corrente trifase per cavo passante, idoneo al montaggio su guida DIN. Trasformatore di corrente trifase 3 x 100/5A</t>
  </si>
  <si>
    <t>Fornitura e posa di Trasformatore di corrente trifase per cavo passante, idoneo al montaggio su guida DIN. Trasformatore di corrente trifase 3 x 125/5A</t>
  </si>
  <si>
    <t>Fornitura e posa di Trasformatore di corrente trifase per cavo passante, idoneo al montaggio su guida DIN. Trasformatore di corrente trifase 3 x 150/5A</t>
  </si>
  <si>
    <t>Fornitura e posa di Trasformatore di corrente trifase per cavo passante, idoneo al montaggio su guida DIN. Trasformatore di corrente trifase 3 x 200/5A</t>
  </si>
  <si>
    <t>Fornitura e posa di Trasformatore di corrente trifase per cavo passante, idoneo al montaggio su guida DIN. Trasformatore di corrente trifase 3 x 250/5A</t>
  </si>
  <si>
    <t>Fornitura e posa di Trasformatore di corrente trifase per cavo passante, idoneo al montaggio su guida DIN. Trasformatore di corrente trifase 3 x 300/5A</t>
  </si>
  <si>
    <t>Fornitura e posa di interruttore sezionatore modulare in bassa tensione,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2 x 20A</t>
  </si>
  <si>
    <t>Fornitura e posa di interruttore sezionatore modulare in bassa tensione,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2 x 32A</t>
  </si>
  <si>
    <t>Fornitura e posa di interruttore sezionatore modulare in bassa tensione,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2 x 40A</t>
  </si>
  <si>
    <t>Fornitura e posa di interruttore sezionatore modulare in bassa tensione,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2 x 63A</t>
  </si>
  <si>
    <t>Fornitura e posa di interruttore sezionatore modulare in bassa tensione,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2 x 100A</t>
  </si>
  <si>
    <t>Fornitura e posa di interruttore sezionatore modulare in bassa tensione,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ad impulso: 6 kV; grado di protezione IP 4 sul fronte. 2 x125A</t>
  </si>
  <si>
    <t>Fornitura e posa di interruttore sezionatore modulare in bassa tensione,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20A</t>
  </si>
  <si>
    <t>Fornitura e posa di interruttore sezionatore modulare in bassa tensione,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32A</t>
  </si>
  <si>
    <t>Fornitura e posa di interruttore sezionatore modulare in bassa tensione,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40A</t>
  </si>
  <si>
    <t>Fornitura e posa di interruttore sezionatore modulare in bassa tensione,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63A</t>
  </si>
  <si>
    <t>Fornitura e posa di interruttore sezionatore modulare in bassa tensione,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100A</t>
  </si>
  <si>
    <t>Fornitura e posa di interruttore sezionatore modulare in bassa tensione,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x125A</t>
  </si>
  <si>
    <t>Fornitura e posa di interruttore sezionatore modulare in bassa tensione,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20A</t>
  </si>
  <si>
    <t>Fornitura e posa di interruttore sezionatore modulare in bassa tensione,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32A</t>
  </si>
  <si>
    <t>Fornitura e posa di interruttore sezionatore modulare in bassa tensione,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40A</t>
  </si>
  <si>
    <t>Fornitura e posa di interruttore sezionatore modulare in bassa tensione,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63A</t>
  </si>
  <si>
    <t>Fornitura e posa di interruttore sezionatore modulare in bassa tensione,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100A</t>
  </si>
  <si>
    <t>Fornitura e posa di interruttore sezionatore modulare in bassa tensione,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x125A</t>
  </si>
  <si>
    <t>Fornitura e posa di interruttore sezionatore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32A</t>
  </si>
  <si>
    <t>Fornitura e posa di interruttore sezionatore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40A</t>
  </si>
  <si>
    <t>Fornitura e posa di interruttore sezionatore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63A</t>
  </si>
  <si>
    <t>Fornitura e posa di interruttore sezionatore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100A</t>
  </si>
  <si>
    <t>Fornitura e posa di interruttore sezionatore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125A</t>
  </si>
  <si>
    <t>Fornitura e posa di interruttore sezionatore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160A</t>
  </si>
  <si>
    <t>Fornitura e posa di interruttore sezionatore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250A</t>
  </si>
  <si>
    <t>Fornitura e posa di interruttore sezionatore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400A</t>
  </si>
  <si>
    <t>Fornitura e posa di interruttore sezionatore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630A</t>
  </si>
  <si>
    <t>Fornitura e posa di interruttore sezionatore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800A</t>
  </si>
  <si>
    <t>Fornitura e posa di interruttore sezionatore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32A</t>
  </si>
  <si>
    <t>Fornitura e posa di interruttore sezionatore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40A</t>
  </si>
  <si>
    <t>Fornitura e posa di interruttore sezionatore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63A</t>
  </si>
  <si>
    <t>Fornitura e posa di interruttore sezionatore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100A</t>
  </si>
  <si>
    <t>Fornitura e posa di interruttore sezionatore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125A</t>
  </si>
  <si>
    <t>Fornitura e posa di interruttore sezionatore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160A</t>
  </si>
  <si>
    <t>Fornitura e posa di interruttore sezionatore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250A</t>
  </si>
  <si>
    <t>Fornitura e posa di interruttore sezionatore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400A</t>
  </si>
  <si>
    <t>Fornitura e posa di interruttore sezionatore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630A</t>
  </si>
  <si>
    <t>Fornitura e posa di interruttore sezionatore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800A</t>
  </si>
  <si>
    <t>Fornitura e posa di interruttore sezionatore con fusibili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32A</t>
  </si>
  <si>
    <t>Fornitura e posa di interruttore sezionatore con fusibili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40A</t>
  </si>
  <si>
    <t>Fornitura e posa di interruttore sezionatore con fusibili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63A</t>
  </si>
  <si>
    <t>Fornitura e posa di interruttore sezionatore con fusibili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100A</t>
  </si>
  <si>
    <t>Fornitura e posa di interruttore sezionatore con fusibili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125A</t>
  </si>
  <si>
    <t>Fornitura e posa di interruttore sezionatore con fusibili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160A</t>
  </si>
  <si>
    <t>Fornitura e posa di interruttore sezionatore con fusibili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250A</t>
  </si>
  <si>
    <t>Fornitura e posa di interruttore sezionatore con fusibili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400A</t>
  </si>
  <si>
    <t>Fornitura e posa di interruttore sezionatore con fusibili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630A</t>
  </si>
  <si>
    <t>Fornitura e posa di interruttore sezionatore con fusibili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3 x 800A</t>
  </si>
  <si>
    <t>Fornitura e posa di interruttore sezionatore con fusibili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32A</t>
  </si>
  <si>
    <t>Fornitura e posa di interruttore sezionatore con fusibili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40A</t>
  </si>
  <si>
    <t>Fornitura e posa di interruttore sezionatore con fusibili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63A</t>
  </si>
  <si>
    <t>Fornitura e posa di interruttore sezionatore con fusibili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100A</t>
  </si>
  <si>
    <t>Fornitura e posa di interruttore sezionatore con fusibili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125A</t>
  </si>
  <si>
    <t>Fornitura e posa di interruttore sezionatore con fusibili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160A</t>
  </si>
  <si>
    <t>Fornitura e posa di interruttore sezionatore con fusibili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250A</t>
  </si>
  <si>
    <t>Fornitura e posa di interruttore sezionatore con fusibili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400A</t>
  </si>
  <si>
    <t>Fornitura e posa di interruttore sezionatore con fusibili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630A</t>
  </si>
  <si>
    <t>Fornitura e posa di interruttore sezionatore con fusibili in bassa tensione con manovra blocco porta lucchettabile  in posizione aperto , in scatola isolante di elevata resistenza meccanica, per guida DIN, manovra manuale indipendente con  leva  frontale  e  segnalazione aperto/chiuso, completo di calotte di protezione. Caratteristiche e norme di riferimento CEI EN 60669-1, CEI EN 60947-3, IEC 669-1, EN 60947-2 (CEI 17/5  CEI 64-8/), IEC 60947-1, -3, -5; EN 60947-1, -3, -5; tensione di isolamento 500V - 50/60Hz; tensione di tenuta ad impulso: 6 kV; grado di protezione IP 4 sul fronte. 4 x 800A</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</si>
  <si>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6A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</si>
  <si>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10A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</si>
  <si>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16A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</si>
  <si>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20A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</si>
  <si>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25A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</si>
  <si>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32A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</si>
  <si>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40A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</si>
  <si>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6A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</si>
  <si>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10A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</si>
  <si>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16A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</si>
  <si>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20A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</si>
  <si>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25A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</si>
  <si>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32A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</si>
  <si>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40A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</si>
  <si>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6A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</si>
  <si>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10A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</si>
  <si>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16A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</si>
  <si>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20A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</si>
  <si>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25A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</si>
  <si>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32A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</si>
  <si>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40A - 4,5kA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</si>
  <si>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6A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</si>
  <si>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10A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</si>
  <si>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16A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</si>
  <si>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20A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</si>
  <si>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25A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</si>
  <si>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32A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</si>
  <si>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40A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</si>
  <si>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50A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</si>
  <si>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63A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</si>
  <si>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6A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</si>
  <si>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10A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</si>
  <si>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16A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</si>
  <si>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20A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</si>
  <si>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25A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</si>
  <si>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32A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</si>
  <si>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40A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</si>
  <si>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50A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</si>
  <si>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63A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</si>
  <si>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6A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</si>
  <si>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10A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</si>
  <si>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16A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</si>
  <si>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20A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</si>
  <si>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25A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</si>
  <si>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32A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</si>
  <si>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40A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</si>
  <si>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50A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</si>
  <si>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63A - 6kA - Curva B</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</si>
  <si>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6A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</si>
  <si>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10A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</si>
  <si>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16A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</si>
  <si>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20A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</si>
  <si>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25A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</si>
  <si>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32A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</si>
  <si>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40A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</si>
  <si>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50A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</si>
  <si>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63A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</si>
  <si>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6A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</si>
  <si>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10A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</si>
  <si>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16A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</si>
  <si>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20A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</si>
  <si>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25A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</si>
  <si>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32A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</si>
  <si>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40A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</si>
  <si>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50A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</si>
  <si>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63A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</si>
  <si>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6A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</si>
  <si>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10A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</si>
  <si>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16A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</si>
  <si>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20A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</si>
  <si>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25A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</si>
  <si>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32A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</si>
  <si>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40A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</si>
  <si>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50A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</si>
  <si>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63A - 6kA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</si>
  <si>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6A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</si>
  <si>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10A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</si>
  <si>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16A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</si>
  <si>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20A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</si>
  <si>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25A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</si>
  <si>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32A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</si>
  <si>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40A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</si>
  <si>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50A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</si>
  <si>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63A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</si>
  <si>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6A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</si>
  <si>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10A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</si>
  <si>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16A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</si>
  <si>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20A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</si>
  <si>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25A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</si>
  <si>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32A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</si>
  <si>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40A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</si>
  <si>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50A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</si>
  <si>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63A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</si>
  <si>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6A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</si>
  <si>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10A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</si>
  <si>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16A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</si>
  <si>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20A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</si>
  <si>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25A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</si>
  <si>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32A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</si>
  <si>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40A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</si>
  <si>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50A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</si>
  <si>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63A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</si>
  <si>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6A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</si>
  <si>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10A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</si>
  <si>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16A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</si>
  <si>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20A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</si>
  <si>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25A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</si>
  <si>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32A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</si>
  <si>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40A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</si>
  <si>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50A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</si>
  <si>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63A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</si>
  <si>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6A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</si>
  <si>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10A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</si>
  <si>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16A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</si>
  <si>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20A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</si>
  <si>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25A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</si>
  <si>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32A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</si>
  <si>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40A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</si>
  <si>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50A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</si>
  <si>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63A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</si>
  <si>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6A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</si>
  <si>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10A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</si>
  <si>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16A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</si>
  <si>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20A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</si>
  <si>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25A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</si>
  <si>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32A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</si>
  <si>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40A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</si>
  <si>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50A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</si>
  <si>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63A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</si>
  <si>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80A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</si>
  <si>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100A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</si>
  <si>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125A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</si>
  <si>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80A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</si>
  <si>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100A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</si>
  <si>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125A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</si>
  <si>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80A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</si>
  <si>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100A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</si>
  <si>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125A - 10kA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</si>
  <si>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80A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</si>
  <si>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100A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</si>
  <si>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80A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</si>
  <si>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100A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</si>
  <si>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80A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</si>
  <si>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100A - 10kA - Curva D</t>
  </si>
  <si>
    <t>Fornitura e posa di interruttore differenziale puro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Bipolare fino a 25A - Idn 30mA - 300mA - 500mA - Classe AS</t>
  </si>
  <si>
    <t>Fornitura e posa di interruttore differenziale puro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Bipolare fino a 40A - Idn 30mA - 300mA - 500mA - Classe AS</t>
  </si>
  <si>
    <t>Fornitura e posa di interruttore differenziale puro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Bipolare fino a 63A - Idn 30mA - 300mA - 500mA - Classe AS</t>
  </si>
  <si>
    <t>Fornitura e posa di interruttore differenziale puro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Bipolare fino a 125A - Idn 30mA - 300mA - 500mA - Classe AS</t>
  </si>
  <si>
    <t>Fornitura e posa di interruttore differenziale puro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Quadripolare fino a 25A - Idn 30mA - 300mA - 500mA - Classe A</t>
  </si>
  <si>
    <t>Fornitura e posa di interruttore differenziale puro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Quadripolare fino a 40A - Idn 30mA - 300mA - 500mA - Classe A</t>
  </si>
  <si>
    <t>Fornitura e posa di interruttore differenziale puro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Quadripolare fino a 63A - Idn 30mA - 300mA - 500mA - Classe A</t>
  </si>
  <si>
    <t>Fornitura e posa di interruttore differenziale puro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Quadripolare fino a 125A - Idn 30mA - 300mA - 500mA - Classe A</t>
  </si>
  <si>
    <t>APPARECCHIATURE PER QUADRI COMANDO E POTENZA</t>
  </si>
  <si>
    <t>Fornitura e posa di avviatore statico (Soft-Starter)  per l'avviamento di motori  asincroni trifasi mediante controllo tensione in  avviamento e arresto con tastiera di programmazione mobile da riportare su fronte quadro. Protezioni termiche inserite . Il prezzo comprende la posa se avviene entro un quadro già predisposto per ricevere l'apparecchiatura. Il condensatore rifasatore va inserito a regime e non in fase di accelerazione  o decelerazione (prevedere quindi un teleruttore comandato dal relé dell' avviatore). L'apparecchiatura consente in fase di marcia di escludere i tiristori (che dissipano potenza e quindi calore). Potenza 0,75kW - Tensione d’alimentazione trifase: 380…480 V - 50/60 Hz - IP 54 con filtro EMC classe B integrato</t>
  </si>
  <si>
    <t>Fornitura e posa di avviatore statico (Soft-Starter)  per l'avviamento di motori  asincroni trifasi mediante controllo tensione in  avviamento e arresto con tastiera di programmazione mobile da riportare su fronte quadro. Protezioni termiche inserite . Il prezzo comprende la posa se avviene entro un quadro già predisposto per ricevere l'apparecchiatura. Il condensatore rifasatore va inserito a regime e non in fase di accelerazione  o decelerazione (prevedere quindi un teleruttore comandato dal relé dell' avviatore). L'apparecchiatura consente in fase di marcia di escludere i tiristori (che dissipano potenza e quindi calore). Potenza 1,5kW - Tensione d’alimentazione trifase: 380…480 V - 50/60 Hz - IP 54 con filtro EMC classe B integrato</t>
  </si>
  <si>
    <t>Fornitura e posa di avviatore statico (Soft-Starter)  per l'avviamento di motori  asincroni trifasi mediante controllo tensione in  avviamento e arresto con tastiera di programmazione mobile da riportare su fronte quadro. Protezioni termiche inserite . Il prezzo comprende la posa se avviene entro un quadro già predisposto per ricevere l'apparecchiatura. Il condensatore rifasatore va inserito a regime e non in fase di accelerazione  o decelerazione (prevedere quindi un teleruttore comandato dal relé dell' avviatore). L'apparecchiatura consente in fase di marcia di escludere i tiristori (che dissipano potenza e quindi calore). Potenza 2,2kW - Tensione d’alimentazione trifase: 380…480 V - 50/60 Hz - IP 54 con filtro EMC classe B integrato</t>
  </si>
  <si>
    <t>Fornitura e posa di avviatore statico (Soft-Starter)  per l'avviamento di motori  asincroni trifasi mediante controllo tensione in  avviamento e arresto con tastiera di programmazione mobile da riportare su fronte quadro. Protezioni termiche inserite . Il prezzo comprende la posa se avviene entro un quadro già predisposto per ricevere l'apparecchiatura. Il condensatore rifasatore va inserito a regime e non in fase di accelerazione  o decelerazione (prevedere quindi un teleruttore comandato dal relé dell' avviatore). L'apparecchiatura consente in fase di marcia di escludere i tiristori (che dissipano potenza e quindi calore). Potenza 3kW - Tensione d’alimentazione trifase: 380…480 V - 50/60 Hz - IP 54 con filtro EMC classe B integrato</t>
  </si>
  <si>
    <t>Fornitura e posa di avviatore statico (Soft-Starter)  per l'avviamento di motori  asincroni trifasi mediante controllo tensione in  avviamento e arresto con tastiera di programmazione mobile da riportare su fronte quadro. Protezioni termiche inserite . Il prezzo comprende la posa se avviene entro un quadro già predisposto per ricevere l'apparecchiatura. Il condensatore rifasatore va inserito a regime e non in fase di accelerazione  o decelerazione (prevedere quindi un teleruttore comandato dal relé dell' avviatore). L'apparecchiatura consente in fase di marcia di escludere i tiristori (che dissipano potenza e quindi calore). Potenza 5,5kW - Tensione d’alimentazione trifase: 380…480 V - 50/60 Hz - IP 54 con filtro EMC classe B integrato</t>
  </si>
  <si>
    <t>Fornitura e posa di avviatore statico (Soft-Starter)  per l'avviamento di motori  asincroni trifasi mediante controllo tensione in  avviamento e arresto con tastiera di programmazione mobile da riportare su fronte quadro. Protezioni termiche inserite . Il prezzo comprende la posa se avviene entro un quadro già predisposto per ricevere l'apparecchiatura. Il condensatore rifasatore va inserito a regime e non in fase di accelerazione  o decelerazione (prevedere quindi un teleruttore comandato dal relé dell' avviatore). L'apparecchiatura consente in fase di marcia di escludere i tiristori (che dissipano potenza e quindi calore). Potenza 7,5kW - Tensione d’alimentazione trifase: 380…480 V - 50/60 Hz - IP 54 con filtro EMC classe B integrato</t>
  </si>
  <si>
    <t>Fornitura e posa di avviatore statico (Soft-Starter)  per l'avviamento di motori  asincroni trifasi mediante controllo tensione in  avviamento e arresto con tastiera di programmazione mobile da riportare su fronte quadro. Protezioni termiche inserite . Il prezzo comprende la posa se avviene entro un quadro già predisposto per ricevere l'apparecchiatura. Il condensatore rifasatore va inserito a regime e non in fase di accelerazione  o decelerazione (prevedere quindi un teleruttore comandato dal relé dell' avviatore). L'apparecchiatura consente in fase di marcia di escludere i tiristori (che dissipano potenza e quindi calore). Potenza 11kW - Tensione d’alimentazione trifase: 380…480 V - 50/60 Hz - IP 54 con filtro EMC classe B integrato</t>
  </si>
  <si>
    <t>Fornitura e posa di avviatore statico (Soft-Starter)  per l'avviamento di motori  asincroni trifasi mediante controllo tensione in  avviamento e arresto con tastiera di programmazione mobile da riportare su fronte quadro. Protezioni termiche inserite . Il prezzo comprende la posa se avviene entro un quadro già predisposto per ricevere l'apparecchiatura. Il condensatore rifasatore va inserito a regime e non in fase di accelerazione  o decelerazione (prevedere quindi un teleruttore comandato dal relé dell' avviatore). L'apparecchiatura consente in fase di marcia di escludere i tiristori (che dissipano potenza e quindi calore). Potenza 15kW - Tensione d’alimentazione trifase: 380…480 V - 50/60 Hz - IP 54 con filtro EMC classe B integrato</t>
  </si>
  <si>
    <t>Fornitura e posa di avviatore statico (Soft-Starter)  per l'avviamento di motori  asincroni trifasi mediante controllo tensione in  avviamento e arresto con tastiera di programmazione mobile da riportare su fronte quadro. Protezioni termiche inserite . Il prezzo comprende la posa se avviene entro un quadro già predisposto per ricevere l'apparecchiatura. Il condensatore rifasatore va inserito a regime e non in fase di accelerazione  o decelerazione (prevedere quindi un teleruttore comandato dal relé dell' avviatore). L'apparecchiatura consente in fase di marcia di escludere i tiristori (che dissipano potenza e quindi calore). Potenza 18,5kW - Tensione d’alimentazione trifase: 380…480 V - 50/60 Hz - IP 54 con filtro EMC classe B integrato</t>
  </si>
  <si>
    <t>Fornitura e posa di avviatore statico (Soft-Starter)  per l'avviamento di motori  asincroni trifasi mediante controllo tensione in  avviamento e arresto con tastiera di programmazione mobile da riportare su fronte quadro. Protezioni termiche inserite . Il prezzo comprende la posa se avviene entro un quadro già predisposto per ricevere l'apparecchiatura. Il condensatore rifasatore va inserito a regime e non in fase di accelerazione  o decelerazione (prevedere quindi un teleruttore comandato dal relé dell' avviatore). L'apparecchiatura consente in fase di marcia di escludere i tiristori (che dissipano potenza e quindi calore). Potenza 22kW - Tensione d’alimentazione trifase: 380…480 V - 50/60 Hz - IP 54 con filtro EMC classe B integrato</t>
  </si>
  <si>
    <t>Fornitura e posa di avviatore statico (Soft-Starter)  per l'avviamento di motori  asincroni trifasi mediante controllo tensione in  avviamento e arresto con tastiera di programmazione mobile da riportare su fronte quadro. Protezioni termiche inserite . Il prezzo comprende la posa se avviene entro un quadro già predisposto per ricevere l'apparecchiatura. Il condensatore rifasatore va inserito a regime e non in fase di accelerazione  o decelerazione (prevedere quindi un teleruttore comandato dal relé dell' avviatore). L'apparecchiatura consente in fase di marcia di escludere i tiristori (che dissipano potenza e quindi calore). Potenza 30kW - Tensione d’alimentazione trifase: 380…480 V - 50/60 Hz - IP 54 con filtro EMC classe B integrato</t>
  </si>
  <si>
    <t>Fornitura e posa di avviatore statico (Soft-Starter)  per l'avviamento di motori  asincroni trifasi mediante controllo tensione in  avviamento e arresto con tastiera di programmazione mobile da riportare su fronte quadro. Protezioni termiche inserite . Il prezzo comprende la posa se avviene entro un quadro già predisposto per ricevere l'apparecchiatura. Il condensatore rifasatore va inserito a regime e non in fase di accelerazione  o decelerazione (prevedere quindi un teleruttore comandato dal relé dell' avviatore). L'apparecchiatura consente in fase di marcia di escludere i tiristori (che dissipano potenza e quindi calore). Potenza 37kW - Tensione d’alimentazione trifase: 380…480 V - 50/60 Hz - IP 54 con filtro EMC classe B integrato</t>
  </si>
  <si>
    <t>Fornitura e posa di avviatore statico (Soft-Starter)  per l'avviamento di motori  asincroni trifasi mediante controllo tensione in  avviamento e arresto con tastiera di programmazione mobile da riportare su fronte quadro. Protezioni termiche inserite . Il prezzo comprende la posa se avviene entro un quadro già predisposto per ricevere l'apparecchiatura. Il condensatore rifasatore va inserito a regime e non in fase di accelerazione  o decelerazione (prevedere quindi un teleruttore comandato dal relé dell' avviatore). L'apparecchiatura consente in fase di marcia di escludere i tiristori (che dissipano potenza e quindi calore). Potenza 45kW - Tensione d’alimentazione trifase: 380…480 V - 50/60 Hz - IP 54 con filtro EMC classe B integrato</t>
  </si>
  <si>
    <t>Fornitura e posa di avviatore statico (Soft-Starter)  per l'avviamento di motori  asincroni trifasi mediante controllo tensione in  avviamento e arresto con tastiera di programmazione mobile da riportare su fronte quadro. Protezioni termiche inserite . Il prezzo comprende la posa se avviene entro un quadro già predisposto per ricevere l'apparecchiatura. Il condensatore rifasatore va inserito a regime e non in fase di accelerazione  o decelerazione (prevedere quindi un teleruttore comandato dal relé dell' avviatore). L'apparecchiatura consente in fase di marcia di escludere i tiristori (che dissipano potenza e quindi calore). Potenza 55kW - Tensione d’alimentazione trifase: 380…480 V - 50/60 Hz - IP 54 con filtro EMC classe B integrato</t>
  </si>
  <si>
    <t>Fornitura e posa di avviatore statico (Soft-Starter)  per l'avviamento di motori  asincroni trifasi mediante controllo tensione in  avviamento e arresto con tastiera di programmazione mobile da riportare su fronte quadro. Protezioni termiche inserite . Il prezzo comprende la posa se avviene entro un quadro già predisposto per ricevere l'apparecchiatura. Il condensatore rifasatore va inserito a regime e non in fase di accelerazione  o decelerazione (prevedere quindi un teleruttore comandato dal relé dell' avviatore). L'apparecchiatura consente in fase di marcia di escludere i tiristori (che dissipano potenza e quindi calore). Potenza 75kW - Tensione d’alimentazione trifase: 380…480 V - 50/60 Hz - IP 54 con filtro EMC classe B integrato</t>
  </si>
  <si>
    <t>Fornitura e posa di avviatore statico (Soft-Starter)  per l'avviamento di motori  asincroni trifasi mediante controllo tensione in  avviamento e arresto con tastiera di programmazione mobile da riportare su fronte quadro. Protezioni termiche inserite . Il prezzo comprende la posa se avviene entro un quadro già predisposto per ricevere l'apparecchiatura. Il condensatore rifasatore va inserito a regime e non in fase di accelerazione  o decelerazione (prevedere quindi un teleruttore comandato dal relé dell' avviatore). L'apparecchiatura consente in fase di marcia di escludere i tiristori (che dissipano potenza e quindi calore). Potenza 90kW - Tensione d’alimentazione trifase: 380…480 V - 50/60 Hz - IP 54 con filtro EMC classe B integrato</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</si>
  <si>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0,25kW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</si>
  <si>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0,37kW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</si>
  <si>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0,55kW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</si>
  <si>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0,75kW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</si>
  <si>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1,1kW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</si>
  <si>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1,5kW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</si>
  <si>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2,2kW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</si>
  <si>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3kW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</si>
  <si>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3,7kW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</si>
  <si>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4kW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</si>
  <si>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5,5kW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</si>
  <si>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7,5kW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</si>
  <si>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11kW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</si>
  <si>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15kW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</si>
  <si>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18,5kW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</si>
  <si>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22kW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</si>
  <si>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30kW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</si>
  <si>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37kW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</si>
  <si>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45kW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</si>
  <si>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55kW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</si>
  <si>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75kW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</si>
  <si>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90kW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</si>
  <si>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110kW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</si>
  <si>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132kW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</si>
  <si>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160kW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</si>
  <si>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200kW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</si>
  <si>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250kW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</si>
  <si>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315kW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</si>
  <si>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355kW - Tensione d’alimentazione trifase: 380…480/500 V - 50/60 Hz - IP 54</t>
  </si>
  <si>
    <t>Fornitura e posa di convertitore  statico di frequenza (Inverter) tipo  Danfoss VLC Aqua Drive FC202 o similare per installazione a parete per avviamento e controllo di motori  trifasi asincroni mediante controllo di tensione e frequenza. L'apparecchiatura ha lo scopo di modulare la velocità di rotazione dei motori al fine di mantenere poco variabili i parametri idraulici (pressione o portata), l'installazione va quindi completata con trasduttori di pressione o portata 4/20mA. L’inverter dovrà essere completo di display grafico, grado di protezione IP66, filtro RFI Classe A1/B, scheda di comunicazione mod-bus RTU integrata. Potenza 400kW - Tensione d’alimentazione trifase: 380…480/500 V - 50/60 Hz - IP 54</t>
  </si>
  <si>
    <t>QUADRI MCC (Motor Control Center)</t>
  </si>
  <si>
    <t>Colonna MCC composta da fiancate in lamiera di acciaio zincato tipo sendzimir spessore 20/10, zoccolo e cimasa in lamiera da 25/10, lamiere posteriori ed anteriori spessore 20/10 finite con trattamento di verniciatura colore RAL 7035, sbarre omnibus di fase e di terra orizzontali in rame ispezionabili dall'alto, sbarre verticali immerse in blocco di resina autoestinguente ed antitraccia GPO3 caricata con silice. Tenuta al cortocircuito fino a 25 kA simmetrici. Dimensioni: larghezza: 750/934/1200 mm; altezza: 2300 mm + 80 mm golfari; profondità: 600/700 mm completa di porta frontale. Fornitura e posa di Colonna MCC per 12 moduli estraibili completa di: barre omnibus 3 poli 630A, blocco barre verticali 3 poli 800A, impianto di terra, golfari ad anello e piastra di fondo</t>
  </si>
  <si>
    <t>Colonna MCC composta da fiancate in lamiera di acciaio zincato tipo sendzimir spessore 20/10, zoccolo e cimasa in lamiera da 25/10, lamiere posteriori ed anteriori spessore 20/10 finite con trattamento di verniciatura colore RAL 7035, sbarre omnibus di fase e di terra orizzontali in rame ispezionabili dall'alto, sbarre verticali immerse in blocco di resina autoestinguente ed antitraccia GPO3 caricata con silice. Tenuta al cortocircuito fino a 25 kA simmetrici. Dimensioni: larghezza: 750/934/1200 mm; altezza: 2300 mm + 80 mm golfari; profondità: 600/700 mm completa di porta frontale. Fornitura e posa di Colonna MCC per 12 moduli fissi completa di: barre omnibus 3 poli 630A, barre verticali 3 poli 630A, impianto di terra, golfari ad anello e piastra di fondo</t>
  </si>
  <si>
    <t>Colonna MCC composta da fiancate in lamiera di acciaio zincato tipo sendzimir spessore 20/10, zoccolo e cimasa in lamiera da 25/10, lamiere posteriori ed anteriori spessore 20/10 finite con trattamento di verniciatura colore RAL 7035, sbarre omnibus di fase e di terra orizzontali in rame ispezionabili dall'alto, sbarre verticali immerse in blocco di resina autoestinguente ed antitraccia GPO3 caricata con silice. Tenuta al cortocircuito fino a 25 kA simmetrici. Dimensioni: larghezza: 750/934/1200 mm; altezza: 2300 mm + 80 mm golfari; profondità: 600/700 mm completa di porta frontale. Fornitura e posa di cubicolo da 4 moduli per arrivo linea comprensivo di: sezionatore tripolare sottocarico da 63 ÷ 250A esecuzione fissa e comando con manovra rotante, analizzatore di rete (multimetro digitale) per la misura di correnti, tensioni, potenze ed energie; completo di trasformatori di corrente 63÷250/a + portafusibili di protezione, pannello di chiusura cubicolo, n.2 trasformatori ausiliari (da collegare in parallelo) con potenza 500 VA con portafusibili di protezione su primario e secondario</t>
  </si>
  <si>
    <t>Fornitura e posa di cubicolo da 2 moduli predisposto per alloggiamento apparecchiature modulari su guide DIN completo di: portella con fessure per 36 moduli,Colonna MCC composta da fiancate in lamiera di acciaio zincato tipo sendzimir spessore 20/10, zoccolo e cimasa in lamiera da 25/10, lamiere posteriori ed anteriori spessore 20/10 finite con trattamento di verniciatura colore RAL 7035, sbarre omnibus di fase e di terra orizzontali in rame ispezionabili dall'alto, sbarre verticali immerse in blocco di resina autoestinguente ed antitraccia GPO3 caricata con silice. Tenuta al cortocircuito fino a 25 kA simmetrici. Dimensioni: larghezza: 750/934/1200 mm; altezza: 2300 mm + 80 mm golfari; profondità: 600/700 mm completa di porta frontale. Profilato din, morsettiera di distribuzione, alimentazione interruttori.</t>
  </si>
  <si>
    <t>Colonna MCC composta da fiancate in lamiera di acciaio zincato tipo sendzimir spessore 20/10, zoccolo e cimasa in lamiera da 25/10, lamiere posteriori ed anteriori spessore 20/10 finite con trattamento di verniciatura colore RAL 7035, sbarre omnibus di fase e di terra orizzontali in rame ispezionabili dall'alto, sbarre verticali immerse in blocco di resina autoestinguente ed antitraccia GPO3 caricata con silice. Tenuta al cortocircuito fino a 25 kA simmetrici. Dimensioni: larghezza: 750/934/1200 mm; altezza: 2300 mm + 80 mm golfari; profondità: 600/700 mm completa di porta frontale. Fornitura e posa di cubicolo vuoto di riserva da 1÷4 moduli predisposto all'interno per l'inserimento di apparecchi elettrici</t>
  </si>
  <si>
    <t>Colonna MCC composta da fiancate in lamiera di acciaio zincato tipo sendzimir spessore 20/10, zoccolo e cimasa in lamiera da 25/10, lamiere posteriori ed anteriori spessore 20/10 finite con trattamento di verniciatura colore RAL 7035, sbarre omnibus di fase e di terra orizzontali in rame ispezionabili dall'alto, sbarre verticali immerse in blocco di resina autoestinguente ed antitraccia GPO3 caricata con silice. Tenuta al cortocircuito fino a 25 kA simmetrici. Dimensioni: larghezza: 750/934/1200 mm; altezza: 2300 mm + 80 mm golfari; profondità: 600/700 mm completa di porta frontale. Fornitura e posa di cubicolo vuoto di riserva completo di pannello cieco sul fronte da 1÷4 moduli predisposto all'interno per l'inserimento di cassetti estraibili</t>
  </si>
  <si>
    <t>Cassetti estraibili con posizione di prova in bianco, sezionato, estratto, e lucchettabili. Fusibili di protezione cilindrici con percussore che evita il funzionamento del motore in caso di mancanza di fase oppure salvamotori con adeguato potere di interruzione. La larghezza dei cassetti è 470 mm, mentre l'altezza ha modularità pari a 160 mm. Fornitura e posa di cassetto estraibile per avviamento diretto completo di: terna fusibili potenza aM, contattore tripolare AC3, relé termico tripolare, portafusibile sezionabile unipolare, 3 lampade di segnalazione (marcia, avaria, presenza tensione), 1 multimetro digitale su TA, relè differenziale + toroide e selettore 3 posizioni. Per potenze fino a 10 kW - 1 modulo</t>
  </si>
  <si>
    <t>Cassetti estraibili con posizione di prova in bianco, sezionato, estratto, e lucchettabili. Fusibili di protezione cilindrici con percussore che evita il funzionamento del motore in caso di mancanza di fase oppure salvamotori con adeguato potere di interruzione. La larghezza dei cassetti è 470 mm, mentre l'altezza ha modularità pari a 160 mm. Fornitura e posa di cassetto estraibile per avviamento diretto completo di: terna fusibili potenza aM, contattore tripolare AC3, relé termico tripolare, portafusibile sezionabile unipolare, 3 lampade di segnalazione (marcia, avaria, presenza tensione), 1 multimetro digitale su TA, relè differenziale + toroide e selettore 3 posizioni. Per potenze fino a 22 kW - 1 modulo</t>
  </si>
  <si>
    <t>Cassetti estraibili con posizione di prova in bianco, sezionato, estratto, e lucchettabili. Fusibili di protezione cilindrici con percussore che evita il funzionamento del motore in caso di mancanza di fase oppure salvamotori con adeguato potere di interruzione. La larghezza dei cassetti è 470 mm, mentre l'altezza ha modularità pari a 160 mm. Fornitura e posa di cassetto estraibile per avviamento diretto completo di: terna fusibili potenza aM, contattore tripolare AC3, relé termico tripolare, portafusibile sezionabile unipolare, 3 lampade di segnalazione (marcia, avaria, presenza tensione), 1 multimetro digitale su TA, relè differenziale + toroide e selettore 3 posizioni. Per potenze fino a 30 kW - 1 modulo</t>
  </si>
  <si>
    <t>Cassetti estraibili con posizione di prova in bianco, sezionato, estratto, e lucchettabili. Fusibili di protezione cilindrici con percussore che evita il funzionamento del motore in caso di mancanza di fase oppure salvamotori con adeguato potere di interruzione. La larghezza dei cassetti è 470 mm, mentre l'altezza ha modularità pari a 160 mm. Fornitura e posa di cassetto estraibile per avviamento diretto completo di: terna fusibili potenza aM, contattore tripolare AC3, relé termico tripolare, portafusibile sezionabile unipolare, 3 lampade di segnalazione (marcia, avaria, presenza tensione), 1 multimetro digitale su TA, relè differenziale + toroide e selettore 3 posizioni. Per potenze fino a 37 kW - 2 moduli</t>
  </si>
  <si>
    <t>Cassetti estraibili con posizione di prova in bianco, sezionato, estratto, e lucchettabili. Fusibili di protezione cilindrici con percussore che evita il funzionamento del motore in caso di mancanza di fase oppure salvamotori con adeguato potere di interruzione. La larghezza dei cassetti è 470 mm, mentre l'altezza ha modularità pari a 160 mm. Fornitura e posa di cassetto estraibile per avviamento diretto completo di: interruttore salvamotore GV2 ME, contattore tripolare AC3, portafusibile sezionabile unipolare, 3 lampade di segnalazione (marcia, avaria, presenza tensione), 1 multimetro digitale su TA, relè differenziale + toroide e selettore 3 posizioni. Per potenze fino a 10 kW - 1 modulo</t>
  </si>
  <si>
    <t>Cassetti estraibili con posizione di prova in bianco, sezionato, estratto, e lucchettabili. Fusibili di protezione cilindrici con percussore che evita il funzionamento del motore in caso di mancanza di fase oppure salvamotori con adeguato potere di interruzione. La larghezza dei cassetti è 470 mm, mentre l'altezza ha modularità pari a 160 mm. Fornitura e posa di cassetto estraibile per avviamento diretto completo di: interruttore salvamotore GV2 ME, contattore tripolare AC3, portafusibile sezionabile unipolare, 3 lampade di segnalazione (marcia, avaria, presenza tensione), 1 multimetro digitale su TA, relè differenziale + toroide e selettore 3 posizioni. Per potenze fino a 22 kW - 1 modulo</t>
  </si>
  <si>
    <t>Cassetti estraibili con posizione di prova in bianco, sezionato, estratto, e lucchettabili. Fusibili di protezione cilindrici con percussore che evita il funzionamento del motore in caso di mancanza di fase oppure salvamotori con adeguato potere di interruzione. La larghezza dei cassetti è 470 mm, mentre l'altezza ha modularità pari a 160 mm. Fornitura e posa di cassetto estraibile per avviamento diretto completo di: interruttore salvamotore GV2 ME, contattore tripolare AC3, portafusibile sezionabile unipolare, 3 lampade di segnalazione (marcia, avaria, presenza tensione), 1 multimetro digitale su TA, relè differenziale + toroide e selettore 3 posizioni. Per potenze fino a 30 kW - 1 modulo</t>
  </si>
  <si>
    <t>Cassetti estraibili con posizione di prova in bianco, sezionato, estratto, e lucchettabili. Fusibili di protezione cilindrici con percussore che evita il funzionamento del motore in caso di mancanza di fase oppure salvamotori con adeguato potere di interruzione. La larghezza dei cassetti è 470 mm, mentre l'altezza ha modularità pari a 160 mm. Fornitura e posa di cassetto estraibile per avviamento diretto completo di: interruttore salvamotore GV2 ME, contattore tripolare AC3, portafusibile sezionabile unipolare, 3 lampade di segnalazione (marcia, avaria, presenza tensione), 1 multimetro digitale su TA, relè differenziale + toroide e selettore 3 posizioni. Per potenze fino a 37 kW - 2 moduli</t>
  </si>
  <si>
    <t>Fornitura e posa di colonna con porta cieca per motori ad avviamento morbido completa di: sezionatore con manovra rotante e fusibili extra rapidi, blocco porta, 3 lampade di segnalazione (marcia, avaria, presenza tensione), selettore 3 posizioni. Per potenze fino a 75 kW - Compresa fornitura SoftStarter</t>
  </si>
  <si>
    <t>Fornitura e posa di colonna con porta cieca per motori ad avviamento morbido completa di: sezionatore con manovra rotante e fusibili extra rapidi, blocco porta, 3 lampade di segnalazione (marcia, avaria, presenza tensione), selettore 3 posizioni. Per potenze fino a 75 kW - Esclusa fornitura SoftStarter</t>
  </si>
  <si>
    <t>Fornitura e posa di colonna con porta cieca per motori ad avviamento morbido completa di: sezionatore con manovra rotante e fusibili extra rapidi, blocco porta, 3 lampade di segnalazione (marcia, avaria, presenza tensione), selettore 3 posizioni. Per potenze fino a 110 kW - Compresa fornitura SoftStarter</t>
  </si>
  <si>
    <t>Fornitura e posa di colonna con porta cieca per motori ad avviamento morbido completa di: sezionatore con manovra rotante e fusibili extra rapidi, blocco porta, 3 lampade di segnalazione (marcia, avaria, presenza tensione), selettore 3 posizioni. Per potenze fino a 110 kW - Esclusa fornitura SoftStarter</t>
  </si>
  <si>
    <t>Fornitura e posa di colonna con porta cieca per motori ad avviamento morbido completa di: sezionatore con manovra rotante e fusibili extra rapidi, blocco porta, 3 lampade di segnalazione (marcia, avaria, presenza tensione), selettore 3 posizioni. Per potenze fino a 160 kW - Compresa fornitura SoftStarter</t>
  </si>
  <si>
    <t>Fornitura e posa di colonna con porta cieca per motori ad avviamento morbido completa di: sezionatore con manovra rotante e fusibili extra rapidi, blocco porta, 3 lampade di segnalazione (marcia, avaria, presenza tensione), selettore 3 posizioni. Per potenze fino a 160 kW - Esclusa fornitura SoftStarter</t>
  </si>
  <si>
    <t>Fornitura e posa di colonna con porta cieca per motori ad avviamento morbido completa di: sezionatore con manovra rotante e fusibili extra rapidi, blocco porta, 3 lampade di segnalazione (marcia, avaria, presenza tensione), selettore 3 posizioni. Per potenze fino a 200 kW - Compresa fornitura SoftStarter</t>
  </si>
  <si>
    <t>Fornitura e posa di colonna con porta cieca per motori ad avviamento morbido completa di: sezionatore con manovra rotante e fusibili extra rapidi, blocco porta, 3 lampade di segnalazione (marcia, avaria, presenza tensione), selettore 3 posizioni. Per potenze fino a 200 kW - Esclusa fornitura SoftStarter</t>
  </si>
  <si>
    <t>Fornitura e posa di cubicolo da 2 moduli per rifasamento fisso completo di: sezionatore con fusibili, con manovra rotante blocco porta, condensatori. Per potenze fino a 5 kVAR</t>
  </si>
  <si>
    <t>Fornitura e posa di cubicolo da 2 moduli per rifasamento fisso completo di: sezionatore con fusibili, con manovra rotante blocco porta, condensatori. Per potenze fino a 10 kVAR</t>
  </si>
  <si>
    <t>Fornitura e posa di cubicolo da 2 moduli per rifasamento fisso completo di: sezionatore con fusibili, con manovra rotante blocco porta, condensatori. Per potenze fino a 15 kVAR</t>
  </si>
  <si>
    <t>Fornitura e posa di cubicolo da 2 moduli per rifasamento fisso completo di: sezionatore con fusibili, con manovra rotante blocco porta, condensatori. Per potenze fino a 20 kVAR</t>
  </si>
  <si>
    <t>Fornitura e posa di quadro in poliestere 600x400x250 in esecuzione stagna IP65 con porta frontale; colore grigio RAL 7035; doppio isolamento da paretecompleto di guide e staffe di fissaggio, controporta, pannello di fondo con porta trasparente (per avviamento con avviatore statico (Soft-Starter)  ) con installato sulla controporta: commutatore unipolare a tre posizioni con 1 contatto NA 16A - 230 V senza ritorno a zero classe AC22, multimetro digitale da incasso completo di TA ***/5A, contaore delle ore di funzionamento di tipo quadrato, 24V 50Hz, n.1 lampada spia luminosa verde 24V macchina ferma, n.1 lampada spia rossa 24V macchina in movimento, n.1 spia luminosa gialla 24V scatto relè termico. Nell'interno del quadro stesso: n.1 interruttore di manovra sezionatore tripolare In *** A blocca porta, n.1 interruttore differenziale puro, n.1 interruttore automatico magnetotermico (telesalvamotore), n.1 contattore tripolare di marcia con bobina 24V; contatti ausiliari n.2 n.o. e n.2  n.c.,  n.1 avviatore statico (Soft-Starter)  per l'avviamento di motori  asincroni trifasi mediante controllo tensione in  avviamento e arresto con tastiera di programmazione mobile da riportare su fronte quadro, condensatore trifase completo di portafusibili sezionabile tripolare di protezione, relé ausiliari  24V con 4 contatti in scambio 16A - 230V, portafusibili sezionabile tripolare per protezione multimetro con fusibili da 2A tipo gG, n.2 interruttori automatici magnetotermici per protezione ausiliari, n.1 trasformatore 400/230-48-24 Volt. - 150 VA, canale per cablaggio in plastica 60*60 mm. Cavi non propaganti l'incendio tipo: N07V-K, FG7(O)R 0,6/1KV, N1VV-K. Morsettiera a sbarre posteriori per il fissaggio dei cavi. Per potenze fino a 10 kW</t>
  </si>
  <si>
    <t>Fornitura e posa di quadro in poliestere 600x400x250 in esecuzione stagna IP65 con porta frontale; colore grigio RAL 7035; doppio isolamento da paretecompleto di guide e staffe di fissaggio, controporta, pannello di fondo con porta trasparente (per avviamento con avviatore statico (Soft-Starter)  ) con installato sulla controporta: commutatore unipolare a tre posizioni con 1 contatto NA 16A - 230 V senza ritorno a zero classe AC22, multimetro digitale da incasso completo di TA ***/5A, contaore delle ore di funzionamento di tipo quadrato, 24V 50Hz, n.1 lampada spia luminosa verde 24V macchina ferma, n.1 lampada spia rossa 24V macchina in movimento, n.1 spia luminosa gialla 24V scatto relè termico. Nell'interno del quadro stesso: n.1 interruttore di manovra sezionatore tripolare In *** A blocca porta, n.1 interruttore differenziale puro, n.1 interruttore automatico magnetotermico (telesalvamotore), n.1 contattore tripolare di marcia con bobina 24V; contatti ausiliari n.2 n.o. e n.2  n.c.,  n.1 avviatore statico (Soft-Starter)  per l'avviamento di motori  asincroni trifasi mediante controllo tensione in  avviamento e arresto con tastiera di programmazione mobile da riportare su fronte quadro, condensatore trifase completo di portafusibili sezionabile tripolare di protezione, relé ausiliari  24V con 4 contatti in scambio 16A - 230V, portafusibili sezionabile tripolare per protezione multimetro con fusibili da 2A tipo gG, n.2 interruttori automatici magnetotermici per protezione ausiliari, n.1 trasformatore 400/230-48-24 Volt. - 150 VA, canale per cablaggio in plastica 60*60 mm. Cavi non propaganti l'incendio tipo: N07V-K, FG7(O)R 0,6/1KV, N1VV-K. Morsettiera a sbarre posteriori per il fissaggio dei cavi. Per potenze fino a 22 kW</t>
  </si>
  <si>
    <t>Fornitura e posa di quadro in poliestere 600x400x250 in esecuzione stagna IP65 con porta frontale; colore grigio RAL 7035; doppio isolamento da paretecompleto di guide e staffe di fissaggio, controporta, pannello di fondo con porta trasparente (per avviamento con avviatore statico (Soft-Starter)) con installato sulla controporta: commutatore unipolare a tre posizioni con 1 contatto NA 16A - 230 V senza ritorno a zero classe AC22, multimetro digitale da incasso completo di TA ***/5A, contaore delle ore di funzionamento di tipo quadrato, 24V 50Hz, n.1 lampada spia luminosa verde 24V macchina ferma, n.1 lampada spia rossa 24V macchina in movimento, n.1 spia luminosa gialla 24V scatto relè termico. Nell'interno del quadro stesso: n.1 interruttore di manovra sezionatore tripolare In *** A blocca porta, n.1 interruttore differenziale puro, n.1 interruttore automatico magnetotermico (telesalvamotore), n.1 contattore tripolare di marcia con bobina 24V; contatti ausiliari n.2 n.o. e n.2  n.c.,  n.1 avviatore statico (Soft-Starter)  per l'avviamento di motori  asincroni trifasi mediante controllo tensione in  avviamento e arresto con tastiera di programmazione mobile da riportare su fronte quadro, condensatore trifase completo di portafusibili sezionabile tripolare di protezione, relé ausiliari  24V con 4 contatti in scambio 16A - 230V, portafusibili sezionabile tripolare per protezione multimetro con fusibili da 2A tipo gG, n.2 interruttori automatici magnetotermici per protezione ausiliari, n.1 trasformatore 400/230-48-24 Volt. - 150 VA, canale per cablaggio in plastica 60*60 mm. Cavi non propaganti l'incendio tipo: N07V-K, FG7(O)R 0,6/1KV, N1VV-K. Morsettiera a sbarre posteriori per il fissaggio dei cavi. Per potenze fino a 30 kW</t>
  </si>
  <si>
    <t>Fornitura e posa di quadro in poliestere 800x600x400 in esecuzione stagna IP65 con porta frontale; colore grigio RAL 7035; doppio isolamento da paretecompleto di guide e staffe di fissaggio, controporta, pannello di fondo con porta trasparente (per avviamento con avviatore statico (Soft-Starter)) con installato sulla controporta: commutatore unipolare a tre posizioni con 1 contatto NA 16A - 230 V senza ritorno a zero classe AC22, multimetro digitale da incasso completo di TA ***/5A, contaore delle ore di funzionamento di tipo quadrato, 24V 50Hz, n.1 lampada spia luminosa verde 24V macchina ferma, n.1 lampada spia rossa 24V macchina in movimento, n.1 spia luminosa gialla 24V scatto relè termico. Nell'interno del quadro stesso: n.1 interruttore di manovra sezionatore tripolare In *** A blocca porta, n.1 interruttore differenziale puro, n.1 interruttore automatico magnetotermico (telesalvamotore), n.1 contattore tripolare di marcia con bobina 24V; contatti ausiliari n.2 n.o. e n.2  n.c.,  n.1 avviatore statico (Soft-Starter)  per l'avviamento di motori  asincroni trifasi mediante controllo tensione in  avviamento e arresto con tastiera di programmazione mobile da riportare su fronte quadro, condensatore trifase completo di portafusibili sezionabile tripolare di protezione, relé ausiliari  24V con 4 contatti in scambio 16A - 230V, portafusibili sezionabile tripolare per protezione multimetro con fusibili da 2A tipo gG, n.2 interruttori automatici magnetotermici per protezione ausiliari, n.1 trasformatore 400/230-48-24 Volt. - 150 VA, canale per cablaggio in plastica 60*60 mm. Cavi non propaganti l'incendio tipo: N07V-K, FG7(O)R 0,6/1KV, N1VV-K. Morsettiera a sbarre posteriori per il fissaggio dei cavi. Per potenze fino a 37 kW</t>
  </si>
  <si>
    <t>n</t>
  </si>
  <si>
    <t>Fornitura e posa di quadro in poliestere 800x600x400 in esecuzione stagna IP65 con porta frontale; colore grigio RAL 7035; doppio isolamento da paretecompleto di guide e staffe di fissaggio, controporta, pannello di fondo con porta trasparente (per avviamento con avviatore statico (Soft-Starter)) con installato sulla controporta: commutatore unipolare a tre posizioni con 1 contatto NA 16A - 230 V senza ritorno a zero classe AC22, multimetro digitale da incasso completo di TA ***/5A, contaore delle ore di funzionamento di tipo quadrato, 24V 50Hz, n.1 lampada spia luminosa verde 24V macchina ferma, n.1 lampada spia rossa 24V macchina in movimento, n.1 spia luminosa gialla 24V scatto relè termico. Nell'interno del quadro stesso: n.1 interruttore di manovra sezionatore tripolare In *** A blocca porta, n.1 interruttore differenziale puro, n.1 interruttore automatico magnetotermico (telesalvamotore), n.1 contattore tripolare di marcia con bobina 24V; contatti ausiliari n.2 n.o. e n.2  n.c.,  n.1 avviatore statico (Soft-Starter)  per l'avviamento di motori  asincroni trifasi mediante controllo tensione in  avviamento e arresto con tastiera di programmazione mobile da riportare su fronte quadro, condensatore trifase completo di portafusibili sezionabile tripolare di protezione, relé ausiliari  24V con 4 contatti in scambio 16A - 230V, portafusibili sezionabile tripolare per protezione multimetro con fusibili da 2A tipo gG, n.2 interruttori automatici magnetotermici per protezione ausiliari, n.1 trasformatore 400/230-48-24 Volt. - 150 VA, canale per cablaggio in plastica 60*60 mm. Cavi non propaganti l'incendio tipo: N07V-K, FG7(O)R 0,6/1KV, N1VV-K. Morsettiera a sbarre posteriori per il fissaggio dei cavi. Per potenze fino a 75 kW</t>
  </si>
  <si>
    <t>Fornitura e posa di quadro in poliestere 800x600x400 in esecuzione stagna IP65 con porta frontale; colore grigio RAL 7035; doppio isolamento da paretecompleto di guide e staffe di fissaggio, controporta, pannello di fondo con porta trasparente (per avviamento con avviatore statico (Soft-Starter)) con installato sulla controporta: commutatore unipolare a tre posizioni con 1 contatto NA 16A - 230 V senza ritorno a zero classe AC22, multimetro digitale da incasso completo di TA ***/5A, contaore delle ore di funzionamento di tipo quadrato, 24V 50Hz, n.1 lampada spia luminosa verde 24V macchina ferma, n.1 lampada spia rossa 24V macchina in movimento, n.1 spia luminosa gialla 24V scatto relè termico. Nell'interno del quadro stesso: n.1 interruttore di manovra sezionatore tripolare In *** A blocca porta, n.1 interruttore differenziale puro, n.1 interruttore automatico magnetotermico (telesalvamotore), n.1 contattore tripolare di marcia con bobina 24V; contatti ausiliari n.2 n.o. e n.2  n.c.,  n.1 avviatore statico (Soft-Starter)  per l'avviamento di motori  asincroni trifasi mediante controllo tensione in  avviamento e arresto con tastiera di programmazione mobile da riportare su fronte quadro, condensatore trifase completo di portafusibili sezionabile tripolare di protezione, relé ausiliari  24V con 4 contatti in scambio 16A - 230V, portafusibili sezionabile tripolare per protezione multimetro con fusibili da 2A tipo gG, n.2 interruttori automatici magnetotermici per protezione ausiliari, n.1 trasformatore 400/230-48-24 Volt. - 150 VA, canale per cablaggio in plastica 60*60 mm. Cavi non propaganti l'incendio tipo: N07V-K, FG7(O)R 0,6/1KV, N1VV-K. Morsettiera a sbarre posteriori per il fissaggio dei cavi. Per potenze fino a 110 kW</t>
  </si>
  <si>
    <t>Fornitura e posa di quadro in poliestere 800x600x400 in esecuzione stagna IP65 con porta frontale; colore grigio RAL 7035; doppio isolamento da paretecompleto di guide e staffe di fissaggio, controporta, pannello di fondo con porta trasparente (per avviamento con avviatore statico (Soft-Starter)) con installato sulla controporta: commutatore unipolare a tre posizioni con 1 contatto NA 16A - 230 V senza ritorno a zero classe AC22, multimetro digitale da incasso completo di TA ***/5A, contaore delle ore di funzionamento di tipo quadrato, 24V 50Hz, n.1 lampada spia luminosa verde 24V macchina ferma, n.1 lampada spia rossa 24V macchina in movimento, n.1 spia luminosa gialla 24V scatto relè termico. Nell'interno del quadro stesso: n.1 interruttore di manovra sezionatore tripolare In *** A blocca porta, n.1 interruttore differenziale puro, n.1 interruttore automatico magnetotermico (telesalvamotore), n.1 contattore tripolare di marcia con bobina 24V; contatti ausiliari n.2 n.o. e n.2  n.c.,  n.1 avviatore statico (Soft-Starter)  per l'avviamento di motori  asincroni trifasi mediante controllo tensione in  avviamento e arresto con tastiera di programmazione mobile da riportare su fronte quadro, condensatore trifase completo di portafusibili sezionabile tripolare di protezione, relé ausiliari  24V con 4 contatti in scambio 16A - 230V, portafusibili sezionabile tripolare per protezione multimetro con fusibili da 2A tipo gG, n.2 interruttori automatici magnetotermici per protezione ausiliari, n.1 trasformatore 400/230-48-24 Volt. - 150 VA, canale per cablaggio in plastica 60*60 mm. Cavi non propaganti l'incendio tipo: N07V-K, FG7(O)R 0,6/1KV, N1VV-K. Morsettiera a sbarre posteriori per il fissaggio dei cavi. Per potenze fino a 160 kW</t>
  </si>
  <si>
    <t>Fornitura e posa di quadro in poliestere 800x600x400 in esecuzione stagna IP65 con porta frontale; colore grigio RAL 7035; doppio isolamento da paretecompleto di guide e staffe di fissaggio, controporta, pannello di fondo con porta trasparente (per avviamento con avviatore statico (Soft-Starter)) con installato sulla controporta: commutatore unipolare a tre posizioni con 1 contatto NA 16A - 230 V senza ritorno a zero classe AC22, multimetro digitale da incasso completo di TA ***/5A, contaore delle ore di funzionamento di tipo quadrato, 24V 50Hz, n.1 lampada spia luminosa verde 24V macchina ferma, n.1 lampada spia rossa 24V macchina in movimento, n.1 spia luminosa gialla 24V scatto relè termico. Nell'interno del quadro stesso: n.1 interruttore di manovra sezionatore tripolare In *** A blocca porta, n.1 interruttore differenziale puro, n.1 interruttore automatico magnetotermico (telesalvamotore), n.1 contattore tripolare di marcia con bobina 24V; contatti ausiliari n.2 n.o. e n.2  n.c.,  n.1 avviatore statico (Soft-Starter)  per l'avviamento di motori  asincroni trifasi mediante controllo tensione in  avviamento e arresto con tastiera di programmazione mobile da riportare su fronte quadro, condensatore trifase completo di portafusibili sezionabile tripolare di protezione, relé ausiliari  24V con 4 contatti in scambio 16A - 230V, portafusibili sezionabile tripolare per protezione multimetro con fusibili da 2A tipo gG, n.2 interruttori automatici magnetotermici per protezione ausiliari, n.1 trasformatore 400/230-48-24 Volt. - 150 VA, canale per cablaggio in plastica 60*60 mm. Cavi non propaganti l'incendio tipo: N07V-K, FG7(O)R 0,6/1KV, N1VV-K. Morsettiera a sbarre posteriori per il fissaggio dei cavi. Per potenze fino a 200 kW</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</si>
  <si>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9,5 kVAR</t>
  </si>
  <si>
    <t>Fornitura e posa in opera  Quadro di Gestione con indicatore di processo tipo A2X24  per comando pompe collegato ai segnali di campo da controllare, così composto: quadro in esecuzione stagna IP65 con porta frontale munita di oblò trasparente e serratura; colore grigio RAL 7035; dimensioni 425x310x160 mm, coppie montanti per l'installazione di complementi tecnici per apparecchiature modulari, barra guida DIN, set di 4 staffe in acciaio per fissaggio quadri a parete. Trasformatore di sicurezza 230V/24V completo di fusibili e portafusibili. Indicatore di pressione con 4 soglie di allarme, idoneo ad acquisire segnali in milliampere (04..20 mA) tipo Reel A2X24ROZ/S669. Dotato di Orologio digitale, per la gestione dell'alternanze tipo Vemer LOGIK Y4  con programmazione GIORN/SETT/MENS/ANN/4RELE con contatto di scambio oppure con PLC tipo LOGO Siemens. Morsettiera a sbarre posteriori per il fissaggio dei cavi, cavi del tipo N07V-K per il cablaggio e canaline</t>
  </si>
  <si>
    <t>CABINE DI RICEZIONE MT E TRASFORMAZIONE MT/BT</t>
  </si>
  <si>
    <t>Trasformatori: Tipo in resina a perdite ridotte Fornitura e posa in opera comprensiva di collegamenti di potenza e messa a terra del centro stella di trasformatori con le seguenti caratteristiche. Installazione: interna. Isolamento : resina. Tensione primaria : 10/23 kV. Regolazione tensione : +/- 2x2,5%. Tensione secondaria : 0,4 kV. Tensione di c.to-c.to: 6%. Rumorosità: &lt; 50 dbA. Frequenza : 50 Hz. Gruppo vettoriale : Y/Dyn11. Perdite : Ridotte. Accessori: centralina elettronica con 3 sonde PT100, ruote orientabili, barre di ventilazione per raffreddamento del trasformatore. Potenza 250kVA</t>
  </si>
  <si>
    <t>Trasformatori: Tipo in resina a perdite ridotte Fornitura e posa in opera comprensiva di collegamenti di potenza e messa a terra del centro stella di trasformatori con le seguenti caratteristiche. Installazione: interna. Isolamento : resina. Tensione primaria : 10/23 kV. Regolazione tensione : +/- 2x2,5%. Tensione secondaria : 0,4 kV. Tensione di c.to-c.to: 6%. Rumorosità: &lt; 50 dbA. Frequenza : 50 Hz. Gruppo vettoriale : Y/Dyn11. Perdite : Ridotte. Accessori: centralina elettronica con 3 sonde PT100, ruote orientabili, barre di ventilazione per raffreddamento del trasformatore. Potenza 315kVA</t>
  </si>
  <si>
    <t>Trasformatori: Tipo in resina a perdite ridotte Fornitura e posa in opera comprensiva di collegamenti di potenza e messa a terra del centro stella di trasformatori con le seguenti caratteristiche. Installazione: interna. Isolamento : resina. Tensione primaria : 10/23 kV. Regolazione tensione : +/- 2x2,5%. Tensione secondaria : 0,4 kV. Tensione di c.to-c.to: 6%. Rumorosità: &lt; 50 dbA. Frequenza : 50 Hz. Gruppo vettoriale : Y/Dyn11. Perdite : Ridotte. Accessori: centralina elettronica con 3 sonde PT100, ruote orientabili, barre di ventilazione per raffreddamento del trasformatore. Potenza 400kVA</t>
  </si>
  <si>
    <t>Trasformatori: Tipo in resina a perdite ridotte Fornitura e posa in opera comprensiva di collegamenti di potenza e messa a terra del centro stella di trasformatori con le seguenti caratteristiche. Installazione: interna. Isolamento : resina. Tensione primaria : 10/23 kV. Regolazione tensione : +/- 2x2,5%. Tensione secondaria : 0,4 kV. Tensione di c.to-c.to: 6%. Rumorosità: &lt; 50 dbA. Frequenza : 50 Hz. Gruppo vettoriale : Y/Dyn11. Perdite : Ridotte. Accessori: centralina elettronica con 3 sonde PT100, ruote orientabili, barre di ventilazione per raffreddamento del trasformatore. Potenza 630kVA</t>
  </si>
  <si>
    <t>Trasformatori: Tipo in resina a perdite ridotte Fornitura e posa in opera comprensiva di collegamenti di potenza e messa a terra del centro stella di trasformatori con le seguenti caratteristiche. Installazione: interna. Isolamento : resina. Tensione primaria : 10/23 kV. Regolazione tensione : +/- 2x2,5%. Tensione secondaria : 0,4 kV. Tensione di c.to-c.to: 6%. Rumorosità: &lt; 50 dbA. Frequenza : 50 Hz. Gruppo vettoriale : Y/Dyn11. Perdite : Ridotte. Accessori: centralina elettronica con 3 sonde PT100, ruote orientabili, barre di ventilazione per raffreddamento del trasformatore. Potenza 800kVA</t>
  </si>
  <si>
    <t>Trasformatori: Tipo in resina a perdite ridotte Fornitura e posa in opera comprensiva di collegamenti di potenza e messa a terra del centro stella di trasformatori con le seguenti caratteristiche. Installazione: interna. Isolamento : resina. Tensione primaria : 10/23 kV. Regolazione tensione : +/- 2x2,5%. Tensione secondaria : 0,4 kV. Tensione di c.to-c.to: 6%. Rumorosità: &lt; 50 dbA. Frequenza : 50 Hz. Gruppo vettoriale : Y/Dyn11. Perdite : Ridotte. Accessori: centralina elettronica con 3 sonde PT100, ruote orientabili, barre di ventilazione per raffreddamento del trasformatore. Potenza 1250kVA</t>
  </si>
  <si>
    <t>Trasformatori: Tipo in resina a perdite ridotte Fornitura e posa in opera comprensiva di collegamenti di potenza e messa a terra del centro stella di trasformatori con le seguenti caratteristiche. Installazione: interna. Isolamento : resina. Tensione primaria : 10/23 kV. Regolazione tensione : +/- 2x2,5%. Tensione secondaria : 0,4 kV. Tensione di c.to-c.to: 6%. Rumorosità: &lt; 50 dbA. Frequenza : 50 Hz. Gruppo vettoriale : Y/Dyn11. Perdite : Ridotte. Accessori: centralina elettronica con 3 sonde PT100, ruote orientabili, barre di ventilazione per raffreddamento del trasformatore. Potenza 1600kVA</t>
  </si>
  <si>
    <t>Box Trasformatore - Fornitura e posa di box trasformatore con sviluppo su tre lati realizzato mediante struttura metallica composta di porta a doppia anta e parete laterale con chiusura superiore fino al soffitto. Montanti in acciaio scatolare e chiusure in rete di acciaio a maglia fina. Serratura a chiave tipo AREL. Per trasformatore potenza 250kVA</t>
  </si>
  <si>
    <t>Box Trasformatore - Fornitura e posa di box trasformatore con sviluppo su tre lati realizzato mediante struttura metallica composta di porta a doppia anta e parete laterale con chiusura superiore fino al soffitto. Montanti in acciaio scatolare e chiusure in rete di acciaio a maglia fina. Serratura a chiave tipo AREL. Per trasformatore potenza 315kVA</t>
  </si>
  <si>
    <t>Box Trasformatore - Fornitura e posa di box trasformatore con sviluppo su tre lati realizzato mediante struttura metallica composta di porta a doppia anta e parete laterale con chiusura superiore fino al soffitto. Montanti in acciaio scatolare e chiusure in rete di acciaio a maglia fina. Serratura a chiave tipo AREL. Per trasformatore potenza 400kVA</t>
  </si>
  <si>
    <t>Box Trasformatore - Fornitura e posa di box trasformatore con sviluppo su tre lati realizzato mediante struttura metallica composta di porta a doppia anta e parete laterale con chiusura superiore fino al soffitto. Montanti in acciaio scatolare e chiusure in rete di acciaio a maglia fina. Serratura a chiave tipo AREL. Per trasformatore potenza 630kVA</t>
  </si>
  <si>
    <t>Box Trasformatore - Fornitura e posa di box trasformatore con sviluppo su tre lati realizzato mediante struttura metallica composta di porta a doppia anta e parete laterale con chiusura superiore fino al soffitto. Montanti in acciaio scatolare e chiusure in rete di acciaio a maglia fina. Serratura a chiave tipo AREL. Per trasformatore potenza 800kVA</t>
  </si>
  <si>
    <t>Box Trasformatore - Fornitura e posa di box trasformatore con sviluppo su tre lati realizzato mediante struttura metallica composta di porta a doppia anta e parete laterale con chiusura superiore fino al soffitto. Montanti in acciaio scatolare e chiusure in rete di acciaio a maglia fina. Serratura a chiave tipo AREL. Per trasformatore potenza 1250kVA</t>
  </si>
  <si>
    <t>Box Trasformatore - Fornitura e posa di box trasformatore con sviluppo su tre lati realizzato mediante struttura metallica composta di porta a doppia anta e parete laterale con chiusura superiore fino al soffitto. Montanti in acciaio scatolare e chiusure in rete di acciaio a maglia fina. Serratura a chiave tipo AREL. Per trasformatore potenza 1600kVA</t>
  </si>
  <si>
    <t>CONDOTTI SBARRE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</si>
  <si>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2 x 25A + PE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</si>
  <si>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2 x 40A + PE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</si>
  <si>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2 x 63A + PE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</si>
  <si>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25A + PE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</si>
  <si>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40 A + PE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</si>
  <si>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63 A + PE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</si>
  <si>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125 A + PE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</si>
  <si>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160 A + PE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</si>
  <si>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250 A + PE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</si>
  <si>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400 A + PE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</si>
  <si>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630 A + PE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</si>
  <si>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800 A + PE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</si>
  <si>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1000 A + PE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</si>
  <si>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1500 A + PE</t>
  </si>
  <si>
    <t xml:space="preserve">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2 x 25A + PE - Cassetta di Derivazione + Protezione con fusibili </t>
  </si>
  <si>
    <t xml:space="preserve">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2 x 40A + PE - Cassetta di Derivazione + Protezione con fusibili </t>
  </si>
  <si>
    <t xml:space="preserve">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2 x 63A + PE - Cassetta di Derivazione + Protezione con fusibili </t>
  </si>
  <si>
    <t xml:space="preserve">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25A + PE - Cassetta di Derivazione + Protezione con fusibili </t>
  </si>
  <si>
    <t xml:space="preserve">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40 A + PE - Cassetta di Derivazione + Protezione con fusibili </t>
  </si>
  <si>
    <t xml:space="preserve">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63 A + PE - Cassetta di Derivazione + Protezione con fusibili </t>
  </si>
  <si>
    <t xml:space="preserve">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125 A + PE - Cassetta di Derivazione + Protezione con fusibili </t>
  </si>
  <si>
    <t xml:space="preserve">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160 A + PE - Cassetta di Derivazione + Protezione con fusibili </t>
  </si>
  <si>
    <t xml:space="preserve">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250 A + PE - Cassetta di Derivazione + Protezione con fusibili </t>
  </si>
  <si>
    <t xml:space="preserve">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400 A + PE - Cassetta di Derivazione + Protezione con fusibili </t>
  </si>
  <si>
    <t xml:space="preserve">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630 A + PE - Cassetta di Derivazione + Protezione con fusibili </t>
  </si>
  <si>
    <t xml:space="preserve">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800 A + PE - Cassetta di Derivazione + Protezione con fusibili </t>
  </si>
  <si>
    <t xml:space="preserve">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1000 A + PE - Cassetta di Derivazione + Protezione con fusibili </t>
  </si>
  <si>
    <t xml:space="preserve">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1500 A + PE - Cassetta di Derivazione + Protezione con fusibili </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</si>
  <si>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2 x 25A + PE - Cassetta di Derivazione + Interruttore magnetotermico</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</si>
  <si>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2 x 40A + PE - Cassetta di Derivazione + Interruttore magnetotermico</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</si>
  <si>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2 x 63A + PE - Cassetta di Derivazione + Interruttore magnetotermico</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</si>
  <si>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25A + PE - Cassetta di Derivazione + Interruttore magnetotermico</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</si>
  <si>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40 A + PE - Cassetta di Derivazione + Interruttore magnetotermico</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</si>
  <si>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63 A + PE - Cassetta di Derivazione + Interruttore magnetotermico</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</si>
  <si>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125 A + PE - Cassetta di Derivazione + Interruttore magnetotermico</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</si>
  <si>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160 A + PE - Cassetta di Derivazione + Interruttore magnetotermico</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</si>
  <si>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250 A + PE - Cassetta di Derivazione + Interruttore magnetotermico</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</si>
  <si>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400 A + PE - Cassetta di Derivazione + Interruttore magnetotermico</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</si>
  <si>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630 A + PE - Cassetta di Derivazione + Interruttore magnetotermico</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</si>
  <si>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800 A + PE - Cassetta di Derivazione + Interruttore magnetotermico</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</si>
  <si>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1000 A + PE - Cassetta di Derivazione + Interruttore magnetotermico</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</si>
  <si>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1500 A + PE - Cassetta di Derivazione + Interruttore magnetotermico</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</si>
  <si>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2 x 25A + PE - Testata di alimentazione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</si>
  <si>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2 x 40A + PE - Testata di alimentazione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</si>
  <si>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2 x 63A + PE - Testata di alimentazione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</si>
  <si>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25A + PE - Testata di alimentazione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</si>
  <si>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40 A + PE - Testata di alimentazione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</si>
  <si>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63 A + PE - Testata di alimentazione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</si>
  <si>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125 A + PE - Testata di alimentazione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</si>
  <si>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160 A + PE - Testata di alimentazione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</si>
  <si>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250 A + PE - Testata di alimentazione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</si>
  <si>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400 A + PE - Testata di alimentazione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</si>
  <si>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630 A + PE - Testata di alimentazione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</si>
  <si>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800 A + PE - Testata di alimentazione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</si>
  <si>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1000 A + PE - Testata di alimentazione</t>
  </si>
  <si>
    <t>Fornitura e posa di condotto sbarre per distribuzione di energia elettrica con struttura esterna completamente chiusa , priva di fori di ventilazione per garantire una totale sicurezza contro i contatti diretti ed impedire accumuli di polveri all'interno della stessa, grado di protezione minimo IP55 in conformità alle normative CEI EN 60529, corrente nominale da 25 a 1500 A, conduttori in rame;struttura in acciaio zincato con spessore minimo di 1,5 mm; le barre conduttrici dovranno essere in rame elettrolitico di purezza non inferiore a 99,9%le barre dovranno essere isolate singolarmente con una doppia guaina in film di poliestere isolante avente classe di temperatura F (155°C) 3F + 100% N + PE(involucro)per le derivazioni a T, angoli orizzontali, angoli verticali, doppi angoli considerare come 2 m di condotto sbarre. Compreso pezzi speciali e accessori di fissaggio e montaggio. In 4 x 1500 A + PE - Testata di alimentazione</t>
  </si>
  <si>
    <t xml:space="preserve">Compenso  per trasporti, impianto e spianto cantiere e di ogni attrezzatura  e/o   impianto occorrente per la costruzione del dispersore verticale.                   </t>
  </si>
  <si>
    <t xml:space="preserve">Compenso   per   ulteriori  cantieri  da  realizzarsi  in  tempi  immediatamente  successivi  con  il  trasporto  e  l'impiego  di tutto quanto  utilizzato per la  precedente trivellazione, entro un raggio di 30 km.                                </t>
  </si>
  <si>
    <t>Perforazione  in  terreno di qualsiasi natura e durezza, con sonda a rotazione  e  con  circolazione  di fanghi bentonitici, diametri 5''7/8 o 5"1/8, fino alla  profondità di metri 150 compreso l'eventuale impiego di tubazioni di  rivestimento per l'attraversamento di terreni particolarmente franosi e il  rilievo stratigrafico: diametro da 85 a 145mm</t>
  </si>
  <si>
    <t xml:space="preserve">Fornitura  e posa di dispersore in ferro pieno in barre da metri 3 e diametro 60-70  mm.  Le barre saranno collegate elettricamente tra loro e al pozzetto di testata mediante corda di rame rivestita.  Il  punto di collegamento  elettrico, in posizione intermedia della barra, dovra` essere  isolato  con  miscela  poliuretanica  per  alta  tensione,  contenuta in  apposita  robusta  muffola  di  materiale plastico ABS, adatta a sopportare urti durante  la posa.  Le barre saranno meccanicamente unite con bulloni, fasciando  il  punto  di  giunzione con nastri protettivi isolanti, autovulcanizzanti e ben   aderenti.  Il  dispersore  dovra`  restare  completamente  immerso  nel  fango  bentonitico che dovra` arrivare fino al piano campagna e sara` formato da: cartucce  termoweld  C.G.-5/R, riduzione a perdere, bulloni in acciaio inox d.14mm.per collegamento barre, cartucce di testa-testa tipo YCS3.35RNT, contenitori in ABS . cavo FG7R 06/1kW 1*10mm2   -miscela isolante per alta  tensione barre tonde da m. 3, d. 70 mm.                                           </t>
  </si>
  <si>
    <t xml:space="preserve">Fornitura  e posa di dispersore in ferro pieno in barre da metri 3 e diametro 60-70  mm.  Le barre saranno collegate elettricamente tra loro e al pozzetto di testata mediante corda di rame rivestita.  Il  punto di collegamento  elettrico, in posizione intermedia della barra, dovra` essere  isolato  con  miscela  poliuretanica  per  alta  tensione,  contenuta in  apposita  robusta  muffola  di  materiale plastico ABS, adatta a sopportare urti durante  la posa.  Le barre saranno meccanicamente unite con bulloni, fasciando  il  punto  di  giunzione con nastri protettivi isolanti, autovulcanizzanti e ben   aderenti.  Il  dispersore  dovra`  restare  completamente  immerso  nel  fango  bentonitico che dovra` arrivare fino al piano campagna e sara` formato da: cartucce  termoweld  C.G.-5/R, riduzione a perdere, bulloni in acciaio inox d.14mm.per collegamento barre, cartucce di testa-testa tipo YCS3.35RNT, contenitori in ABS . cavo FG7R 06/1kW 1*10mm2   -miscela isolante per alta  tensione barre tonde da m. 3, d. 60 mm.                                           </t>
  </si>
  <si>
    <t xml:space="preserve">Fornitura  e  posa  di  cavo  elettrico  FG7R  06/1KW 1*10 mm2   con lunghezza pari a quanto richiesto dal dispersore piu` tre metri.                   </t>
  </si>
  <si>
    <t xml:space="preserve">Fornitura  e posa di pozzetto prefabbricato in cls circa 45*45*h=40, completo  di  telaio e chiusino in ghisa carreggiabile, per raccogliere il cavo.                 </t>
  </si>
  <si>
    <t>Alimentatore  catodico  automatico  costruito  per  funzionamento  continuo, a corrente  costante,  a  tensione costante e come semplice raddrizzatore, atto ad  essere alimentato a 220 V c.a., 50 Hz; potenza 10 A-50 V corrente  continua. Sola fornitura con trasporto</t>
  </si>
  <si>
    <t>Alimentatore  catodico  automatico  costruito  per  funzionamento  continuo, a corrente  costante,  a  tensione costante e come semplice raddrizzatore, atto ad  essere alimentato a 220 V c.a., 50 Hz; potenza 10 A-50 V corrente  continua. Messa in opera con esecuzione di basamento e collegamenti elettrici.</t>
  </si>
  <si>
    <t>Drenaggio  elettrico  unidirezionale  e  polarizzato, costituito da resistenze  a   piastre  e  relativo diodo al silicio da 240 A e 1600 V a protezione di  correnti dirette e tensioni inverse per sovratensioni</t>
  </si>
  <si>
    <t xml:space="preserve">Armadio  in  vetroresina  completo  di  telaio  di  ancoraggio  a setto isolante (dimensioni esterne circa 50*80*h=130).                                            </t>
  </si>
  <si>
    <t xml:space="preserve">Fornitura posa in opera e collegamento di pressostato differenziale per comando automatico.     </t>
  </si>
  <si>
    <t xml:space="preserve">Fornitura posa in opera e collegamento di  manometro  a  contatti elettrici con contatti  sinterizzati, completo di rubinetto a tre vie (d.i. 15 cm.).   </t>
  </si>
  <si>
    <t>Valvola di non ritorno a palla per acque reflue con corpo, cappello e sede in ghisa sferoidale rivestita con vernice epossidica 250 micron, palla in alluminio tipo AK11 completamente rivestita di gomma NBR, viteria in acciaio inox A2, guarnizioni in NBR, flangiatura PN 10/16, PFA 10 bar: DN 65</t>
  </si>
  <si>
    <t>Valvola di non ritorno a palla per acque reflue con corpo, cappello e sede in ghisa sferoidale rivestita con vernice epossidica 250 micron, palla in alluminio tipo AK11 completamente rivestita di gomma NBR, viteria in acciaio inox A2, guarnizioni in NBR, flangiatura PN 10/16, PFA 10 bar: DN 80</t>
  </si>
  <si>
    <t>Valvola di non ritorno a palla per acque reflue con corpo, cappello e sede in ghisa sferoidale rivestita con vernice epossidica 250 micron, palla in alluminio tipo AK11 completamente rivestita di gomma NBR, viteria in acciaio inox A2, guarnizioni in NBR, flangiatura PN 10/16, PFA 10 bar: DN 100</t>
  </si>
  <si>
    <t>Valvola di non ritorno a palla per acque reflue con corpo, cappello e sede in ghisa sferoidale rivestita con vernice epossidica 250 micron, palla in ghisa sferoidale completamente rivestita in gomma NBR, viteria in acciaio inox A2, guarnizioni in NBR, flangiatura PN 10, PFA 10 bar: DN 250</t>
  </si>
  <si>
    <t>Valvola di non ritorno a palla per acque reflue con corpo, cappello e sede in ghisa sferoidale rivestita con vernice epossidica 250 micron, palla in ghisa sferoidale completamente rivestita in gomma NBR, viteria in acciaio inox A2, guarnizioni in NBR, flangiatura PN 10, PFA 10 bar: DN 300</t>
  </si>
  <si>
    <t>Valvola a ghigliottina per il sezionamento di acque reflue cariche di sedimenti e fanghi con corpo in ghisa GG25 ISO185 rivestito con polvere epossidica spessore 175 micron, vite di manovra in acciaio inox AISI 430F, ghigliottina in acciaio inox AISI 304 e dado della vite in bronzo, telaio superiore in acciaio laminato, volantino rivestiti con polvere epossidica e guarnizione trasversale e periferica in nitrile, flangiatura PN10/16, PFA 4/6/10 bar: DN 50</t>
  </si>
  <si>
    <t>Valvola a ghigliottina per il sezionamento di acque reflue cariche di sedimenti e fanghi con corpo in ghisa GG25 ISO185 rivestito con polvere epossidica spessore 175 micron, vite di manovra in acciaio inox AISI 430F, ghigliottina in acciaio inox AISI 304 e dado della vite in bronzo, telaio superiore in acciaio laminato, volantino rivestiti con polvere epossidica e guarnizione trasversale e periferica in nitrile, flangiatura PN10/16, PFA 4/6/10 bar: DN 65</t>
  </si>
  <si>
    <t>Valvola a ghigliottina per il sezionamento di acque reflue cariche di sedimenti e fanghi con corpo in ghisa GG25 ISO185 rivestito con polvere epossidica spessore 175 micron, vite di manovra in acciaio inox AISI 430F, ghigliottina in acciaio inox AISI 304 e dado della vite in bronzo, telaio superiore in acciaio laminato, volantino rivestiti con polvere epossidica e guarnizione trasversale e periferica in nitrile, flangiatura PN10/16, PFA 4/6/10 bar: DN 80</t>
  </si>
  <si>
    <t>Valvola a ghigliottina per il sezionamento di acque reflue cariche di sedimenti e fanghi con corpo in ghisa GG25 ISO185 rivestito con polvere epossidica spessore 175 micron, vite di manovra in acciaio inox AISI 430F, ghigliottina in acciaio inox AISI 304 e dado della vite in bronzo, telaio superiore in acciaio laminato, volantino rivestiti con polvere epossidica e guarnizione trasversale e periferica in nitrile, flangiatura PN10/16, PFA 4/6/10 bar: DN 100</t>
  </si>
  <si>
    <t>Valvola a ghigliottina per il sezionamento di acque reflue cariche di sedimenti e fanghi con corpo in ghisa GG25 ISO185 rivestito con polvere epossidica spessore 175 micron, vite di manovra in acciaio inox AISI 430F, ghigliottina in acciaio inox AISI 304 e dado della vite in bronzo, telaio superiore in acciaio laminato, volantino rivestiti con polvere epossidica e guarnizione trasversale e periferica in nitrile, flangiatura PN10/16, PFA 4/6/10 bar: DN 125</t>
  </si>
  <si>
    <t>Valvola a ghigliottina per il sezionamento di acque reflue cariche di sedimenti e fanghi con corpo in ghisa GG25 ISO185 rivestito con polvere epossidica spessore 175 micron, vite di manovra in acciaio inox AISI 430F, ghigliottina in acciaio inox AISI 304 e dado della vite in bronzo, telaio superiore in acciaio laminato, volantino rivestiti con polvere epossidica e guarnizione trasversale e periferica in nitrile, flangiatura PN10/16, PFA 4/6/10 bar: DN 150</t>
  </si>
  <si>
    <t>Valvola a ghigliottina per il sezionamento di acque reflue cariche di sedimenti e fanghi con corpo in ghisa GG25 ISO185 rivestito con polvere epossidica spessore 175 micron, vite di manovra in acciaio inox AISI 430F, ghigliottina in acciaio inox AISI 304 e dado della vite in bronzo, telaio superiore in acciaio laminato, volantino rivestiti con polvere epossidica e guarnizione trasversale e periferica in nitrile, flangiatura PN10, PFA 4/6/10 bar: DN 200</t>
  </si>
  <si>
    <t>Valvola a ghigliottina per il sezionamento di acque reflue cariche di sedimenti e fanghi con corpo in ghisa GG25 ISO185 rivestito con polvere epossidica spessore 175 micron, vite di manovra in acciaio inox AISI 430F, ghigliottina in acciaio inox AISI 304 e dado della vite in bronzo, telaio superiore in acciaio laminato, volantino rivestiti con polvere epossidica e guarnizione trasversale e periferica in nitrile, flangiatura PN10, PFA 4/6/10 bar: DN 250</t>
  </si>
  <si>
    <t>Valvola a ghigliottina per il sezionamento di acque reflue cariche di sedimenti e fanghi con corpo in ghisa GG25 ISO185 rivestito con polvere epossidica spessore 175 micron, vite di manovra in acciaio inox AISI 430F, ghigliottina in acciaio inox AISI 304 e dado della vite in bronzo, telaio superiore in acciaio laminato, volantino rivestiti con polvere epossidica e guarnizione trasversale e periferica in nitrile, flangiatura PN10, PFA 4/6/10 bar: DN 300</t>
  </si>
  <si>
    <t>Valvola a ghigliottina per il sezionamento di acque reflue cariche di sedimenti e fanghi con corpo in ghisa GG25 ISO185 rivestito con polvere epossidica spessore 175 micron, vite di manovra in acciaio inox AISI 430F, ghigliottina in acciaio inox AISI 304 e dado della vite in bronzo, telaio superiore in acciaio laminato, volantino rivestiti con polvere epossidica e guarnizione trasversale e periferica in nitrile, flangiatura PN10, PFA 4/6/10 bar: DN 350</t>
  </si>
  <si>
    <t>Valvola a ghigliottina per il sezionamento di acque reflue cariche di sedimenti e fanghi con corpo in ghisa GG25 ISO185 rivestito con polvere epossidica spessore 175 micron, vite di manovra in acciaio inox AISI 430F, ghigliottina in acciaio inox AISI 304 e dado della vite in bronzo, telaio superiore in acciaio laminato, volantino rivestiti con polvere epossidica e guarnizione trasversale e periferica in nitrile, flangiatura PN10, PFA 4/6/10 bar: DN 400</t>
  </si>
  <si>
    <t>Valvola a ghigliottina per il sezionamento di acque reflue cariche di sedimenti e fanghi con corpo in ghisa GG25 ISO185 rivestito con polvere epossidica spessore 175 micron, vite di manovra in acciaio inox AISI 430F, ghigliottina in acciaio inox AISI 304 e dado della vite in bronzo, telaio superiore in acciaio laminato, volantino rivestiti con polvere epossidica e guarnizione trasversale e periferica in nitrile, flangiatura PN10, PFA 4/6/10 bar: DN 450</t>
  </si>
  <si>
    <t>Valvola a ghigliottina per il sezionamento di acque reflue cariche di sedimenti e fanghi con corpo in ghisa GG25 ISO185 rivestito con polvere epossidica spessore 175 micron, vite di manovra in acciaio inox AISI 430F, ghigliottina in acciaio inox AISI 304 e dado della vite in bronzo, telaio superiore in acciaio laminato, volantino rivestiti con polvere epossidica e guarnizione trasversale e periferica in nitrile, flangiatura PN10, PFA 4/6/10 bar: DN 500</t>
  </si>
  <si>
    <t>Valvola a ghigliottina per il sezionamento di acque reflue cariche di sedimenti e fanghi con corpo in ghisa GG25 ISO185 rivestito con polvere epossidica spessore 175 micron, vite di manovra in acciaio inox AISI 430F, ghigliottina in acciaio inox AISI 304 e dado della vite in bronzo, telaio superiore in acciaio laminato, volantino rivestiti con polvere epossidica e guarnizione trasversale e periferica in nitrile, flangiatura PN10, PFA 4/6/10 bar: DN 600</t>
  </si>
  <si>
    <t>Valvola a ghigliottina per il sezionamento di acque reflue cariche di sedimenti e fanghi con corpo in ghisa GG25 ISO185 rivestito con polvere epossidica spessore 175 micron, vite di manovra in acciaio inox AISI 430F, ghigliottina in acciaio inox AISI 304 e dado della vite in bronzo, telaio superiore in acciaio laminato, volantino rivestiti con polvere epossidica e guarnizione trasversale e periferica in nitrile, flangiatura PN10, PFA 4/6/10 bar: DN 700</t>
  </si>
  <si>
    <t>Valvola a ghigliottina per il sezionamento di acque reflue cariche di sedimenti e fanghi con corpo in ghisa GG25 ISO185 rivestito con polvere epossidica spessore 175 micron, vite di manovra in acciaio inox AISI 430F, ghigliottina in acciaio inox AISI 304 e dado della vite in bronzo, telaio superiore in acciaio laminato, volantino rivestiti con polvere epossidica e guarnizione trasversale e periferica in nitrile, flangiatura PN10, PFA 4/6/10 bar: DN 800</t>
  </si>
  <si>
    <t>Tubazioni in acciaio inox AISI 316L elettrounite. Diametri (DN diametro nominale x spessore, in mm): - DN125 x 2,0 mm</t>
  </si>
  <si>
    <t>Tubazioni in acciaio inox AISI 316L elettrounite. Diametri (DN diametro nominale x spessore, in mm): - DN125 x 3,0 mm</t>
  </si>
  <si>
    <t>Tubazioni in acciaio inox AISI 316L elettrounite. Diametri (DN diametro nominale x spessore, in mm): - DN150 x 2,0 mm</t>
  </si>
  <si>
    <t>Tubazioni in acciaio inox AISI 316L elettrounite. Diametri (DN diametro nominale x spessore, in mm): - DN150 x 3,0 mm</t>
  </si>
  <si>
    <t>Tubazioni in acciaio inox AISI 316L elettrounite. Diametri (DN diametro nominale x spessore, in mm): - DN200 x 2,0 mm</t>
  </si>
  <si>
    <t>Tubazioni in acciaio inox AISI 316L elettrounite. Diametri (DN diametro nominale x spessore, in mm): - DN200 x 3,0 mm</t>
  </si>
  <si>
    <t>Tubazioni in acciaio inox AISI 316L elettrounite. Diametri (DN diametro nominale x spessore, in mm): - DN250 x 2,0 mm</t>
  </si>
  <si>
    <t>Tubazioni in acciaio inox AISI 316L elettrounite. Diametri (DN diametro nominale x spessore, in mm): - DN250 x 3,0 mm</t>
  </si>
  <si>
    <t>Tubazioni in acciaio inox AISI 316L elettrounite. Diametri (DN diametro nominale x spessore, in mm): - DN300 x 2,0 mm</t>
  </si>
  <si>
    <t>Tubazioni in acciaio inox AISI 316L elettrounite. Diametri (DN diametro nominale x spessore, in mm): - DN300 x 3,0 mm</t>
  </si>
  <si>
    <t>mese</t>
  </si>
  <si>
    <t xml:space="preserve">Noleggio di blindaggio con pannelli porta palancole per scavi con presenza di sottoservizi.
Box di blindaggio per profondità di scavo pari a 5,00-7,00 m, lunghezze di scavo blindato pari a 4,00 m, superficie blindata massima pari a 56,00 mq (2*28,00 mq), composto da:
• n°2 pannelli portapalancole da 4,00 x 1,00 m ciascuno
• n°6 distanziali regolabili da 1,00 – 1,30 m ciascuno
• n°12 spinotti da 40 x 160 + coppiglie elastiche da 6
• n°4 allargatori per distanziali da 1,00 m ciascuno
• n°2 correnti inferiori da 4,00 m ciascuno
• n°4 zoccoli d'aggancio per distanziali su correnti
• n°4 catene sostegno correnti inferiori
• n°14 palancoline (n°7 per ciascun pannello): larghezza 600 mm, altezza 80 mm, profondità 7,00 m ciascuna
Per durata minima di un mese
</t>
  </si>
  <si>
    <t xml:space="preserve">Grigliato in resina poliestere rinforzata con fibre continue di vetro direct roving, con superficie antisdrucciolo concava, colore grigio RAL 7004, caratterizzato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Pannelli standard di dimensioni 1000x2000mm, 1000x3000 mm, 1000x4038 mm, 1220x3660 mm con le seguenti caratteristiche :
* maglia grigliato: 38x38 mm;
* altezza trave grigliato: 30 mm;
* spessore trave grigliato: lato superiore 7 mm, lato inferiore 5 mm;
* luce libera: 31x31mm;
* altezza totale: 30 mm.
</t>
  </si>
  <si>
    <t xml:space="preserve">Grigliato in resina poliestere rinforzata con fibre continue di vetro direct roving, con superficie antisdrucciolo concava, colore grigio RAL 7004, caratterizzato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Pannelli standard di dimensioni 1000x2000mm, 1000x3000 mm, 1000x4038 mm, 1220x3660 mm con le seguenti caratteristiche :
* maglia grigliato: 38x38 mm;
* altezza trave grigliato: 25 mm;
* spessore trave grigliato: lato superiore 7 mm, lato inferiore 5 mm;
* luce libera: 31x31mm;
* altezza totale: 25 mm.
</t>
  </si>
  <si>
    <t xml:space="preserve">Grigliato in resina poliestere rinforzata con fibre continue di vetro direct roving, con superficie antisdrucciolo concava, colore grigio RAL 7004, caratterizzato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Pannelli standard di dimensioni 1000x2000mm, 1000x3000 mm, 1000x4038 mm, 1220x3660 mm con le seguenti caratteristiche :
* maglia grigliato: 38x38 mm;
* altezza trave grigliato: 38 mm;
* spessore trave grigliato: lato superiore 7 mm, lato inferiore 5 mm;
* luce libera: 31x31mm;
* altezza totale: 38 mm.
</t>
  </si>
  <si>
    <t xml:space="preserve">Grigliato con laminato di copertura sulla faccia superiore in resina poliestere rinforzata con fibre continue di vetro direct roving, con superficie antisdrucciolo concava, colore grigio RAL 7004, caratterizzato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Pannelli standard di dimensioni 1000x2000mm, 1000x4038 mm, 1220x3660 mm con le seguenti caratteristiche :
* maglia grigliato: 38x38 mm;
* altezza trave grigliato: 25 mm;
* spessore trave grigliato: lato superiore 7 mm, lato inferiore 5 mm;
* spessore laminato: 3 mm;
* altezza totale: 28 mm.
</t>
  </si>
  <si>
    <t xml:space="preserve">Grigliato con laminato di copertura sulla faccia superiore in resina poliestere rinforzata con fibre continue di vetro direct roving, con superficie antisdrucciolo concava, colore grigio RAL 7004, caratterizzato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Pannelli standard di dimensioni 1000x2000mm, 1000x4038 mm, 1220x3660 mm con le seguenti caratteristiche :
* maglia grigliato: 38x38 mm;
* altezza trave grigliato: 30 mm;
* spessore trave grigliato: lato superiore 7 mm, lato inferiore 5 mm;
* spessore laminato: 3 mm;
* altezza totale: 33 mm.
</t>
  </si>
  <si>
    <t xml:space="preserve">Grigliato con laminato di copertura sulla faccia superiore in resina poliestere rinforzata con fibre continue di vetro direct roving, con superficie antisdrucciolo concava, colore grigio RAL 7004, caratterizzato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Pannelli standard di dimensioni 1000x2000mm, 1000x4038 mm, 1220x3660 mm con le seguenti caratteristiche :
* maglia grigliato: 38x38 mm;
* altezza trave grigliato: 38 mm;
* spessore trave grigliato: lato superiore 7 mm, lato inferiore 5 mm;
* spessore laminato: 3 mm;
* altezza totale: 41 mm.
</t>
  </si>
  <si>
    <t xml:space="preserve">Profilo angolare in vetroresina con zanche metalliche per pannelli grigliati in resina poliestere:
• sezione 30x30 mm, spessore 5 mm.
</t>
  </si>
  <si>
    <t xml:space="preserve">Profilo angolare in vetroresina con zanche metalliche per pannelli grigliati in resina poliestere:
• sezione 35x35 mm, spessore 5 mm.
</t>
  </si>
  <si>
    <t xml:space="preserve">Profilo angolare in vetroresina con zanche metalliche per pannelli grigliati in resina poliestere:
• sezione 40x40 mm, spessore 5 mm.
</t>
  </si>
  <si>
    <t xml:space="preserve">Profilo angolare in vetroresina con zanche metalliche per pannelli grigliati in resina poliestere:
• sezione 45x45 mm, spessore 5 mm.
</t>
  </si>
  <si>
    <t xml:space="preserve">Profilo angolare in vetroresina con zanche metalliche per pannelli grigliati in resina poliestere:
• sezione 50x50 mm, spessore 5 mm.
</t>
  </si>
  <si>
    <t xml:space="preserve">Profilo angolare in vetroresina per pannelli grigliati in resina poliestere:
• sezione 30x30 mm, spessore 5 mm.
</t>
  </si>
  <si>
    <t xml:space="preserve">Profilo angolare in vetroresina per pannelli grigliati in resina poliestere:
• sezione 35x35 mm, spessore 5 mm.
</t>
  </si>
  <si>
    <t xml:space="preserve">Profilo angolare in vetroresina per pannelli grigliati in resina poliestere:
• sezione 40x40 mm, spessore 5 mm.
</t>
  </si>
  <si>
    <t xml:space="preserve">Profilo angolare in vetroresina per pannelli grigliati in resina poliestere:
• sezione 45x45 mm, spessore 5 mm.
</t>
  </si>
  <si>
    <t xml:space="preserve">Profilo angolare in vetroresina per pannelli grigliati in resina poliestere:
• sezione 50x50 mm, spessore 5 mm.
</t>
  </si>
  <si>
    <t>OPERE COMPLEMENTARI COMPIUTE</t>
  </si>
  <si>
    <t xml:space="preserve">Scala verticale con uscita frontale in resina isoftalmica rinforzata con fibre continue di vetro direct roving, colore grigio RAL 7035, di altezza pari a 6,00 m + 1,10 m (ultimo 1,10 m senza pioli), completa di n°5 coppie di staffe di fissaggio in acciaio inossidabile posizionate tra loro ad una distanza massima di 2,50 m, caratterizzata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Composta da :
* montanti realizzati con profilo in resina poliestere isoftalica a sezione rettangolare, dimensioni 85x25 mm, spessore 3 mm;
* pioli realizzati con profilo in resina poliestere isoftalica di diametro 28x21,3 mm con superficie antiscivolo, larghezza utile 400 mm, da posizionare a 250 mm di distanza uno dall’altro;
* gabbia di sicurezza di lunghezza pari a 4600 mm in resina poliestere isoftalica realizzata da n°7 archi di diametro pari a 650 mm distanti al massimo 750 mm uno dall’altro, n°5 profili piatti verticali di dimensioni 40x5 mm.
</t>
  </si>
  <si>
    <t xml:space="preserve">Scala verticale con uscita frontale in resina isoftalmica rinforzata con fibre continue di vetro direct roving, colore grigio RAL 7035, caratterizzata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Composta da :
* montanti realizzati con profilo in resina poliestere isoftalica a sezione rettangolare, dimensioni 85x25 mm, spessore 3 mm;
* pioli realizzati con profilo in resina poliestere isoftalica di diametro 28x21,3 mm con superficie antiscivolo, larghezza utile 400 mm, da posizionare a 250 mm di distanza uno dall’altro;
* gabbia di sicurezza in resina poliestere isoftalica realizzata da archi di diametro pari a 650 mm distanti al massimo 750 mm uno dall’altro, profili piatti verticali di dimensioni 40x5 mm.
Sovrapprezzo per ogni metro in più.
</t>
  </si>
  <si>
    <t>DO.02.015.</t>
  </si>
  <si>
    <t>DO.02.015.001</t>
  </si>
  <si>
    <t>Scavo realizzato completamente a mano all'interno del tubofodera, escluso: l'eventuale aggottamento acqua di falda, la demolizione di roccia o residui di muratura con volume superiore a mc 0,10; compreso lo smarinaggio del terreno dall'interno del tubo ed il suo deposito adiacente presso la fossa di partenza, il carico e trasporto alle pubbliche discariche dei materiali di risulta compreso i relativi oneri di discarica: per tubifodera con diametro esterno da 800 mm a 1490 mm.</t>
  </si>
  <si>
    <t>DO.02.016.</t>
  </si>
  <si>
    <t>DO.02.017.001</t>
  </si>
  <si>
    <t>DO.02.017.002</t>
  </si>
  <si>
    <t>DO.02.017.003</t>
  </si>
  <si>
    <t>DO.02.017.004</t>
  </si>
  <si>
    <t>Fornitura e posa del rivestimento del fondo dei collettori e/o dei pozzetti di ispezione con mattonelle di gres dimensione 24x12 cm, spessore 1,3 cm; compresa movimentazione dei materiali, malta speciale di allettamento, accurata stilatura dei giunti e pulizia finale.</t>
  </si>
  <si>
    <t>Fornitura e posa del rivestimento del fondo dei collettori e/o dei pozzetti di ispezione con mattonelle di gres dimensione 24x12 cm, spessore 1,7 cm; compresa movimentazione dei materiali, malta speciale di allettamento, accurata stilatura dei giunti e pulizia finale.</t>
  </si>
  <si>
    <t>DO.02.017.008</t>
  </si>
  <si>
    <t>DO.02.017.009</t>
  </si>
  <si>
    <t>DO.02.017.010</t>
  </si>
  <si>
    <t>DO.02.017.011</t>
  </si>
  <si>
    <t>DO.02.017.014</t>
  </si>
  <si>
    <t>DO.02.017.015</t>
  </si>
  <si>
    <t>DO.02.017.016</t>
  </si>
  <si>
    <t>Sigillatura di sghembi, già posti in opera in rottura, all'interno di condotti di fognatura praticabili, anche in presenza di acqua, da eseguirsi con malta antiritiro e mattoni pieni, e finitura della superficie con intonaco premiscelato a base di cemento, inerti, additivi e fibre sintetiche per ripristino di strutture.</t>
  </si>
  <si>
    <t>DO.02.019.</t>
  </si>
  <si>
    <t xml:space="preserve">Posa in opera di chiusini in ghisa sferoidale, compresi tutti i materiali necessari per dare l'opera finita a perfetta regola d'arte: luce netta circolare pari a 600 mm
</t>
  </si>
  <si>
    <t xml:space="preserve">Posa in opera di chiusini in ghisa sferoidale, compresi tutti i materiali necessari per dare l'opera finita a perfetta regola d'arte: luce netta 800x800 mm, 500x700 mm
</t>
  </si>
  <si>
    <t xml:space="preserve">Posa in opera di chiusini in materiale composito, compresi tutti i materiali necessari per dare l'opera finita a perfetta regola d'arte: luce netta circolare pari a 600 mm
</t>
  </si>
  <si>
    <t>Posa in opera di griglia in ghisa sferoidale, compresi tutti i materiali necessari per dare l'opera finita a perfetta regola d'arte: luce netta 450x450 mm</t>
  </si>
  <si>
    <t>Posa in opera di griglia in materiale composito, compresi tutti i materiali necessari per dare l'opera finita a perfetta regola d'arte: luce netta 402x402 mm</t>
  </si>
  <si>
    <t>Posa in opera di scala in ferro, compresi tutti i materiali necessari per dare l'opera finita a perfetta regola d'arte: dimensioni 600x350 mm, completa di angolare con fori per tasselli per il fissaggio al muro e n° 3 gradini di dimensioni 350x200 mm</t>
  </si>
  <si>
    <t>Valvola antiriflusso fine corsa in poliestere rinforzato e gel-cot isoftalico, metallerie in acciaio inox AISI 316, flangiata per accoppiamento a parete verticale, battente inclinato, tenuta idraulica 1 bar, guarnizione di tenuta in EPDM, applicazione a muro o su flangia: DN 200 mm</t>
  </si>
  <si>
    <t>Valvola antiriflusso fine corsa in poliestere rinforzato e gel-cot isoftalico, metallerie in acciaio inox AISI 316, flangiata per accoppiamento a parete verticale, battente inclinato, tenuta idraulica 1 bar, guarnizione di tenuta in EPDM, applicazione a muro o su flangia: DN 250 mm</t>
  </si>
  <si>
    <t>Valvola antiriflusso fine corsa in poliestere rinforzato e gel-cot isoftalico, metallerie in acciaio inox AISI 316, flangiata per accoppiamento a parete verticale, battente inclinato, tenuta idraulica 1 bar, guarnizione di tenuta in EPDM, applicazione a muro o su flangia: DN 300 mm</t>
  </si>
  <si>
    <t>Valvola antiriflusso fine corsa in poliestere rinforzato e gel-cot isoftalico, metallerie in acciaio inox AISI 316, flangiata per accoppiamento a parete verticale, battente inclinato, tenuta idraulica 1 bar, guarnizione di tenuta in EPDM, applicazione a muro o su flangia: DN 400 mm</t>
  </si>
  <si>
    <t>Valvola antiriflusso fine corsa in poliestere rinforzato e gel-cot isoftalico, metallerie in acciaio inox AISI 316, flangiata per accoppiamento a parete verticale, battente inclinato, tenuta idraulica 1 bar, guarnizione di tenuta in EPDM, applicazione a muro o su flangia: DN 500 mm</t>
  </si>
  <si>
    <t>Valvola antiriflusso fine corsa in poliestere rinforzato e gel-cot isoftalico, metallerie in acciaio inox AISI 316, flangiata per accoppiamento a parete verticale, battente inclinato, tenuta idraulica 1 bar, guarnizione di tenuta in EPDM, applicazione a muro o su flangia: DN 600 mm</t>
  </si>
  <si>
    <t>Valvola antiriflusso fine corsa in poliestere rinforzato e gel-cot isoftalico, metallerie in acciaio inox AISI 316, flangiata per accoppiamento a parete verticale, battente inclinato, tenuta idraulica 1 bar, guarnizione di tenuta in EPDM, applicazione a muro: DN 700 mm</t>
  </si>
  <si>
    <t>Valvola antiriflusso fine corsa in poliestere rinforzato e gel-cot isoftalico, metallerie in acciaio inox AISI 316, flangiata per accoppiamento a parete verticale, battente inclinato, tenuta idraulica 1 bar, guarnizione di tenuta in EPDM, applicazione a muro: DN 800 mm</t>
  </si>
  <si>
    <t>Valvola antiriflusso fine corsa in poliestere rinforzato e gel-cot isoftalico, metallerie in acciaio inox AISI 316, flangiata per accoppiamento a parete verticale, battente inclinato, tenuta idraulica 1 bar, guarnizione di tenuta in EPDM, applicazione a muro: DN 1000 mm</t>
  </si>
  <si>
    <t>Valvola antiriflusso fine corsa in poliestere rinforzato e gel-cot isoftalico, metallerie in acciaio inox AISI 316, flangiata per accoppiamento a parete verticale, battente inclinato, tenuta idraulica 1 bar, guarnizione di tenuta in EPDM, applicazione a muro: DN 1200 mm</t>
  </si>
  <si>
    <t>Valvola antiriflusso fine corsa in poliestere rinforzato e gel-cot isoftalico, metallerie in acciaio inox AISI 316, flangiata per accoppiamento a parete verticale, battente inclinato, tenuta idraulica 1 bar, guarnizione di tenuta in EPDM, applicazione a muro: DN 1400 mm</t>
  </si>
  <si>
    <t>Valvola antiriflusso fine corsa in poliestere rinforzato e gel-cot isoftalico, metallerie in acciaio inox AISI 316, flangiata per accoppiamento a parete verticale, battente inclinato, tenuta idraulica 1 bar, guarnizione di tenuta in EPDM, applicazione a muro: DN 1500 mm</t>
  </si>
  <si>
    <t>DO.02.013.002</t>
  </si>
  <si>
    <t>Posa in opera di griglia a cestello, compresi tutti i materiali necessari e quanto altro per dare l'opera finita a perfetta regola d'arte</t>
  </si>
  <si>
    <t xml:space="preserve">Posa in opera di prolunga per griglia a cestello, compresi tutti i materiali necessari e quanto altro per dare l'opera finita a perfetta regola d'arte
</t>
  </si>
  <si>
    <t>Posa in opera di valvola antiriflusso, compresi tutti i materiali necessari e quanto altro per dare l'opera finita a perfetta regola d'arte: DN 200 mm</t>
  </si>
  <si>
    <t>Posa in opera di valvola antiriflusso, compresi tutti i materiali necessari e quanto altro per dare l'opera finita a perfetta regola d'arte: da DN 250 mm a DN 400 mm</t>
  </si>
  <si>
    <t>Posa in opera di valvola antiriflusso, compresi tutti i materiali necessari e quanto altro per dare l'opera finita a perfetta regola d'arte: da DN 500 mm a DN 800 mm</t>
  </si>
  <si>
    <t>Posa in opera di valvola antiriflusso, compresi tutti i materiali necessari e quanto altro per dare l'opera finita a perfetta regola d'arte: da DN 1000 mm a DN 1500 mm</t>
  </si>
  <si>
    <t>Noleggio di pompe sommergibili per acque nere e by-pass idrici, da utilizzare con basse/medie/alte prevalenze, accessoriate di:
* 10/20 m di cavo (avviamento diretto) - 10/20 m di cavo di potenza e 20 m di cavo ausiliario (avviamento Y/D);
* 10 m di tubo di gomma telata antiabrasiva;
* quadro elettrico per avviamento automatico o manuale;
* 1 o 2 regolatori di livello;
- tubazione di mandata DN 80 mm, girante mono/bicanale DN 85 mm, basse/medie/alte prevalenze, avviamento diretto, costo forfet iniziale</t>
  </si>
  <si>
    <t>Noleggio di pompe sommergibili per acque nere e by-pass idrici, da utilizzare con basse/medie/alte prevalenze, accessoriate di:
* 10/20 m di cavo (avviamento diretto) - 10/20 m di cavo di potenza e 20 m di cavo ausiliario (avviamento Y/D);
* 10 m di tubo di gomma telata antiabrasiva;
* quadro elettrico per avviamento automatico o manuale;
* 1 o 2 regolatori di livello;
- tubazione di mandata DN 80 mm, girante mono/bicanale DN 85 mm, basse/medie/alte prevalenze, avviamento diretto, costo nolo giornaliero</t>
  </si>
  <si>
    <t>Noleggio di pompe sommergibili per acque nere e by-pass idrici, da utilizzare con basse/medie/alte prevalenze, accessoriate di:
* 10/20 m di cavo (avviamento diretto) - 10/20 m di cavo di potenza e 20 m di cavo ausiliario (avviamento Y/D);
* 10 m di tubo di gomma telata antiabrasiva;
* quadro elettrico per avviamento automatico o manuale;
* 1 o 2 regolatori di livello;
- tubazione di mandata DN 100/150 mm, girante mono/bicanale DN 102 mm, basse/medie prevalenze, avviamento diretto, costo forfet iniziale</t>
  </si>
  <si>
    <t>Noleggio di pompe sommergibili per acque nere e by-pass idrici, da utilizzare con basse/medie/alte prevalenze, accessoriate di:
* 10/20 m di cavo (avviamento diretto) - 10/20 m di cavo di potenza e 20 m di cavo ausiliario (avviamento Y/D);
* 10 m di tubo di gomma telata antiabrasiva;
* quadro elettrico per avviamento automatico o manuale;
* 1 o 2 regolatori di livello;
- tubazione di mandata DN 100/150 mm, girante mono/bicanale DN 102 mm, basse/medie prevalenze, avviamento diretto, costo nolo giornaliero</t>
  </si>
  <si>
    <t>Noleggio di pompe sommergibili per acque nere e by-pass idrici, da utilizzare con basse/medie/alte prevalenze, accessoriate di:
* 10/20 m di cavo (avviamento diretto) - 10/20 m di cavo di potenza e 20 m di cavo ausiliario (avviamento Y/D);
* 10 m di tubo di gomma telata antiabrasiva;
* quadro elettrico per avviamento automatico o manuale;
* 1 o 2 regolatori di livello;
- tubazione di mandata DN 200/300 mm, girante mono/bicanale DN 201 mm, basse/medie prevalenze, avviamento stella triangolo (Y/D), costo forfet iniziale</t>
  </si>
  <si>
    <t>Noleggio di pompe sommergibili per acque nere e by-pass idrici, da utilizzare con basse/medie/alte prevalenze, accessoriate di:
* 10/20 m di cavo (avviamento diretto) - 10/20 m di cavo di potenza e 20 m di cavo ausiliario (avviamento Y/D);
* 10 m di tubo di gomma telata antiabrasiva;
* quadro elettrico per avviamento automatico o manuale;
* 1 o 2 regolatori di livello;
- tubazione di mandata DN 200/300 mm, girante mono/bicanale DN 201 mm, basse/medie prevalenze, avviamento stella triangolo (Y/D), costo nolo giornaliero</t>
  </si>
  <si>
    <t>DO.02.019.002</t>
  </si>
  <si>
    <t>DO.02.019.003</t>
  </si>
  <si>
    <t>DO.02.019.004</t>
  </si>
  <si>
    <t>DO.02.019.005</t>
  </si>
  <si>
    <t>DO.02.019.006</t>
  </si>
  <si>
    <t>DO.02.019.009</t>
  </si>
  <si>
    <t>Noleggio di tubo di scarico per pompe sommergibili per acque nere, by-pass idrici e drenaggio:
- in gomma telata antiabrasione DN 50 mm</t>
  </si>
  <si>
    <t>Noleggio di tubo di scarico per pompe sommergibili per acque nere, by-pass idrici e drenaggio:
- in gomma telata antiabrasione DN 200 mm</t>
  </si>
  <si>
    <t>M</t>
  </si>
  <si>
    <t>MANODOPERA</t>
  </si>
  <si>
    <t>AM.01.001.</t>
  </si>
  <si>
    <t>AM.01.002.</t>
  </si>
  <si>
    <t>AM.01.003.</t>
  </si>
  <si>
    <t>AM.01.004.</t>
  </si>
  <si>
    <t>AM.01.005.</t>
  </si>
  <si>
    <t>AM.01.006.</t>
  </si>
  <si>
    <t>AM.01.007.</t>
  </si>
  <si>
    <t>AO.01.001.</t>
  </si>
  <si>
    <t>AO.01.002.</t>
  </si>
  <si>
    <t>AO.02.001.</t>
  </si>
  <si>
    <t>AO.02.002.</t>
  </si>
  <si>
    <t>AO.02.003.</t>
  </si>
  <si>
    <t>AO.02.004.</t>
  </si>
  <si>
    <t>CM.01.</t>
  </si>
  <si>
    <t>CO.01.</t>
  </si>
  <si>
    <t>CO.02.</t>
  </si>
  <si>
    <t>DO.02.012.</t>
  </si>
  <si>
    <t>DO.02.013.</t>
  </si>
  <si>
    <t>DO.02.014.</t>
  </si>
  <si>
    <t>DO.02.017.</t>
  </si>
  <si>
    <t>DO.02.018.</t>
  </si>
  <si>
    <t>DO.03.</t>
  </si>
  <si>
    <t>DO.03.006.001</t>
  </si>
  <si>
    <t>DO.03.008.</t>
  </si>
  <si>
    <t>DO.03.009.001</t>
  </si>
  <si>
    <t>DO.03.009.003</t>
  </si>
  <si>
    <t>DO.04.</t>
  </si>
  <si>
    <t>Fornitura di giunto di smontaggio a tre flange a corsa lunga per agevolare il montaggio e la manutenzione delle apparecchiature idrauliche (specie di grande dimensione) in cantiere, tronchetti in acciaio tipo Fe 360 o Fe 430, flange in acciaio al carbonio S235JR, rivestimento con polveri epossidiche spessore 150 micron, anello di tenuta in gomma EPDM, barre filettate, dadi e rondelle in acciaio zincato, PN 16: DN 50</t>
  </si>
  <si>
    <t>Fornitura di giunto di smontaggio a tre flange a corsa lunga per agevolare il montaggio e la manutenzione delle apparecchiature idrauliche (specie di grande dimensione) in cantiere, tronchetti in acciaio tipo Fe 360 o Fe 430, flange in acciaio al carbonio S235JR, rivestimento con polveri epossidiche spessore 150 micron, anello di tenuta in gomma EPDM, barre filettate, dadi e rondelle in acciaio zincato, PN 16: DN 65</t>
  </si>
  <si>
    <t>Fornitura di giunto di smontaggio a tre flange a corsa lunga per agevolare il montaggio e la manutenzione delle apparecchiature idrauliche (specie di grande dimensione) in cantiere, tronchetti in acciaio tipo Fe 360 o Fe 430, flange in acciaio al carbonio S235JR, rivestimento con polveri epossidiche spessore 150 micron, anello di tenuta in gomma EPDM, barre filettate, dadi e rondelle in acciaio zincato, PN 16: DN 80</t>
  </si>
  <si>
    <t>Fornitura di giunto di smontaggio a tre flange a corsa lunga per agevolare il montaggio e la manutenzione delle apparecchiature idrauliche (specie di grande dimensione) in cantiere, tronchetti in acciaio tipo Fe 360 o Fe 430, flange in acciaio al carbonio S235JR, rivestimento con polveri epossidiche spessore 150 micron, anello di tenuta in gomma EPDM, barre filettate, dadi e rondelle in acciaio zincato, PN 16: DN 100</t>
  </si>
  <si>
    <t>Fornitura di giunto di smontaggio a tre flange a corsa lunga per agevolare il montaggio e la manutenzione delle apparecchiature idrauliche (specie di grande dimensione) in cantiere, tronchetti in acciaio tipo Fe 360 o Fe 430, flange in acciaio al carbonio S235JR, rivestimento con polveri epossidiche spessore 150 micron, anello di tenuta in gomma EPDM, barre filettate, dadi e rondelle in acciaio zincato, PN 16: DN 125</t>
  </si>
  <si>
    <t>Fornitura di giunto di smontaggio a tre flange a corsa lunga per agevolare il montaggio e la manutenzione delle apparecchiature idrauliche (specie di grande dimensione) in cantiere, tronchetti in acciaio tipo Fe 360 o Fe 430, flange in acciaio al carbonio S235JR, rivestimento con polveri epossidiche spessore 150 micron, anello di tenuta in gomma EPDM, barre filettate, dadi e rondelle in acciaio zincato, PN 16: DN 150</t>
  </si>
  <si>
    <t>Fornitura di giunto di smontaggio a tre flange a corsa lunga per agevolare il montaggio e la manutenzione delle apparecchiature idrauliche (specie di grande dimensione) in cantiere, tronchetti in acciaio tipo Fe 360 o Fe 430, flange in acciaio al carbonio S235JR, rivestimento con polveri epossidiche spessore 150 micron, anello di tenuta in gomma EPDM, barre filettate, dadi e rondelle in acciaio zincato, PN 16: DN 200</t>
  </si>
  <si>
    <t>Fornitura di giunto di smontaggio a tre flange a corsa lunga per agevolare il montaggio e la manutenzione delle apparecchiature idrauliche (specie di grande dimensione) in cantiere, tronchetti in acciaio tipo Fe 360 o Fe 430, flange in acciaio al carbonio S235JR, rivestimento con polveri epossidiche spessore 150 micron, anello di tenuta in gomma EPDM, barre filettate, dadi e rondelle in acciaio zincato, PN 16: DN 250</t>
  </si>
  <si>
    <t>Fornitura di giunto di smontaggio a tre flange a corsa lunga per agevolare il montaggio e la manutenzione delle apparecchiature idrauliche (specie di grande dimensione) in cantiere, tronchetti in acciaio tipo Fe 360 o Fe 430, flange in acciaio al carbonio S235JR, rivestimento con polveri epossidiche spessore 150 micron, anello di tenuta in gomma EPDM, barre filettate, dadi e rondelle in acciaio zincato, PN 16: DN 300</t>
  </si>
  <si>
    <t>Fornitura di giunto di smontaggio a tre flange a corsa lunga per agevolare il montaggio e la manutenzione delle apparecchiature idrauliche (specie di grande dimensione) in cantiere, tronchetti in acciaio tipo Fe 360 o Fe 430, flange in acciaio al carbonio S235JR, rivestimento con polveri epossidiche spessore 150 micron, anello di tenuta in gomma EPDM, barre filettate, dadi e rondelle in acciaio zincato, PN 16: DN 350</t>
  </si>
  <si>
    <t>Fornitura di giunto di smontaggio a tre flange a corsa lunga per agevolare il montaggio e la manutenzione delle apparecchiature idrauliche (specie di grande dimensione) in cantiere, tronchetti in acciaio tipo Fe 360 o Fe 430, flange in acciaio al carbonio S235JR, rivestimento con polveri epossidiche spessore 150 micron, anello di tenuta in gomma EPDM, barre filettate, dadi e rondelle in acciaio zincato, PN 16: DN 400</t>
  </si>
  <si>
    <t>Fornitura di giunto di smontaggio a tre flange a corsa lunga per agevolare il montaggio e la manutenzione delle apparecchiature idrauliche (specie di grande dimensione) in cantiere, tronchetti in acciaio tipo Fe 360 o Fe 430, flange in acciaio al carbonio S235JR, rivestimento con polveri epossidiche spessore 150 micron, anello di tenuta in gomma EPDM, barre filettate, dadi e rondelle in acciaio zincato, PN 16: DN 450</t>
  </si>
  <si>
    <t>Fornitura di giunto di smontaggio a tre flange a corsa lunga per agevolare il montaggio e la manutenzione delle apparecchiature idrauliche (specie di grande dimensione) in cantiere, tronchetti in acciaio tipo Fe 360 o Fe 430, flange in acciaio al carbonio S235JR, rivestimento con polveri epossidiche spessore 150 micron, anello di tenuta in gomma EPDM, barre filettate, dadi e rondelle in acciaio zincato, PN 16: DN 500</t>
  </si>
  <si>
    <t>Fornitura di giunto di smontaggio a tre flange a corsa lunga per agevolare il montaggio e la manutenzione delle apparecchiature idrauliche (specie di grande dimensione) in cantiere, tronchetti in acciaio tipo Fe 360 o Fe 430, flange in acciaio al carbonio S235JR, rivestimento con polveri epossidiche spessore 150 micron, anello di tenuta in gomma EPDM, barre filettate, dadi e rondelle in acciaio zincato, PN 16: DN 600</t>
  </si>
  <si>
    <t>Fornitura di giunto di smontaggio a tre flange a corsa lunga per agevolare il montaggio e la manutenzione delle apparecchiature idrauliche (specie di grande dimensione) in cantiere, tronchetti in acciaio tipo Fe 360 o Fe 430, flange in acciaio al carbonio S235JR, rivestimento con polveri epossidiche spessore 150 micron, anello di tenuta in gomma EPDM, barre filettate, dadi e rondelle in acciaio zincato, PN 16: DN 700</t>
  </si>
  <si>
    <t>Giunto compensatore assiale a parete multipla, con convogliatore e soffietto in acciaio inox, flange al carbonio forate UNI PN 16: DN 50</t>
  </si>
  <si>
    <t>Giunto compensatore assiale a parete multipla, con convogliatore e soffietto in acciaio inox, flange al carbonio forate UNI PN 16: DN 65</t>
  </si>
  <si>
    <t>Giunto compensatore assiale a parete multipla, con convogliatore e soffietto in acciaio inox, flange al carbonio forate UNI PN 16: DN 80</t>
  </si>
  <si>
    <t>Giunto compensatore assiale a parete multipla, con convogliatore e soffietto in acciaio inox, flange al carbonio forate UNI PN 16: DN 100</t>
  </si>
  <si>
    <t>Giunto compensatore assiale a parete multipla, con convogliatore e soffietto in acciaio inox, flange al carbonio forate UNI PN 16: DN 125</t>
  </si>
  <si>
    <t>Giunto compensatore assiale a parete multipla, con convogliatore e soffietto in acciaio inox, flange al carbonio forate UNI PN 16: DN 150</t>
  </si>
  <si>
    <t>Giunto compensatore assiale a parete multipla, con convogliatore e soffietto in acciaio inox, flange al carbonio forate UNI PN 16: DN 200</t>
  </si>
  <si>
    <t>Giunto compensatore assiale a parete multipla, con convogliatore e soffietto in acciaio inox, flange al carbonio forate UNI PN 16: DN 250</t>
  </si>
  <si>
    <t>Giunto compensatore assiale a parete multipla, con convogliatore e soffietto in acciaio inox, flange al carbonio forate UNI PN 16: DN 300</t>
  </si>
  <si>
    <t>Giunto compensatore assiale a parete multipla, con convogliatore e soffietto in acciaio inox, flange al carbonio forate UNI PN 16: DN 400</t>
  </si>
  <si>
    <t>Giunto compensatore assiale a parete multipla, con convogliatore e soffietto in acciaio inox, flange al carbonio forate UNI PN 16: DN 500</t>
  </si>
  <si>
    <t>Giunto compensatore assiale a parete multipla, con convogliatore e soffietto in acciaio inox, flange al carbonio forate UNI PN 16: DN 600</t>
  </si>
  <si>
    <t>Giunti monolitici dielettrici, rivestiti in resine epossidiche atossiche; per una pressione massima di esercizio PN 25: DN 50</t>
  </si>
  <si>
    <t>Giunti monolitici dielettrici, rivestiti in resine epossidiche atossiche; per una pressione massima di esercizio PN 25: DN 65</t>
  </si>
  <si>
    <t>Giunti monolitici dielettrici, rivestiti in resine epossidiche atossiche; per una pressione massima di esercizio PN 25: DN 80</t>
  </si>
  <si>
    <t>Giunti monolitici dielettrici, rivestiti in resine epossidiche atossiche; per una pressione massima di esercizio PN 25: DN 100</t>
  </si>
  <si>
    <t>Giunti monolitici dielettrici, rivestiti in resine epossidiche atossiche; per una pressione massima di esercizio PN 25: DN 150</t>
  </si>
  <si>
    <t>Giunti monolitici dielettrici, rivestiti in resine epossidiche atossiche; per una pressione massima di esercizio PN 25: DN 200</t>
  </si>
  <si>
    <t>Giunti monolitici dielettrici, rivestiti in resine epossidiche atossiche; per una pressione massima di esercizio PN 25: DN 250</t>
  </si>
  <si>
    <t>Giunti monolitici dielettrici, rivestiti in resine epossidiche atossiche; per una pressione massima di esercizio PN 25: DN 300</t>
  </si>
  <si>
    <t>Giunti monolitici dielettrici, rivestiti in resine epossidiche atossiche; per una pressione massima di esercizio PN 25: DN 125</t>
  </si>
  <si>
    <t>Giunti monolitici dielettrici, rivestiti in resine epossidiche atossiche; per una pressione massima di esercizio PN 25: DN 400</t>
  </si>
  <si>
    <t>Giunti monolitici dielettrici, rivestiti in resine epossidiche atossiche; per una pressione massima di esercizio PN 25: DN 500</t>
  </si>
  <si>
    <t>Giunti monolitici dielettrici, rivestiti in resine epossidiche atossiche; per una pressione massima di esercizio PN 25: DN 600</t>
  </si>
  <si>
    <t>Giunti monolitici dielettrici, rivestiti in resine epossidiche atossiche; per una pressione massima di esercizio PN 25: DN 700</t>
  </si>
  <si>
    <t>Giunti monolitici dielettrici, rivestiti in resine epossidiche atossiche; per una pressione massima di esercizio PN 25: DN 800</t>
  </si>
  <si>
    <t>Collare di tenuta lungo adattabile costituito da nastro di acciaio inox, morsetti di ghisa malleabile, bulloni di acciaio zincato e guarnizione in neoprene; per tubi di diametro esterno 76 - 83 mm; DN 60</t>
  </si>
  <si>
    <t>Collare di tenuta lungo adattabile costituito da nastro di acciaio inox, morsetti di ghisa malleabile, bulloni di acciaio zincato e guarnizione in neoprene; per tubi di diametro esterno 88 - 110 mm; DN 80</t>
  </si>
  <si>
    <t>Collare di tenuta lungo adattabile costituito da nastro di acciaio inox, morsetti di ghisa malleabile, bulloni di acciaio zincato e guarnizione in neoprene; per tubi di diametro esterno 114 - 137 mm; DN 100</t>
  </si>
  <si>
    <t>Collare di tenuta lungo adattabile costituito da nastro di acciaio inox, morsetti di ghisa malleabile, bulloni di acciaio zincato e guarnizione in neoprene; per tubi di diametro esterno 138 - 160 mm; DN 125</t>
  </si>
  <si>
    <t>Collare di tenuta lungo adattabile costituito da nastro di acciaio inox, morsetti di ghisa malleabile, bulloni di acciaio zincato e guarnizione in neoprene; per tubi di diametro esterno 160 - 182 mm; DN 150</t>
  </si>
  <si>
    <t>Collare di tenuta lungo adattabile costituito da nastro di acciaio inox, morsetti di ghisa malleabile, bulloni di acciaio zincato e guarnizione in neoprene; per tubi di diametro esterno 202 - 224 mm; DN 200</t>
  </si>
  <si>
    <t>Collare di tenuta lungo adattabile costituito da nastro di acciaio inox, morsetti di ghisa malleabile, bulloni di acciaio zincato e guarnizione in neoprene; per tubi di diametro esterno 262 - 284 mm; DN 250</t>
  </si>
  <si>
    <t>Collare di tenuta lungo adattabile costituito da nastro di acciaio inox, morsetti di ghisa malleabile, bulloni di acciaio zincato e guarnizione in neoprene; per tubi di diametro esterno 324 - 344 mm; DN 300</t>
  </si>
  <si>
    <t>Collare di tenuta lungo adattabile costituito da nastro di acciaio inox, morsetti di ghisa malleabile, bulloni di acciaio zincato e guarnizione in neoprene; per tubi di diametro esterno 423 - 443 mm; DN 400</t>
  </si>
  <si>
    <t>DM.01.013.003</t>
  </si>
  <si>
    <t xml:space="preserve">Rete di segnalazione in PE con fili in acciaio, per la segnalazione di condotte interrate, accoppiato a caldo a nastro in PE con scritta nera su fondo blu: altezza 300 mm                                                        </t>
  </si>
  <si>
    <t xml:space="preserve">Rete di segnalazione in PE con fili in acciaio, per la segnalazione di condotte interrate, accoppiato a caldo a nastro in PE con scritta nera su fondo blu: altezza 500 mm                                                        </t>
  </si>
  <si>
    <t xml:space="preserve">Rete di segnalazione in PE, per la segnalazione di condotte interrate, accoppiato a caldo a nastro in PE con scritta nera su fondo blu: altezza 300 mm                                                        </t>
  </si>
  <si>
    <t xml:space="preserve">Rete di segnalazione in PE, per la segnalazione di condotte interrate, accoppiato a caldo a nastro in PE con scritta nera su fondo blu: altezza 500 mm                                                        </t>
  </si>
  <si>
    <t xml:space="preserve">Rete di avvertimento in PE, per la segnalazione di condotte interrate, accoppiato a caldo a nastro in PE con scritta nera su fondo blu, conforme alla norma UNI EN 12613: altezza 500 mm                                                        </t>
  </si>
  <si>
    <t xml:space="preserve">Nastro di segnalazione in PE, per la segnalazione di condotte interrate, con scritta nera su fondo blu: altezza 100 mm                                                        </t>
  </si>
  <si>
    <t xml:space="preserve">Nastro di segnalazione in PE, per la segnalazione di condotte interrate, con scritta nera su fondo blu: altezza 200 mm                                                        </t>
  </si>
  <si>
    <t xml:space="preserve">Nastro di avvertimento in PE, per la segnalazione di condotte interrate, con scritta nera su fondo blu, conforme alla norma UNI EN 12613: altezza 150 mm                                                      </t>
  </si>
  <si>
    <t>Fascia paraffinosa normale: altezza 50 mm</t>
  </si>
  <si>
    <t>SISTEMI DI PROTEZIONE ANTICORROSIVA / RIVESTIMENTI</t>
  </si>
  <si>
    <t>Fascia paraffinosa normale: altezza 100 mm</t>
  </si>
  <si>
    <t>Fascia paraffinosa normale: altezza 150 mm</t>
  </si>
  <si>
    <t>Fascia paraffinosa normale: altezza 200 mm</t>
  </si>
  <si>
    <t>Fascia paraffinosa dielettrica: altezza 50 mm</t>
  </si>
  <si>
    <t>Fascia paraffinosa dielettrica: altezza 100 mm</t>
  </si>
  <si>
    <t>Fascia paraffinosa dielettrica: altezza 150 mm</t>
  </si>
  <si>
    <t>Fascia paraffinosa dielettrica: altezza 200 mm</t>
  </si>
  <si>
    <t>Nastro bituminoso: altezza 50 mm</t>
  </si>
  <si>
    <t>Nastro bituminoso: altezza 100 mm</t>
  </si>
  <si>
    <t>Nastro bituminoso: altezza 150 mm</t>
  </si>
  <si>
    <t>Nastro bituminoso: altezza 200 mm</t>
  </si>
  <si>
    <t>Nastro butilico: altezza 50 mm</t>
  </si>
  <si>
    <t>Nastro butilico: altezza 100 mm</t>
  </si>
  <si>
    <t>Nastro butilico: altezza 150 mm</t>
  </si>
  <si>
    <t>Nastro di protezione meccanica in PVC di colore nero: altezza 50 mm</t>
  </si>
  <si>
    <t>Nastro di protezione meccanica in PVC di colore nero: altezza 100 mm</t>
  </si>
  <si>
    <t>Nastro di protezione meccanica in premcote PVC di colore giallo: altezza 50 mm</t>
  </si>
  <si>
    <t>Nastro di protezione meccanica in premcote PVC di colore giallo: altezza 100 mm</t>
  </si>
  <si>
    <t>Nastro di protezione meccanica in premcote PVC di colore giallo: altezza 150 mm</t>
  </si>
  <si>
    <t>Primer P.B.R</t>
  </si>
  <si>
    <t>Primer premcote</t>
  </si>
  <si>
    <t>Fascia termorestringente aperta per giunzioni saldate: dim. 450x2 mm</t>
  </si>
  <si>
    <t>Fascia termorestringente aperta per giunzioni saldate: dim. 610x2 mm</t>
  </si>
  <si>
    <t>Fascia termorestringente aperta per giunzioni saldate: pezza di chiusura dim.100 mm</t>
  </si>
  <si>
    <t>Kit termorestringente aperto completo di pezza di chiusura: dim. 50x450 mm</t>
  </si>
  <si>
    <t>Kit termorestringente aperto completo di pezza di chiusura: dim. 80x450 mm</t>
  </si>
  <si>
    <t>Kit termorestringente aperto completo di pezza di chiusura: dim. 100x450 mm</t>
  </si>
  <si>
    <t>Kit termorestringente aperto completo di pezza di chiusura: dim. 125x450 mm</t>
  </si>
  <si>
    <t>Kit termorestringente aperto completo di pezza di chiusura: dim. 150x450 mm</t>
  </si>
  <si>
    <t>Kit termorestringente aperto completo di pezza di chiusura: dim. 200x450 mm</t>
  </si>
  <si>
    <t>Kit termorestringente aperto completo di pezza di chiusura: dim. 250x450 mm</t>
  </si>
  <si>
    <t>Kit termorestringente aperto completo di pezza di chiusura: dim. 300x450 mm</t>
  </si>
  <si>
    <t>Kit termorestringente aperto completo di pezza di chiusura: dim. 350x450 mm</t>
  </si>
  <si>
    <t>Kit termorestringente aperto completo di pezza di chiusura: dim. 400x450 mm</t>
  </si>
  <si>
    <t>Kit termorestringente aperto completo di pezza di chiusura: dim. 450x450 mm</t>
  </si>
  <si>
    <t>Kit termorestringente aperto completo di pezza di chiusura: dim. 500x450 mm</t>
  </si>
  <si>
    <t>Kit termorestringente aperto completo di pezza di chiusura: dim. 550x450 mm</t>
  </si>
  <si>
    <t>Kit termorestringente aperto completo di pezza di chiusura: dim. 600x450 mm</t>
  </si>
  <si>
    <t>Kit termorestringente aperto completo di pezza di chiusura: dim. 650x450 mm</t>
  </si>
  <si>
    <t>Kit termorestringente aperto completo di pezza di chiusura: dim. 700x450 mm</t>
  </si>
  <si>
    <t>Kit termorestringente aperto completo di pezza di chiusura: dim. 750x450 mm</t>
  </si>
  <si>
    <t>Kit termorestringente aperto completo di pezza di chiusura: dim. 800x450 mm</t>
  </si>
  <si>
    <t>Kit termorestringente aperto completo di pezza di chiusura: dim. 900x450 mm</t>
  </si>
  <si>
    <t>Kit termorestringente aperto completo di pezza di chiusura: dim. 1000x450 mm</t>
  </si>
  <si>
    <t>Kit termorestringente aperto completo di pezza di chiusura: dim. 50x610 mm</t>
  </si>
  <si>
    <t>Kit termorestringente aperto completo di pezza di chiusura: dim. 80x610 mm</t>
  </si>
  <si>
    <t>Kit termorestringente aperto completo di pezza di chiusura: dim. 100x610 mm</t>
  </si>
  <si>
    <t>Kit termorestringente aperto completo di pezza di chiusura: dim. 125x610 mm</t>
  </si>
  <si>
    <t>Kit termorestringente aperto completo di pezza di chiusura: dim. 150x610 mm</t>
  </si>
  <si>
    <t>Kit termorestringente aperto completo di pezza di chiusura: dim. 200x610 mm</t>
  </si>
  <si>
    <t>Kit termorestringente aperto completo di pezza di chiusura: dim. 250x610 mm</t>
  </si>
  <si>
    <t>Kit termorestringente aperto completo di pezza di chiusura: dim. 300x610 mm</t>
  </si>
  <si>
    <t>Kit termorestringente aperto completo di pezza di chiusura: dim. 350x610 mm</t>
  </si>
  <si>
    <t>Kit termorestringente aperto completo di pezza di chiusura: dim. 400x610 mm</t>
  </si>
  <si>
    <t>Kit termorestringente aperto completo di pezza di chiusura: dim. 450x610 mm</t>
  </si>
  <si>
    <t>Kit termorestringente aperto completo di pezza di chiusura: dim. 500x610 mm</t>
  </si>
  <si>
    <t>Kit termorestringente aperto completo di pezza di chiusura: dim. 550x610 mm</t>
  </si>
  <si>
    <t>Kit termorestringente aperto completo di pezza di chiusura: dim. 600x610 mm</t>
  </si>
  <si>
    <t>Kit termorestringente aperto completo di pezza di chiusura: dim. 650x610 mm</t>
  </si>
  <si>
    <t>Kit termorestringente aperto completo di pezza di chiusura: dim. 700x610 mm</t>
  </si>
  <si>
    <t>Kit termorestringente aperto completo di pezza di chiusura: dim. 750x610 mm</t>
  </si>
  <si>
    <t>Kit termorestringente aperto completo di pezza di chiusura: dim. 800x610 mm</t>
  </si>
  <si>
    <t>Kit termorestringente aperto completo di pezza di chiusura: dim. 900x610 mm</t>
  </si>
  <si>
    <t>Kit termorestringente aperto completo di pezza di chiusura: dim. 1000x610 mm</t>
  </si>
  <si>
    <t>Nastro termorestringente: altezza 50 mm</t>
  </si>
  <si>
    <t>Nastro termorestringente: altezza 100 mm</t>
  </si>
  <si>
    <t>Rete antiroccia: altezza 1 m, spessore 6 mm</t>
  </si>
  <si>
    <t>Rete antiroccia: altezza 1 m, spessore 9 mm</t>
  </si>
  <si>
    <t xml:space="preserve">Fornitura di valvola automatica di regolazione a membrana, del tipo a singola camera, con funzione di limitazione della portata e controllo livelli massimo e minimo del serbatoio addotto,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 flangia tarata da installare a valle della valvola automatica in acciaio al carbonio con trattamento anticorrosivo interno ed esterno per mezzo di polvere epossidica spessore medio 300±50 microns; orifizio calibrato in acciaio inox AISI 304, presa di pressione in ottone con nichelatura chimica; dispositivo a galleggiante aperto/chiuso con trasmissione del moto del livello a mezzo di leve con trapezio cinetico. Campo di escursione livello minimo/massimo regolabile da 15 a 100 cm. Selettore realizzato in acciaio inox e bronzo, completo di raccordi rapidi a compressione per connessione con tubo in RILSAN 6 x 4 mm; valvola ausiliaria a membrana a passaggio totale DN 3/8", realizzata in bronzo.
DN 65 mm
</t>
  </si>
  <si>
    <t xml:space="preserve">Fornitura di valvola automatica di regolazione a membrana, del tipo a singola camera, con funzione di limitazione della portata e controllo livelli massimo e minimo del serbatoio addotto,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 flangia tarata da installare a valle della valvola automatica in acciaio al carbonio con trattamento anticorrosivo interno ed esterno per mezzo di polvere epossidica spessore medio 300±50 microns; orifizio calibrato in acciaio inox AISI 304, presa di pressione in ottone con nichelatura chimica; dispositivo a galleggiante aperto/chiuso con trasmissione del moto del livello a mezzo di leve con trapezio cinetico. Campo di escursione livello minimo/massimo regolabile da 15 a 100 cm. Selettore realizzato in acciaio inox e bronzo, completo di raccordi rapidi a compressione per connessione con tubo in RILSAN 6 x 4 mm; valvola ausiliaria a membrana a passaggio totale DN 3/8", realizzata in bronzo.
DN 80 mm
</t>
  </si>
  <si>
    <t xml:space="preserve">Fornitura di valvola automatica di regolazione a membrana, del tipo a singola camera, con funzione di limitazione della portata e controllo livelli massimo e minimo del serbatoio addotto,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 flangia tarata da installare a valle della valvola automatica in acciaio al carbonio con trattamento anticorrosivo interno ed esterno per mezzo di polvere epossidica spessore medio 300±50 microns; orifizio calibrato in acciaio inox AISI 304, presa di pressione in ottone con nichelatura chimica; dispositivo a galleggiante aperto/chiuso con trasmissione del moto del livello a mezzo di leve con trapezio cinetico. Campo di escursione livello minimo/massimo regolabile da 15 a 100 cm. Selettore realizzato in acciaio inox e bronzo, completo di raccordi rapidi a compressione per connessione con tubo in RILSAN 6 x 4 mm; valvola ausiliaria a membrana a passaggio totale DN 3/8", realizzata in bronzo.
DN 100 mm
</t>
  </si>
  <si>
    <t xml:space="preserve">Fornitura di valvola automatica di regolazione a membrana, del tipo a singola camera, con funzione di limitazione della portata e controllo livelli massimo e minimo del serbatoio addotto,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 flangia tarata da installare a valle della valvola automatica in acciaio al carbonio con trattamento anticorrosivo interno ed esterno per mezzo di polvere epossidica spessore medio 300±50 microns; orifizio calibrato in acciaio inox AISI 304, presa di pressione in ottone con nichelatura chimica; dispositivo a galleggiante aperto/chiuso con trasmissione del moto del livello a mezzo di leve con trapezio cinetico. Campo di escursione livello minimo/massimo regolabile da 15 a 100 cm. Selettore realizzato in acciaio inox e bronzo, completo di raccordi rapidi a compressione per connessione con tubo in RILSAN 6 x 4 mm; valvola ausiliaria a membrana a passaggio totale DN 3/8", realizzata in bronzo.
DN 150 mm
</t>
  </si>
  <si>
    <t xml:space="preserve">Fornitura di valvola automatica di regolazione a membrana, del tipo a singola camera, con funzione di limitazione della portata e controllo livelli massimo e minimo del serbatoio addotto,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 flangia tarata da installare a valle della valvola automatica in acciaio al carbonio con trattamento anticorrosivo interno ed esterno per mezzo di polvere epossidica spessore medio 300±50 microns; orifizio calibrato in acciaio inox AISI 304, presa di pressione in ottone con nichelatura chimica; dispositivo a galleggiante aperto/chiuso con trasmissione del moto del livello a mezzo di leve con trapezio cinetico. Campo di escursione livello minimo/massimo regolabile da 15 a 100 cm. Selettore realizzato in acciaio inox e bronzo, completo di raccordi rapidi a compressione per connessione con tubo in RILSAN 6 x 4 mm; valvola ausiliaria a membrana a passaggio totale DN 3/8", realizzata in bronzo.
DN 200 mm
</t>
  </si>
  <si>
    <t xml:space="preserve">Fornitura di valvola automatica di regolazione a membrana, del tipo a singola camera, con funzione idraulica di sostegno pressione di monte e controllo del livello massimo e minimo del serbatoio addotto,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50 mm
</t>
  </si>
  <si>
    <t xml:space="preserve">Fornitura di valvola automatica di regolazione a membrana, del tipo a singola camera, con funzione idraulica di sostegno pressione di monte e controllo del livello massimo e minimo del serbatoio addotto,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65 mm
</t>
  </si>
  <si>
    <t xml:space="preserve">Fornitura di valvola automatica di regolazione a membrana, del tipo a singola camera, con funzione idraulica di sostegno pressione di monte e controllo del livello massimo e minimo del serbatoio addotto,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80 mm
</t>
  </si>
  <si>
    <t xml:space="preserve">Fornitura di valvola automatica di regolazione a membrana, del tipo a singola camera, con funzione idraulica di sostegno pressione di monte e controllo del livello massimo e minimo del serbatoio addotto,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100 mm
</t>
  </si>
  <si>
    <t xml:space="preserve">Fornitura di valvola automatica di regolazione a membrana, del tipo a singola camera, con funzione idraulica di sostegno pressione di monte e controllo del livello massimo e minimo del serbatoio addotto,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150 mm
</t>
  </si>
  <si>
    <t xml:space="preserve">Fornitura di valvola automatica di regolazione a membrana, del tipo a singola camera, con funzione idraulica di sostegno pressione di monte e controllo del livello massimo e minimo del serbatoio addotto,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200 mm
</t>
  </si>
  <si>
    <t xml:space="preserve">Fornitura di valvola automatica di regolazione a membrana, del tipo a singola camera, con funzione idraulica di controllo dei livelli massimo e minimo del serbatoio addotto con pilota a galleggiante,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realizzato in alluminio anticorodal; sfiato automatico dell’aria presente nel coperchio , realizzato in acciaio inox AISI 304, direttamente installato sull’indicatore di posizione; rubinetti a pulsante porta manometri con dispositivo di autobloccaggio: ottone nichelato e acciaio inox AISI 303; manometri con cassa in acciaio inox, quadrante a bagno di glicerina; flange: forate in accordo alle norme UNI PN 16.
• Circuito pilota di comando con pilota di controllo dei livelli massimo e minimo con selettore idraulico a 2 vie 2 posizioni, realizzato in acciaio inox AISI 303, trasmissione del moto a mezzo di leve e trapezio cinetico; asta in acciaio inox AISI 304, galleggiante in acciaio inox; filtro del circuito pilota in bronzo con rete filtrante in monel o acciaio inox;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50 mm
</t>
  </si>
  <si>
    <t xml:space="preserve">Fornitura di valvola automatica di regolazione a membrana, del tipo a singola camera, con funzione idraulica di controllo dei livelli massimo e minimo del serbatoio addotto con pilota a galleggiante,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realizzato in alluminio anticorodal; sfiato automatico dell’aria presente nel coperchio , realizzato in acciaio inox AISI 304, direttamente installato sull’indicatore di posizione; rubinetti a pulsante porta manometri con dispositivo di autobloccaggio: ottone nichelato e acciaio inox AISI 303; manometri con cassa in acciaio inox, quadrante a bagno di glicerina; flange: forate in accordo alle norme UNI PN 16.
• Circuito pilota di comando con pilota di controllo dei livelli massimo e minimo con selettore idraulico a 2 vie 2 posizioni, realizzato in acciaio inox AISI 303, trasmissione del moto a mezzo di leve e trapezio cinetico; asta in acciaio inox AISI 304, galleggiante in acciaio inox; filtro del circuito pilota in bronzo con rete filtrante in monel o acciaio inox;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65 mm
</t>
  </si>
  <si>
    <t xml:space="preserve">Fornitura di valvola automatica di regolazione a membrana, del tipo a singola camera, con funzione idraulica di controllo dei livelli massimo e minimo del serbatoio addotto con pilota a galleggiante,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realizzato in alluminio anticorodal; sfiato automatico dell’aria presente nel coperchio , realizzato in acciaio inox AISI 304, direttamente installato sull’indicatore di posizione; rubinetti a pulsante porta manometri con dispositivo di autobloccaggio: ottone nichelato e acciaio inox AISI 303; manometri con cassa in acciaio inox, quadrante a bagno di glicerina; flange: forate in accordo alle norme UNI PN 16.
• Circuito pilota di comando con pilota di controllo dei livelli massimo e minimo con selettore idraulico a 2 vie 2 posizioni, realizzato in acciaio inox AISI 303, trasmissione del moto a mezzo di leve e trapezio cinetico; asta in acciaio inox AISI 304, galleggiante in acciaio inox; filtro del circuito pilota in bronzo con rete filtrante in monel o acciaio inox;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80 mm
</t>
  </si>
  <si>
    <t xml:space="preserve">Fornitura di valvola automatica di regolazione a membrana, del tipo a singola camera, con funzione idraulica di controllo dei livelli massimo e minimo del serbatoio addotto con pilota a galleggiante,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realizzato in alluminio anticorodal; sfiato automatico dell’aria presente nel coperchio , realizzato in acciaio inox AISI 304, direttamente installato sull’indicatore di posizione; rubinetti a pulsante porta manometri con dispositivo di autobloccaggio: ottone nichelato e acciaio inox AISI 303; manometri con cassa in acciaio inox, quadrante a bagno di glicerina; flange: forate in accordo alle norme UNI PN 16.
• Circuito pilota di comando con pilota di controllo dei livelli massimo e minimo con selettore idraulico a 2 vie 2 posizioni, realizzato in acciaio inox AISI 303, trasmissione del moto a mezzo di leve e trapezio cinetico; asta in acciaio inox AISI 304, galleggiante in acciaio inox; filtro del circuito pilota in bronzo con rete filtrante in monel o acciaio inox;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100 mm
</t>
  </si>
  <si>
    <t xml:space="preserve">Fornitura di valvola automatica di regolazione a membrana, del tipo a singola camera, con funzione idraulica di controllo dei livelli massimo e minimo del serbatoio addotto con pilota a galleggiante,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realizzato in alluminio anticorodal; sfiato automatico dell’aria presente nel coperchio , realizzato in acciaio inox AISI 304, direttamente installato sull’indicatore di posizione; rubinetti a pulsante porta manometri con dispositivo di autobloccaggio: ottone nichelato e acciaio inox AISI 303; manometri con cassa in acciaio inox, quadrante a bagno di glicerina; flange: forate in accordo alle norme UNI PN 16.
• Circuito pilota di comando con pilota di controllo dei livelli massimo e minimo con selettore idraulico a 2 vie 2 posizioni, realizzato in acciaio inox AISI 303, trasmissione del moto a mezzo di leve e trapezio cinetico; asta in acciaio inox AISI 304, galleggiante in acciaio inox; filtro del circuito pilota in bronzo con rete filtrante in monel o acciaio inox;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150 mm
</t>
  </si>
  <si>
    <t xml:space="preserve">Fornitura di valvola automatica di regolazione a membrana, del tipo a singola camera, con funzione idraulica di controllo dei livelli massimo e minimo del serbatoio addotto con pilota a galleggiante,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realizzato in alluminio anticorodal; sfiato automatico dell’aria presente nel coperchio , realizzato in acciaio inox AISI 304, direttamente installato sull’indicatore di posizione; rubinetti a pulsante porta manometri con dispositivo di autobloccaggio: ottone nichelato e acciaio inox AISI 303; manometri con cassa in acciaio inox, quadrante a bagno di glicerina; flange: forate in accordo alle norme UNI PN 16.
• Circuito pilota di comando con pilota di controllo dei livelli massimo e minimo con selettore idraulico a 2 vie 2 posizioni, realizzato in acciaio inox AISI 303, trasmissione del moto a mezzo di leve e trapezio cinetico; asta in acciaio inox AISI 304, galleggiante in acciaio inox; filtro del circuito pilota in bronzo con rete filtrante in monel o acciaio inox;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200 mm
</t>
  </si>
  <si>
    <t xml:space="preserve">Fornitura di valvola automatica di regolazione a membrana, del tipo a singola camera, con funzione idraulica di sostegno pressione di monte o sfioro sovrappressioni,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50 mm
</t>
  </si>
  <si>
    <t xml:space="preserve">Fornitura di valvola automatica di regolazione a membrana, del tipo a singola camera, con funzione idraulica di sostegno pressione di monte o sfioro sovrappressioni,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65 mm
</t>
  </si>
  <si>
    <t xml:space="preserve">Fornitura di valvola automatica di regolazione a membrana, del tipo a singola camera, con funzione idraulica di sostegno pressione di monte o sfioro sovrappressioni,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80 mm
</t>
  </si>
  <si>
    <t xml:space="preserve">Fornitura di valvola automatica di regolazione a membrana, del tipo a singola camera, con funzione idraulica di sostegno pressione di monte o sfioro sovrappressioni,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100 mm
</t>
  </si>
  <si>
    <t xml:space="preserve">Fornitura di valvola automatica di regolazione a membrana, del tipo a singola camera, con funzione idraulica di sostegno pressione di monte o sfioro sovrappressioni,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150 mm
</t>
  </si>
  <si>
    <t xml:space="preserve">Fornitura di valvola automatica di regolazione a membrana, del tipo a singola camera, con funzione idraulica di sostegno pressione di monte o sfioro sovrappressioni,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200 mm
</t>
  </si>
  <si>
    <t xml:space="preserve">Fornitura di valvola automatica di regolazione a membrana, del tipo a singola camera, con funzione di riduzione e stabilizzazione pressione di valle,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50 mm
</t>
  </si>
  <si>
    <t xml:space="preserve">Fornitura di valvola automatica di regolazione a membrana, del tipo a singola camera, con funzione di riduzione e stabilizzazione pressione di valle,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65 mm
</t>
  </si>
  <si>
    <t xml:space="preserve">Fornitura di valvola automatica di regolazione a membrana, del tipo a singola camera, con funzione di riduzione e stabilizzazione pressione di valle,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80 mm
</t>
  </si>
  <si>
    <t xml:space="preserve">Fornitura di valvola automatica di regolazione a membrana, del tipo a singola camera, con funzione di riduzione e stabilizzazione pressione di valle,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100 mm
</t>
  </si>
  <si>
    <t xml:space="preserve">Fornitura di valvola automatica di regolazione a membrana, del tipo a singola camera, con funzione di riduzione e stabilizzazione pressione di valle,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150 mm
</t>
  </si>
  <si>
    <t xml:space="preserve">Fornitura di valvola automatica di regolazione a membrana, del tipo a singola camera, con funzione di riduzione e stabilizzazione pressione di valle,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300±150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200 mm
</t>
  </si>
  <si>
    <t xml:space="preserve">Fornitura di valvola automatica di regolazione a membrana, del tipo a singola camera, con funzione di riduzione e stabilizzazione pressione di valle e sostegno pressione a monte,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50 mm
</t>
  </si>
  <si>
    <t xml:space="preserve">Fornitura di valvola automatica di regolazione a membrana, del tipo a singola camera, con funzione di riduzione e stabilizzazione pressione di valle e sostegno pressione a monte,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65 mm
</t>
  </si>
  <si>
    <t xml:space="preserve">Fornitura di valvola automatica di regolazione a membrana, del tipo a singola camera, con funzione di riduzione e stabilizzazione pressione di valle e sostegno pressione a monte,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80 mm
</t>
  </si>
  <si>
    <t xml:space="preserve">Fornitura di valvola automatica di regolazione a membrana, del tipo a singola camera, con funzione di riduzione e stabilizzazione pressione di valle e sostegno pressione a monte,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100 mm
</t>
  </si>
  <si>
    <t xml:space="preserve">Fornitura di valvola automatica di regolazione a membrana, del tipo a singola camera, con funzione di riduzione e stabilizzazione pressione di valle e sostegno pressione a monte,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150 mm
</t>
  </si>
  <si>
    <t xml:space="preserve">Fornitura di valvola automatica di regolazione a membrana, del tipo a singola camera, con funzione di riduzione e stabilizzazione pressione di valle e sostegno pressione a monte,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200 mm
</t>
  </si>
  <si>
    <t xml:space="preserve">Fornitura di valvola automatica di regolazione a membrana, del tipo a singola camera, con funzione di controllo del livello massimo del serbatoio addotto con pilota di altitudine, senza galleggiante,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pilota di altitudine a 3 vie, due posizioni ad alta sensibilità con membrana di diametro non inferiore a 150 mm, realizzato in bronzo ASTM B61 ed acciaio inox;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50 mm
</t>
  </si>
  <si>
    <t xml:space="preserve">Fornitura di valvola automatica di regolazione a membrana, del tipo a singola camera, con funzione di controllo del livello massimo del serbatoio addotto con pilota di altitudine, senza galleggiante,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pilota di altitudine a 3 vie, due posizioni ad alta sensibilità con membrana di diametro non inferiore a 150 mm, realizzato in bronzo ASTM B61 ed acciaio inox;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65 mm
</t>
  </si>
  <si>
    <t xml:space="preserve">Fornitura di valvola automatica di regolazione a membrana, del tipo a singola camera, con funzione di controllo del livello massimo del serbatoio addotto con pilota di altitudine, senza galleggiante,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pilota di altitudine a 3 vie, due posizioni ad alta sensibilità con membrana di diametro non inferiore a 150 mm, realizzato in bronzo ASTM B61 ed acciaio inox;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80 mm
</t>
  </si>
  <si>
    <t xml:space="preserve">Fornitura di valvola automatica di regolazione a membrana, del tipo a singola camera, con funzione di controllo del livello massimo del serbatoio addotto con pilota di altitudine, senza galleggiante,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pilota di altitudine a 3 vie, due posizioni ad alta sensibilità con membrana di diametro non inferiore a 150 mm, realizzato in bronzo ASTM B61 ed acciaio inox;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100 mm
</t>
  </si>
  <si>
    <t xml:space="preserve">Fornitura di valvola automatica di regolazione a membrana, del tipo a singola camera, con funzione di controllo del livello massimo del serbatoio addotto con pilota di altitudine, senza galleggiante,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pilota di altitudine a 3 vie, due posizioni ad alta sensibilità con membrana di diametro non inferiore a 150 mm, realizzato in bronzo ASTM B61 ed acciaio inox;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150 mm
</t>
  </si>
  <si>
    <t xml:space="preserve">Fornitura di valvola automatica di regolazione a membrana, del tipo a singola camera, con funzione di controllo del livello massimo del serbatoio addotto con pilota di altitudine, senza galleggiante,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pilota di altitudine a 3 vie, due posizioni ad alta sensibilità con membrana di diametro non inferiore a 150 mm, realizzato in bronzo ASTM B61 ed acciaio inox;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200 mm
</t>
  </si>
  <si>
    <t xml:space="preserve">Fornitura di valvola automatica di regolazione a membrana, del tipo a singola camera, con funzione di sostegno pressione di monte e controllo del livello massimo e minimo del serbatoio addotto con pilota di altitudine, senza galleggiante,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pilota di altitudine a 3 vie, due posizioni ad alta sensibilità con membrana di diametro non inferiore a 150 mm, realizzato in bronzo ASTM B61 ed acciaio inox;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50 mm
</t>
  </si>
  <si>
    <t xml:space="preserve">Fornitura di valvola automatica di regolazione a membrana, del tipo a singola camera, con funzione di sostegno pressione di monte e controllo del livello massimo e minimo del serbatoio addotto con pilota di altitudine, senza galleggiante,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pilota di altitudine a 3 vie, due posizioni ad alta sensibilità con membrana di diametro non inferiore a 150 mm, realizzato in bronzo ASTM B61 ed acciaio inox;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65 mm
</t>
  </si>
  <si>
    <t xml:space="preserve">Fornitura di valvola automatica di regolazione a membrana, del tipo a singola camera, con funzione di sostegno pressione di monte e controllo del livello massimo e minimo del serbatoio addotto con pilota di altitudine, senza galleggiante,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pilota di altitudine a 3 vie, due posizioni ad alta sensibilità con membrana di diametro non inferiore a 150 mm, realizzato in bronzo ASTM B61 ed acciaio inox;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80 mm
</t>
  </si>
  <si>
    <t xml:space="preserve">Fornitura di valvola automatica di regolazione a membrana, del tipo a singola camera, con funzione di sostegno pressione di monte e controllo del livello massimo e minimo del serbatoio addotto con pilota di altitudine, senza galleggiante,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pilota di altitudine a 3 vie, due posizioni ad alta sensibilità con membrana di diametro non inferiore a 150 mm, realizzato in bronzo ASTM B61 ed acciaio inox;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100 mm
</t>
  </si>
  <si>
    <t xml:space="preserve">Fornitura di valvola automatica di regolazione a membrana, del tipo a singola camera, con funzione di sostegno pressione di monte e controllo del livello massimo e minimo del serbatoio addotto con pilota di altitudine, senza galleggiante,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pilota di altitudine a 3 vie, due posizioni ad alta sensibilità con membrana di diametro non inferiore a 150 mm, realizzato in bronzo ASTM B61 ed acciaio inox;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150 mm
</t>
  </si>
  <si>
    <t xml:space="preserve">Fornitura di valvola automatica di regolazione a membrana, del tipo a singola camera, con funzione di sostegno pressione di monte e controllo del livello massimo e minimo del serbatoio addotto con pilota di altitudine, senza galleggiante,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pilota di altitudine a 3 vie, due posizioni ad alta sensibilità con membrana di diametro non inferiore a 150 mm, realizzato in bronzo ASTM B61 ed acciaio inox;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DN 200 mm
</t>
  </si>
  <si>
    <t>Fornitura di filtro a Y, con corpo e coperchio in ghisa grigia rivestita con strato epossidico anticorrosione spessore minimo 250 micron, cestello filtrante in acciaio inossidabile, guarnizione in gomma NBR e viti e rondelle in acciaio inossidabile, foratura delle flange PN 16, maglia filtrante con fori da 1,5 mm e passo 2 mm: DN 40 mm</t>
  </si>
  <si>
    <t>Fornitura di filtro a Y, con corpo e coperchio in ghisa grigia rivestita con strato epossidico anticorrosione spessore minimo 250 micron, cestello filtrante in acciaio inossidabile, guarnizione in gomma NBR e viti e rondelle in acciaio inossidabile, foratura delle flange PN 16, maglia filtrante con fori da 1,5 mm e passo 2 mm: DN 50 mm</t>
  </si>
  <si>
    <t>Fornitura di filtro a Y, con corpo e coperchio in ghisa grigia rivestita con strato epossidico anticorrosione spessore minimo 250 micron, cestello filtrante in acciaio inossidabile, guarnizione in gomma NBR e viti e rondelle in acciaio inossidabile, foratura delle flange PN 16, maglia filtrante con fori da 1,5 mm e passo 2 mm: DN 65 mm</t>
  </si>
  <si>
    <t>Fornitura di filtro a Y, con corpo e coperchio in ghisa grigia rivestita con strato epossidico anticorrosione spessore minimo 250 micron, cestello filtrante in acciaio inossidabile, guarnizione in gomma NBR e viti e rondelle in acciaio inossidabile, foratura delle flange PN 16, maglia filtrante con fori da 1,5 mm e passo 2 mm: DN 80 mm</t>
  </si>
  <si>
    <t>Fornitura di filtro a Y, con corpo e coperchio in ghisa grigia rivestita con strato epossidico anticorrosione spessore minimo 250 micron, cestello filtrante in acciaio inossidabile, guarnizione in gomma NBR e viti e rondelle in acciaio inossidabile, foratura delle flange PN 16, maglia filtrante con fori da 3 mm e passo 2 mm: DN 100 mm</t>
  </si>
  <si>
    <t>Fornitura di filtro a Y, con corpo e coperchio in ghisa grigia rivestita con strato epossidico anticorrosione spessore minimo 250 micron, cestello filtrante in acciaio inossidabile, guarnizione in gomma NBR e viti e rondelle in acciaio inossidabile, foratura delle flange PN 16, maglia filtrante con fori da 3 mm e passo 2 mm: DN 125 mm</t>
  </si>
  <si>
    <t>Fornitura di filtro a Y, con corpo e coperchio in ghisa grigia rivestita con strato epossidico anticorrosione spessore minimo 250 micron, cestello filtrante in acciaio inossidabile, guarnizione in gomma NBR e viti e rondelle in acciaio inossidabile, foratura delle flange PN 16, maglia filtrante con fori da 3 mm e passo 2 mm: DN 150 mm</t>
  </si>
  <si>
    <t>Fornitura di filtro a Y, con corpo e coperchio in ghisa grigia rivestita con strato epossidico anticorrosione spessore minimo 250 micron, cestello filtrante in acciaio inossidabile, guarnizione in gomma NBR e viti e rondelle in acciaio inossidabile, foratura delle flange PN 16, maglia filtrante con fori da 3 mm e passo 2 mm: DN 200 mm</t>
  </si>
  <si>
    <t>Fornitura di filtro a Y, con corpo e coperchio in ghisa grigia rivestita con strato epossidico anticorrosione spessore minimo 250 micron, cestello filtrante in acciaio inossidabile, guarnizione in gomma NBR e viti e rondelle in acciaio inossidabile, foratura delle flange PN 16, maglia filtrante con fori da 3 mm e passo 2 mm: DN 250 mm</t>
  </si>
  <si>
    <t>Fornitura di filtro a Y, con corpo e coperchio in ghisa grigia rivestita con strato epossidico anticorrosione spessore minimo 250 micron, cestello filtrante in acciaio inossidabile, guarnizione in gomma NBR e viti e rondelle in acciaio inossidabile, foratura delle flange PN 16, maglia filtrante con fori da 3 mm e passo 2 mm: DN 300 mm</t>
  </si>
  <si>
    <t>Fornitura di filtro a Y, con corpo e coperchio in ghisa grigia rivestita con strato epossidico anticorrosione spessore minimo 250 micron, cestello filtrante in acciaio inossidabile, guarnizione in gomma NBR e viti e rondelle in acciaio inossidabile, foratura delle flange PN 16, maglia filtrante con fori da 3 mm e passo 2 mm: DN 350 mm</t>
  </si>
  <si>
    <t>Fornitura di filtro a Y, con corpo e coperchio in ghisa grigia rivestita con strato epossidico anticorrosione spessore minimo 250 micron, cestello filtrante in acciaio inossidabile, guarnizione in gomma NBR e viti e rondelle in acciaio inossidabile, foratura delle flange PN 16, maglia filtrante con fori da 3 mm e passo 2 mm: DN 400 mm</t>
  </si>
  <si>
    <t>Posa in opera nelle trincee o nei manufatti di pezzi speciali in acciaio quali curve, T, croci, tronchetti di lunghezza massima 1 m, riduzioni, ecc.; esclusi i tagli e le saldature da computare a parte</t>
  </si>
  <si>
    <t>DO.01.004.</t>
  </si>
  <si>
    <t>DO.01.004.001</t>
  </si>
  <si>
    <t>Posa in opera di giunti monolitici dielettrici, rivestiti in resine epossidiche atossiche; compreso anche il collaudo, la prova idraulica ed ogni altro onere; per DN fino a 100</t>
  </si>
  <si>
    <t>Posa in opera di giunti monolitici dielettrici, rivestiti in resine epossidiche atossiche; compreso anche il collaudo, la prova idraulica ed ogni altro onere; per DN 200</t>
  </si>
  <si>
    <t>Posa in opera di giunti monolitici dielettrici, rivestiti in resine epossidiche atossiche; compreso anche il collaudo, la prova idraulica ed ogni altro onere; per DN 250</t>
  </si>
  <si>
    <t>Posa in opera di giunti monolitici dielettrici, rivestiti in resine epossidiche atossiche; compreso anche il collaudo, la prova idraulica ed ogni altro onere; per DN 300</t>
  </si>
  <si>
    <t>Posa in opera di giunti monolitici dielettrici, rivestiti in resine epossidiche atossiche; compreso anche il collaudo, la prova idraulica ed ogni altro onere; per DN 400</t>
  </si>
  <si>
    <t>Posa in opera di giunti monolitici dielettrici, rivestiti in resine epossidiche atossiche; compreso anche il collaudo, la prova idraulica ed ogni altro onere; per DN 500</t>
  </si>
  <si>
    <t>Posa in opera di giunti monolitici dielettrici, rivestiti in resine epossidiche atossiche; compreso anche il collaudo, la prova idraulica ed ogni altro onere; per DN 600</t>
  </si>
  <si>
    <t>Posa in opera di giunti monolitici dielettrici, rivestiti in resine epossidiche atossiche; compreso anche il collaudo, la prova idraulica ed ogni altro onere; per DN 700</t>
  </si>
  <si>
    <t>Tubo in polietilene ad alta densità PE 100, conforme alla norma UNI EN 12201 per condotte fognarie in pressione, colore nero con linee marroni coestruse: SDR 26 (PN6) - diametro esterno 200 mm</t>
  </si>
  <si>
    <t>Tubo in polietilene ad alta densità PE 100, conforme alla norma UNI EN 12201 per condotte fognarie in pressione, colore nero con linee marroni coestruse: SDR 17 (PN10) - diametro esterno 200 mm</t>
  </si>
  <si>
    <t>DO.01.005.007</t>
  </si>
  <si>
    <t>DO.01.005.008</t>
  </si>
  <si>
    <t>DO.01.005.011</t>
  </si>
  <si>
    <t>Posa di asta di manovra per saracinesche</t>
  </si>
  <si>
    <t>Posa di volantino di manovra per saracinesche</t>
  </si>
  <si>
    <t>DO.01.006.002</t>
  </si>
  <si>
    <t>DO.01.006.003</t>
  </si>
  <si>
    <t>DO.01.006.004</t>
  </si>
  <si>
    <t xml:space="preserve">Posa di valvola di derivazione compresi tutti i materiali necessari e quanto altro per dare l'opera finita a perfetta regola d'arte </t>
  </si>
  <si>
    <t>Posa di asta di manovra per valvole di derivazione</t>
  </si>
  <si>
    <t>Posa di chiusino telescopico per saracinesche</t>
  </si>
  <si>
    <t>Chiusino telescopico per saracinesche in ghisa con coperchio con guida cilindrica e sede di appoggio conica e superficie esposta antiscivolo, diametro telaio 250 mm</t>
  </si>
  <si>
    <t>Chiusino telescopico per valvole di derivazione in ghisa con coperchio con guida cilindrica e sede di appoggio conica e superficie esposta antiscivolo, diametro telaio 194 mm</t>
  </si>
  <si>
    <t>Posa di volantino di manovra per valvole di derivazione</t>
  </si>
  <si>
    <t>DM.01.008.005</t>
  </si>
  <si>
    <t>DM.01.008.006</t>
  </si>
  <si>
    <t>Posa di chiusino telescopico per valvole di derivazione</t>
  </si>
  <si>
    <t>DO.01.008.001</t>
  </si>
  <si>
    <t>DO.01.008.002</t>
  </si>
  <si>
    <t>DO.01.008.003</t>
  </si>
  <si>
    <t>DO.01.008.004</t>
  </si>
  <si>
    <t>Posa di collare di presa per la realizzazione di prese di utenza su tubazioni in materiale metallico e in cemento amianto, compresi tutti i materiali necessari e quanto altro per dare l'opera finita a perfetta regola d'arte</t>
  </si>
  <si>
    <t>Posa di staffe di serraggio in acciaio inox per la realizzazione di prese di utenza su tubazioni in materiale metallico e in cemento amianto, compresi tutti i materiali necessari e quanto altro per dare l'opera finita a perfetta regola d'arte: da DN 50 mm a DN 80 mm</t>
  </si>
  <si>
    <t>Posa di staffe di serraggio in acciaio inox per la realizzazione di prese di utenza su tubazioni in materiale metallico e in cemento amianto, compresi tutti i materiali necessari e quanto altro per dare l'opera finita a perfetta regola d'arte: da DN 100 mm a DN 200 mm</t>
  </si>
  <si>
    <t>Posa di staffe di serraggio in acciaio inox per la realizzazione di prese di utenza su tubazioni in materiale metallico e in cemento amianto, compresi tutti i materiali necessari e quanto altro per dare l'opera finita a perfetta regola d'arte: da DN 300 mm a DN 450 mm</t>
  </si>
  <si>
    <t>Posa di collare di presa per la realizzazione di prese di utenza su tubazioni in plastica (PVC e Pead), compresi tutti i materiali necessari e quanto altro per dare l'opera finita a perfetta regola d'arte: tubazione da De 40 mm a De 75 mm</t>
  </si>
  <si>
    <t>Posa di collare di presa per la realizzazione di prese di utenza su tubazioni in plastica (PVC e Pead), compresi tutti i materiali necessari e quanto altro per dare l'opera finita a perfetta regola d'arte: tubazione da De 90 mm a De 180 mm</t>
  </si>
  <si>
    <t>Posa di collare di presa per la realizzazione di prese di utenza su tubazioni in plastica (PVC e Pead), compresi tutti i materiali necessari e quanto altro per dare l'opera finita a perfetta regola d'arte: tubazione da De 200 mm a De 315 mm</t>
  </si>
  <si>
    <t>DM.01.012.003</t>
  </si>
  <si>
    <t>DM.01.012.004</t>
  </si>
  <si>
    <t>DM.01.014.001</t>
  </si>
  <si>
    <t>DM.01.014.002</t>
  </si>
  <si>
    <t>Posa di fascia paraffinosa, compresi tutti i materiali necessari e quanto altro per dare l'opera finita a perfetta regola d'arte</t>
  </si>
  <si>
    <t>Posa di nastro bituminoso, compresi tutti i materiali necessari e quanto altro per dare l'opera finita a perfetta regola d'arte</t>
  </si>
  <si>
    <t>Posa di nastro butilico, compresi tutti i materiali necessari e quanto altro per dare l'opera finita a perfetta regola d'arte</t>
  </si>
  <si>
    <t>Posa di nastro di protezione meccanica in PVC, compresi tutti i materiali necessari e quanto altro per dare l'opera finita a perfetta regola d'arte</t>
  </si>
  <si>
    <t>Posa di primer P.B.R, compresi tutti i materiali necessari e quanto altro per dare l'opera finita a perfetta regola d'arte</t>
  </si>
  <si>
    <t>Posa di primer premcote, compresi tutti i materiali necessari e quanto altro per dare l'opera finita a perfetta regola d'arte</t>
  </si>
  <si>
    <t>Posa di fascia termorestringente aperta, compresi tutti i materiali necessari e quanto altro per dare l'opera finita a perfetta regola d'arte</t>
  </si>
  <si>
    <t>Posa di nastro termorestringente, compresi tutti i materiali necessari e quanto altro per dare l'opera finita a perfetta regola d'arte</t>
  </si>
  <si>
    <t>Posa di kit termorestringente aperto completo di pezza di chiusura, compresi tutti i materiali necessari e quanto altro per dare l'opera finita a perfetta regola d'arte: dim. da 50x450 mm a 200x450 mm</t>
  </si>
  <si>
    <t>Posa di kit termorestringente aperto completo di pezza di chiusura, compresi tutti i materiali necessari e quanto altro per dare l'opera finita a perfetta regola d'arte: dim. da 250x450 mm a 550x450 mm</t>
  </si>
  <si>
    <t>Posa di kit termorestringente aperto completo di pezza di chiusura, compresi tutti i materiali necessari e quanto altro per dare l'opera finita a perfetta regola d'arte: dim. da 600x450 mm a 1000x450 mm</t>
  </si>
  <si>
    <t>Posa di kit termorestringente aperto completo di pezza di chiusura, compresi tutti i materiali necessari e quanto altro per dare l'opera finita a perfetta regola d'arte: dim. da 50x610 mm a 200x610 mm</t>
  </si>
  <si>
    <t>Posa di kit termorestringente aperto completo di pezza di chiusura, compresi tutti i materiali necessari e quanto altro per dare l'opera finita a perfetta regola d'arte: dim. da 250x610 mm a 550x610 mm</t>
  </si>
  <si>
    <t>Posa di kit termorestringente aperto completo di pezza di chiusura, compresi tutti i materiali necessari e quanto altro per dare l'opera finita a perfetta regola d'arte: dim. da 600x610 mm a 1000x610 mm</t>
  </si>
  <si>
    <t>Posa di rete antiroccia, compresi tutti i materiali necessari e quanto altro per dare l'opera finita a perfetta regola d'arte</t>
  </si>
  <si>
    <t>DO.01.010.001</t>
  </si>
  <si>
    <t>DO.01.010.002</t>
  </si>
  <si>
    <t>DO.01.010.003</t>
  </si>
  <si>
    <t>DO.01.010.004</t>
  </si>
  <si>
    <t>DO.01.010.005</t>
  </si>
  <si>
    <t>DO.01.010.006</t>
  </si>
  <si>
    <t>DO.01.010.007</t>
  </si>
  <si>
    <t>DO.01.010.008</t>
  </si>
  <si>
    <t>DO.01.010.011</t>
  </si>
  <si>
    <t>Posa di collare di tenuta, compresi tutti i materiali necessari e quanto altro per dare l'opera finita a perfetta regola d'arte: DN 60 mm</t>
  </si>
  <si>
    <t>Posa di collare di tenuta, compresi tutti i materiali necessari e quanto altro per dare l'opera finita a perfetta regola d'arte: da DN 80 mm a DN 150 mm</t>
  </si>
  <si>
    <t>Posa di collare di tenuta, compresi tutti i materiali necessari e quanto altro per dare l'opera finita a perfetta regola d'arte: da DN 200 mm a DN 400 mm</t>
  </si>
  <si>
    <t>POSA SARACINESCHE E ACCESSORI</t>
  </si>
  <si>
    <t>POSA VALVOLE DI DERIVAZIONE E ACCESSORI</t>
  </si>
  <si>
    <t>POSA COLLARI DI PRESA</t>
  </si>
  <si>
    <t>POSA SISTEMI DI PROTEZIONE ANTICORROSIVA / RIVESTIMENTI</t>
  </si>
  <si>
    <t>POSA COLLARI DI TENUTA</t>
  </si>
  <si>
    <t>POSA IDRANTI E ACCESSORI</t>
  </si>
  <si>
    <t>Posa di chiusino per idrante</t>
  </si>
  <si>
    <t>DO.01.012.</t>
  </si>
  <si>
    <t>DO.01.012.001</t>
  </si>
  <si>
    <t>DO.01.012.002</t>
  </si>
  <si>
    <t>DO.01.012.003</t>
  </si>
  <si>
    <t xml:space="preserve">Posa di rete di segnalazione in PE, compresi tutti i materiali necessari e quanto altro per dare l'opera finita a perfetta regola d'arte
                                      </t>
  </si>
  <si>
    <t xml:space="preserve">Posa di nastro di segnalazione in PE, compresi tutti i materiali necessari e quanto altro per dare l'opera finita a perfetta regola d'arte                                               </t>
  </si>
  <si>
    <t>DO.01.013.</t>
  </si>
  <si>
    <t>DO.01.013.001</t>
  </si>
  <si>
    <t>DO.01.013.002</t>
  </si>
  <si>
    <t>Posa di fontanella da fissare a muro, compresi tutti i materiali necessari e quanto altro per dare l'opera finita a perfetta regola d'arte</t>
  </si>
  <si>
    <t>Posa di fontanella da fissare a terra, compresi tutti i materiali necessari e quanto altro per dare l'opera finita a perfetta regola d'arte</t>
  </si>
  <si>
    <t>DO.01.014.</t>
  </si>
  <si>
    <t>DO.01.014.001</t>
  </si>
  <si>
    <t>DO.01.014.002</t>
  </si>
  <si>
    <t>POSA FONTANELLE</t>
  </si>
  <si>
    <t>DO.02.012.001</t>
  </si>
  <si>
    <t>DO.02.012.002</t>
  </si>
  <si>
    <t>DO.02.012.003</t>
  </si>
  <si>
    <t>DO.02.012.004</t>
  </si>
  <si>
    <t>DO.02.012.005</t>
  </si>
  <si>
    <t>DO.02.012.006</t>
  </si>
  <si>
    <t>DO.02.012.007</t>
  </si>
  <si>
    <t>S.03.001.009</t>
  </si>
  <si>
    <t>DO.02.005.</t>
  </si>
  <si>
    <t>E.02.001</t>
  </si>
  <si>
    <t>E.02.001.021</t>
  </si>
  <si>
    <t>Puntazza per messa a terra: dispersore a T in acciaio zincato a caldo profilato 50 x 50 x 7 mm con due fori per allacciamento conduttori: lunghezza 1 m</t>
  </si>
  <si>
    <t>E.02.001.036</t>
  </si>
  <si>
    <t>Fornitura e posa e collegamento di PRESA CEE 17, completa di interruttore di blocco e fusibili, custodia in tecnopolimero, grado di protezione minimo IP55. Norme di riferimento:CEI EN 60309-1 IEC 60309-1 CEI EN 60309-2 IEC 60309-2 CEI EN 60529 IEC 60529. Compreso supporti di fissaggio, pezzi speciali e accessori. 3 Poli + N + T / 63A  400V</t>
  </si>
  <si>
    <t>E.02.001.040</t>
  </si>
  <si>
    <t>E.02.001.041</t>
  </si>
  <si>
    <t>E.02.001.042</t>
  </si>
  <si>
    <t>E.02.001.047</t>
  </si>
  <si>
    <t>E.02.002</t>
  </si>
  <si>
    <t>E.02.003</t>
  </si>
  <si>
    <t>E.02.003.001</t>
  </si>
  <si>
    <t>E.02.003.002</t>
  </si>
  <si>
    <t>E.02.003.003</t>
  </si>
  <si>
    <t>E.02.003.004</t>
  </si>
  <si>
    <t>E.02.003.005</t>
  </si>
  <si>
    <t>E.02.003.006</t>
  </si>
  <si>
    <t>E.02.003.008</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</si>
  <si>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</si>
  <si>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10A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</si>
  <si>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16A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</si>
  <si>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20A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</si>
  <si>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25A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</si>
  <si>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32A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</si>
  <si>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40A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</si>
  <si>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</si>
  <si>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10A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</si>
  <si>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16A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</si>
  <si>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20A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</si>
  <si>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25A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</si>
  <si>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32A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</si>
  <si>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40A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</si>
  <si>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</si>
  <si>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10A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</si>
  <si>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16A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</si>
  <si>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20A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</si>
  <si>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25A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</si>
  <si>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32A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</si>
  <si>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40A - 4,5kA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</si>
  <si>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</si>
  <si>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10A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</si>
  <si>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16A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</si>
  <si>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20A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</si>
  <si>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25A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</si>
  <si>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32A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</si>
  <si>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40A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</si>
  <si>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50A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</si>
  <si>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63A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</si>
  <si>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</si>
  <si>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10A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</si>
  <si>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16A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</si>
  <si>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20A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</si>
  <si>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25A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</si>
  <si>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32A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</si>
  <si>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40A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</si>
  <si>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50A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</si>
  <si>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63A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</si>
  <si>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</si>
  <si>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10A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</si>
  <si>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16A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</si>
  <si>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20A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</si>
  <si>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25A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</si>
  <si>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32A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</si>
  <si>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40A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</si>
  <si>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50A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</si>
  <si>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63A -  6kA - Curva B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</si>
  <si>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</si>
  <si>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10A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</si>
  <si>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16A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</si>
  <si>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20A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</si>
  <si>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25A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</si>
  <si>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32A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</si>
  <si>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40A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</si>
  <si>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50A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</si>
  <si>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63A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</si>
  <si>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</si>
  <si>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10A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</si>
  <si>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16A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</si>
  <si>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20A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</si>
  <si>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25A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</si>
  <si>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32A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</si>
  <si>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40A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</si>
  <si>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50A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</si>
  <si>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x 63A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</si>
  <si>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</si>
  <si>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10A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</si>
  <si>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16A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</si>
  <si>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20A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</si>
  <si>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25A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</si>
  <si>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32A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</si>
  <si>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40A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</si>
  <si>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50A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</si>
  <si>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63A -  6kA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</si>
  <si>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6A - 10kA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</si>
  <si>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10A - 10kA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</si>
  <si>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16A - 10kA - Curva C - Idn 30mA - 300mA - 500mA - Classe A</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</si>
  <si>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20A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</si>
  <si>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25A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</si>
  <si>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32A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</si>
  <si>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40A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</si>
  <si>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50A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</si>
  <si>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63A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</si>
  <si>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</si>
  <si>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10A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</si>
  <si>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16A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</si>
  <si>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20A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</si>
  <si>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25A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</si>
  <si>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32A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</si>
  <si>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40A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</si>
  <si>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50A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</si>
  <si>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63A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</si>
  <si>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</si>
  <si>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10A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</si>
  <si>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16A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</si>
  <si>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20A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</si>
  <si>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25A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</si>
  <si>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32A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</si>
  <si>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40A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</si>
  <si>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50A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</si>
  <si>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63A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</si>
  <si>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</si>
  <si>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10A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</si>
  <si>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16A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</si>
  <si>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20A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</si>
  <si>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25A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</si>
  <si>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32A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</si>
  <si>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40A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</si>
  <si>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50A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</si>
  <si>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63A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</si>
  <si>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</si>
  <si>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10A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</si>
  <si>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16A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</si>
  <si>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20A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</si>
  <si>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25A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</si>
  <si>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32A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</si>
  <si>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40A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</si>
  <si>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50A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</si>
  <si>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63A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</si>
  <si>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</si>
  <si>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10A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</si>
  <si>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16A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</si>
  <si>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20A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</si>
  <si>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25A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</si>
  <si>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32A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</si>
  <si>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40A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</si>
  <si>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50A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</si>
  <si>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63A - 10kA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</si>
  <si>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80A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</si>
  <si>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100A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</si>
  <si>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80A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</si>
  <si>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100A - 10kA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</si>
  <si>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125A - 16kA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</si>
  <si>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125A - 16kA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</si>
  <si>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80A - 16kA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</si>
  <si>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100A - 16kA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</si>
  <si>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125A - 16kA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</si>
  <si>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80A - 16kA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</si>
  <si>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100A - 16kA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</si>
  <si>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125A - 16kA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</si>
  <si>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80A - 25kA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</si>
  <si>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100A - 25kA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</si>
  <si>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80A - 25kA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</si>
  <si>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100A - 25kA - Curva D - Idn 30mA - 300mA - 500mA - Classe A </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</si>
  <si>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</si>
  <si>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10A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</si>
  <si>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16A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</si>
  <si>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20A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</si>
  <si>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25A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</si>
  <si>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32A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</si>
  <si>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40A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</si>
  <si>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</si>
  <si>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10A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</si>
  <si>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16A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</si>
  <si>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20A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</si>
  <si>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25A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</si>
  <si>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32A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</si>
  <si>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40A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</si>
  <si>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</si>
  <si>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10A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</si>
  <si>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16A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</si>
  <si>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20A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</si>
  <si>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25A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</si>
  <si>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32A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</si>
  <si>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40A - 4,5kA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</si>
  <si>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</si>
  <si>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10A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</si>
  <si>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16A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</si>
  <si>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20A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</si>
  <si>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25A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</si>
  <si>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32A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</si>
  <si>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40A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</si>
  <si>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50A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</si>
  <si>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63A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</si>
  <si>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</si>
  <si>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10A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</si>
  <si>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16A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</si>
  <si>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20A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</si>
  <si>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25A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</si>
  <si>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32A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</si>
  <si>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40A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</si>
  <si>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50A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</si>
  <si>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63A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</si>
  <si>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</si>
  <si>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10A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</si>
  <si>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16A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</si>
  <si>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20A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</si>
  <si>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25A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</si>
  <si>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32A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</si>
  <si>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40A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</si>
  <si>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50A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</si>
  <si>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63A -  6kA - Curva B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</si>
  <si>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</si>
  <si>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10A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</si>
  <si>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16A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</si>
  <si>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20A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</si>
  <si>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25A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</si>
  <si>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32A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</si>
  <si>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40A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</si>
  <si>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50A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</si>
  <si>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63A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</si>
  <si>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</si>
  <si>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10A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</si>
  <si>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16A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</si>
  <si>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20A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</si>
  <si>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25A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</si>
  <si>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32A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</si>
  <si>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40A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</si>
  <si>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50A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</si>
  <si>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63A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</si>
  <si>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</si>
  <si>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10A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</si>
  <si>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16A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</si>
  <si>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20A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</si>
  <si>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25A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</si>
  <si>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32A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</si>
  <si>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40A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</si>
  <si>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50A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</si>
  <si>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63A -  6kA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</si>
  <si>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</si>
  <si>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10A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</si>
  <si>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16A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</si>
  <si>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20A - 10kA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</si>
  <si>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25A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</si>
  <si>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32A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</si>
  <si>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40A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</si>
  <si>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50A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</si>
  <si>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63A - 10kA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</si>
  <si>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</si>
  <si>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10A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</si>
  <si>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16A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</si>
  <si>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20A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</si>
  <si>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25A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</si>
  <si>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32A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</si>
  <si>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40A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</si>
  <si>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50A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</si>
  <si>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63A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</si>
  <si>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</si>
  <si>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10A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</si>
  <si>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16A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</si>
  <si>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20A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</si>
  <si>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25A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</si>
  <si>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32A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</si>
  <si>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40A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</si>
  <si>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50A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</si>
  <si>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63A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</si>
  <si>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</si>
  <si>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10A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</si>
  <si>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16A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</si>
  <si>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20A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</si>
  <si>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25A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</si>
  <si>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32A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</si>
  <si>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40A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</si>
  <si>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50A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</si>
  <si>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63A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</si>
  <si>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</si>
  <si>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10A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</si>
  <si>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16A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</si>
  <si>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20A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</si>
  <si>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25A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</si>
  <si>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32A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</si>
  <si>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40A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</si>
  <si>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50A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</si>
  <si>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63A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</si>
  <si>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</si>
  <si>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10A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</si>
  <si>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16A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</si>
  <si>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20A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</si>
  <si>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25A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</si>
  <si>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32A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</si>
  <si>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40A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</si>
  <si>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50A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</si>
  <si>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63A - 10kA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</si>
  <si>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80A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</si>
  <si>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100A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</si>
  <si>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80A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</si>
  <si>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100A - 10kA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</si>
  <si>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80A - 25kA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</si>
  <si>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100A - 25kA - Curva C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</si>
  <si>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80A - 25kA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</si>
  <si>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100A - 25kA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</si>
  <si>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80A - 25kA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</si>
  <si>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100A - 25kA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</si>
  <si>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80A - 25kA - Curva D - Idn 30mA - 300mA - 500mA - Classe AS</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</si>
  <si>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100A - 25kA - Curva D - Idn 30mA - 300mA - 500mA - Classe AS</t>
  </si>
  <si>
    <t>Fornitura e posa di blocco modulare differenziale istantaneo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Bipolare fino a 25A - Idn 30mA - 300mA - 500mA - Classe A</t>
  </si>
  <si>
    <t>Fornitura e posa di blocco modulare differenziale istantaneo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Bipolare fino a 40A - Idn 30mA - 300mA - 500mA - Classe A</t>
  </si>
  <si>
    <t>Fornitura e posa di blocco modulare differenziale istantaneo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Bipolare fino a 63A - Idn 30mA - 300mA - 500mA - Classe A</t>
  </si>
  <si>
    <t>Fornitura e posa di blocco modulare differenziale istantaneo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Bipolare fino a 125A - Idn 30mA - 300mA - 500mA - Classe A</t>
  </si>
  <si>
    <t>Fornitura e posa di blocco modulare differenziale istantaneo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Tripolare fino a 25A - Idn 30mA - 300mA - 500mA - Classe A</t>
  </si>
  <si>
    <t>Fornitura e posa di blocco modulare differenziale istantaneo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Tripolare fino a 40A - Idn 30mA - 300mA - 500mA - Classe A</t>
  </si>
  <si>
    <t>Fornitura e posa di blocco modulare differenziale istantaneo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Tripolare fino a 63A - Idn 30mA - 300mA - 500mA - Classe A</t>
  </si>
  <si>
    <t>Fornitura e posa di blocco modulare differenziale istantaneo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Quadripolare fino a 25A - Idn 30mA - 300mA - 500mA - Classe A</t>
  </si>
  <si>
    <t>Fornitura e posa di blocco modulare differenziale istantaneo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Quadripolare fino a 40A - Idn 30mA - 300mA - 500mA - Classe A</t>
  </si>
  <si>
    <t>Fornitura e posa di blocco modulare differenziale istantaneo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Quadripolare fino a 63A - Idn 30mA - 300mA - 500mA - Classe A</t>
  </si>
  <si>
    <t>Fornitura e posa di blocco modulare differenziale istantaneo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Quadripolare fino a 125A - Idn 30mA - 300mA - 500mA - Classe A</t>
  </si>
  <si>
    <t>Fornitura e posa di blocco modulare differenziale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Bipolare fino a 25A - Idn 30mA - 300mA - 500mA - Classe AS</t>
  </si>
  <si>
    <t>Fornitura e posa di blocco modulare differenziale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Bipolare fino a 40A - Idn 30mA - 300mA - 500mA - Classe AS</t>
  </si>
  <si>
    <t>Fornitura e posa di blocco modulare differenziale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Bipolare fino a 63A - Idn 30mA - 300mA - 500mA - Classe AS</t>
  </si>
  <si>
    <t>Fornitura e posa di blocco modulare differenziale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Bipolare fino a 125A - Idn 30mA - 300mA - 500mA - Classe AS</t>
  </si>
  <si>
    <t>Fornitura e posa di blocco modulare differenziale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Tripolare fino a 25A - Idn 30mA - 300mA - 500mA - Classe AS</t>
  </si>
  <si>
    <t>Fornitura e posa di blocco modulare differenziale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Tripolare fino a 40A - Idn 30mA - 300mA - 500mA - Classe AS</t>
  </si>
  <si>
    <t>Fornitura e posa di blocco modulare differenziale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Tripolare fino a 63A - Idn 30mA - 300mA - 500mA - Classe AS</t>
  </si>
  <si>
    <t>Fornitura e posa di blocco modulare differenziale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Tripolare fino a 125A - Idn 30mA - 300mA - 500mA - Classe AS</t>
  </si>
  <si>
    <t>Fornitura e posa di blocco modulare differenziale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Quadripolare fino a 25A - Idn 30mA - 300mA - 500mA - Classe AS</t>
  </si>
  <si>
    <t>Fornitura e posa di blocco modulare differenziale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Quadripolare fino a 40A - Idn 30mA - 300mA - 500mA - Classe AS</t>
  </si>
  <si>
    <t>Fornitura e posa di blocco modulare differenziale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Quadripolare fino a 63A - Idn 30mA - 300mA - 500mA - Classe AS</t>
  </si>
  <si>
    <t>Fornitura e posa di blocco modulare differenziale da installare accoppiato ad interruttore automatico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Quadripolare fino a 125A - Idn 30mA - 300mA - 500mA - Classe AS</t>
  </si>
  <si>
    <t>Fornitura e posa di interruttore differenziale puro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Quadripolare fino a 25A - Idn 30mA - 300mA - 500mA - Classe AS</t>
  </si>
  <si>
    <t>Fornitura e posa di interruttore differenziale puro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Quadripolare fino a 40A - Idn 30mA - 300mA - 500mA - Classe AS</t>
  </si>
  <si>
    <t>Fornitura e posa di interruttore differenziale puro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Quadripolare fino a 63A - Idn 30mA - 300mA - 500mA - Classe AS</t>
  </si>
  <si>
    <t>Fornitura e posa di interruttore differenziale puro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Quadripolare fino a 125A - Idn 30mA - 300mA - 500mA - Classe AS</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</si>
  <si>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100A  25kA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</si>
  <si>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100A  36kA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</si>
  <si>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160A  25kA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</si>
  <si>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160A  36kA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</si>
  <si>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250A  36kA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</si>
  <si>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250A  50kA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</si>
  <si>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400A  36kA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</si>
  <si>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400A  70kA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</si>
  <si>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630A  36kA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</si>
  <si>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630A  70kA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</si>
  <si>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800A  36kA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</si>
  <si>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800A  100kA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</si>
  <si>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100A  25kA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</si>
  <si>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100A  36kA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</si>
  <si>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160A  25kA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</si>
  <si>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160A  36kA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</si>
  <si>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250A  36kA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</si>
  <si>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250A  50kA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</si>
  <si>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400A  36kA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</si>
  <si>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400A  70kA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</si>
  <si>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630A  36kA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</si>
  <si>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630A  70kA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</si>
  <si>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800A  36kA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</si>
  <si>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800A  100kA</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</si>
  <si>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100A  25kA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</si>
  <si>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100A  36kA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</si>
  <si>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160A  25kA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</si>
  <si>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160A  36kA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</si>
  <si>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250A  36kA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</si>
  <si>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250A  50kA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</si>
  <si>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400A  36kA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</si>
  <si>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400A  70kA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</si>
  <si>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630A  36kA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</si>
  <si>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630A  70kA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</si>
  <si>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100A  25kA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</si>
  <si>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100A  36kA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</si>
  <si>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160A  25kA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</si>
  <si>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160A  36kA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</si>
  <si>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250A  36kA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</si>
  <si>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250A  50kA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</si>
  <si>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400A  36kA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</si>
  <si>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400A  70kA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</si>
  <si>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630A  36kA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</si>
  <si>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630A  70kA + Dispositivo differenziale regolabile Idn = 0,03-10A  - Tempo Istantaneo-3sec</t>
  </si>
  <si>
    <t>E.03.001</t>
  </si>
  <si>
    <t>E.03.002</t>
  </si>
  <si>
    <t>E.03.002.002</t>
  </si>
  <si>
    <t>E.03.002.003</t>
  </si>
  <si>
    <t>E.03.002.004</t>
  </si>
  <si>
    <t>E.03.003</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</si>
  <si>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12,6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</si>
  <si>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18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</si>
  <si>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25,2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</si>
  <si>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32,4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</si>
  <si>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39,6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</si>
  <si>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54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</si>
  <si>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64,8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</si>
  <si>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75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</si>
  <si>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105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</si>
  <si>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125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</si>
  <si>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150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</si>
  <si>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180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</si>
  <si>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200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</si>
  <si>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225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</si>
  <si>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240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</si>
  <si>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270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</si>
  <si>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300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</si>
  <si>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337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</si>
  <si>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375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</si>
  <si>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405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</si>
  <si>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450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</si>
  <si>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473 kVAR</t>
  </si>
  <si>
    <t>Fornitura e posa di quadri per rifasamento automatico per sistemi trifasi con neutro accessibile U0 400V 50Hz, completo di TA di riferimento e centralina elettronica di regolazione automatica del fattore di potenza. Carpenteria in lamiera 20/10 mm protetta contro la corrosione mediante trattamento di fosfatazione e successiva verniciatura a polveri epossidiche colore grigio RAL 7032. Grado di protezione esterno IP54. Tipo di chiusura: a chiave. Ventilazione forzata. Sezionatore generale tripolare sottocarico con bloccoporta. Norme di riferimento: Direttiva B.T. 73/23 CEE (93/68) - Condensatori CEI EN 60831-1/2 - Quadro CEI EN 60439-1.  fino a 500 kVAR</t>
  </si>
  <si>
    <t>E.03.003.008</t>
  </si>
  <si>
    <t>E.03.004</t>
  </si>
  <si>
    <t>E.03.005</t>
  </si>
  <si>
    <t>E.03.006</t>
  </si>
  <si>
    <t>N</t>
  </si>
  <si>
    <t>NOLEGGI</t>
  </si>
  <si>
    <t>S</t>
  </si>
  <si>
    <t>SICUREZZA</t>
  </si>
  <si>
    <t>LAVORAZIONE</t>
  </si>
  <si>
    <t>Scala verticale con uscita frontale in resina isoftalmica rinforzata con fibre continue di vetro direct roving, colore grigio RAL 7035, di altezza pari a 3,00 m + 1,10 m (ultimo 1,10 m senza pioli), completa di n°3 coppie di staffe di fissaggio in acciaio inossidabile posizionate tra loro ad una distanza massima di 2,50 m, caratterizzata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Composta da :
* montanti realizzati con profilo in resina poliestere isoftalica a sezione rettangolare, dimensioni 85x25 mm, spessore 3 mm;
* pioli realizzati con profilo in resina poliestere isoftalica di diametro 28x21,3 mm con superficie antiscivolo, larghezza utile 400 mm, da posizionare a 250 mm di distanza uno dall’altro;
* gabbia di sicurezza di lunghezza pari a 1600 mm in resina poliestere isoftalica realizzata da n°3 archi di diametro pari a 650 mm distanti al massimo 750 mm uno dall’altro, n°5 profili piatti verticali di dimensioni 40x5 mm.</t>
  </si>
  <si>
    <r>
      <t>Noleggio di blindaggio con pannelli porta palancole per scavi con presenza di sottoservizi.
Box di blindaggio per profondità di scavo pari a 3,00-4,50 m, lunghezze di scavo blindato pari a 4,00 m, superficie blindata massima pari a 36,00 m</t>
    </r>
    <r>
      <rPr>
        <vertAlign val="superscript"/>
        <sz val="10"/>
        <rFont val="Arial"/>
        <family val="2"/>
      </rPr>
      <t>q</t>
    </r>
    <r>
      <rPr>
        <sz val="10"/>
        <rFont val="Arial"/>
        <family val="2"/>
      </rPr>
      <t xml:space="preserve"> (2*18,00 mq), composto da:
• n°2 pannelli portapalancole da 4,00 x 1,00 m ciascuno
• n°4 distanziali regolabili da 1,00 – 1,30 m ciascuno
• n°8 spinotti da 40 x 160 + coppiglie elastiche da 6
• n°4 allargatori per distanziali da 1,00 m ciascuno
• n°14 palancoline (n°7 per ciascun pannello): larghezza 600 mm, altezza 80 mm, profondità 4,00 m ciascuna
Per durata minima di un mese
</t>
    </r>
  </si>
  <si>
    <r>
      <t>Sottofondazioni realizzate mediante getto da autobetoniera con l'ausilio di gru o qualsiasi altro mezzo di movimentazione, di calcestruzzo a prestazione confezionato in impianto di betonaggio, con materie prime in possesso della marcatura CE, prevista dalla Direttiva 89/106/CEE "prodotti da costruzione"; il diametro massimo D</t>
    </r>
    <r>
      <rPr>
        <vertAlign val="subscript"/>
        <sz val="10"/>
        <rFont val="Arial"/>
        <family val="2"/>
      </rPr>
      <t xml:space="preserve">max </t>
    </r>
    <r>
      <rPr>
        <sz val="10"/>
        <rFont val="Arial"/>
        <family val="2"/>
      </rPr>
      <t>degli aggregati dovrà essere adeguadoto alla geometria del'opera, all'interferro e al coprifetto, classe di resistenza C16/20, consistenza S4, D</t>
    </r>
    <r>
      <rPr>
        <vertAlign val="subscript"/>
        <sz val="10"/>
        <rFont val="Arial"/>
        <family val="2"/>
      </rPr>
      <t>max</t>
    </r>
    <r>
      <rPr>
        <sz val="10"/>
        <rFont val="Arial"/>
        <family val="2"/>
      </rPr>
      <t xml:space="preserve"> 32 mm</t>
    </r>
  </si>
  <si>
    <r>
      <t>Fondazioni non armate realizzate mediante getto, con l'ausilio di gru o qualsiasi altro mezzo di movimentazione, di calcestruzzo a prestazione confezionato in impianto di betonaggio, con materie prime in possesso della marcatura CE, prevista dalla Direttiva 89/106/CEE "prodotti da costruzione"; il diametro massimo D</t>
    </r>
    <r>
      <rPr>
        <vertAlign val="subscript"/>
        <sz val="10"/>
        <rFont val="Arial"/>
        <family val="2"/>
      </rPr>
      <t>max</t>
    </r>
    <r>
      <rPr>
        <sz val="10"/>
        <rFont val="Arial"/>
        <family val="2"/>
      </rPr>
      <t xml:space="preserve"> degli aggregati dovrà essere adeguadoto alla geometria del'opera, all'interferro e al coprifetto, compresa vibratura, esclusi i casseri, classe di resistenza C16/20, consistenza S5, D</t>
    </r>
    <r>
      <rPr>
        <vertAlign val="subscript"/>
        <sz val="10"/>
        <rFont val="Arial"/>
        <family val="2"/>
      </rPr>
      <t>max</t>
    </r>
    <r>
      <rPr>
        <sz val="10"/>
        <rFont val="Arial"/>
        <family val="2"/>
      </rPr>
      <t xml:space="preserve"> 32 mm</t>
    </r>
  </si>
  <si>
    <r>
      <t>Fondazioni armate (plinti, travi rovesce, platee) realizzate mediante getto, con l'ausilio di gru o qualsiasi altro mezzo di movimentazione, di calcestruzzo a prestazione confezionato in impianto di betonaggio, con materie prime in possesso della marcatura CE, prevista dalla Direttiva 89/106/CEE "prodotti da costruzione"; il diametro massimo D</t>
    </r>
    <r>
      <rPr>
        <vertAlign val="subscript"/>
        <sz val="10"/>
        <rFont val="Arial"/>
        <family val="2"/>
      </rPr>
      <t>max</t>
    </r>
    <r>
      <rPr>
        <sz val="10"/>
        <rFont val="Arial"/>
        <family val="2"/>
      </rPr>
      <t xml:space="preserve"> degli aggregati dovrà essere adeguadoto alla geometria del'opera, all'interferro e al coprifetto, compresa vibratura, esclusi ferro e casseri, classe di resistenza C25/30, consistenza S5, D</t>
    </r>
    <r>
      <rPr>
        <vertAlign val="subscript"/>
        <sz val="10"/>
        <rFont val="Arial"/>
        <family val="2"/>
      </rPr>
      <t>max</t>
    </r>
    <r>
      <rPr>
        <sz val="10"/>
        <rFont val="Arial"/>
        <family val="2"/>
      </rPr>
      <t xml:space="preserve"> 32 mm, classe esposizione XC1 e XC2</t>
    </r>
  </si>
  <si>
    <r>
      <t>Fondazioni armate (plinti, travi rovesce, platee) realizzate mediante getto, con l'ausilio di gru o qualsiasi altro mezzo di movimentazione, di calcestruzzo a prestazione confezionato in impianto di betonaggio, con materie prime in possesso della marcatura CE, prevista dalla Direttiva 89/106/CEE "prodotti da costruzione"; il diametro massimo D</t>
    </r>
    <r>
      <rPr>
        <vertAlign val="subscript"/>
        <sz val="10"/>
        <rFont val="Arial"/>
        <family val="2"/>
      </rPr>
      <t>max</t>
    </r>
    <r>
      <rPr>
        <sz val="10"/>
        <rFont val="Arial"/>
        <family val="2"/>
      </rPr>
      <t xml:space="preserve"> degli aggregati dovrà essere adeguadoto alla geometria del'opera, all'interferro e al coprifetto, compresa vibratura, esclusi ferro e casseri, classe di resistenza C28/35, consistenza S5, D</t>
    </r>
    <r>
      <rPr>
        <vertAlign val="subscript"/>
        <sz val="10"/>
        <rFont val="Arial"/>
        <family val="2"/>
      </rPr>
      <t>max</t>
    </r>
    <r>
      <rPr>
        <sz val="10"/>
        <rFont val="Arial"/>
        <family val="2"/>
      </rPr>
      <t xml:space="preserve"> 32 mm, classe esposizione XC1 e XC2</t>
    </r>
  </si>
  <si>
    <r>
      <t>Fondazioni armate (plinti, travi rovesce, platee) realizzate mediante getto, con l'ausilio di gru o qualsiasi altro mezzo di movimentazione, di calcestruzzo a prestazione confezionato in impianto di betonaggio, con materie prime in possesso della marcatura CE, prevista dalla Direttiva 89/106/CEE "prodotti da costruzione"; il diametro massimo D</t>
    </r>
    <r>
      <rPr>
        <vertAlign val="subscript"/>
        <sz val="10"/>
        <rFont val="Arial"/>
        <family val="2"/>
      </rPr>
      <t>max</t>
    </r>
    <r>
      <rPr>
        <sz val="10"/>
        <rFont val="Arial"/>
        <family val="2"/>
      </rPr>
      <t xml:space="preserve"> degli aggregati dovrà essere adeguadoto alla geometria del'opera, all'interferro e al coprifetto, compresa vibratura, esclusi ferro e casseri, classe di resistenza C28/35, consistenza S5, D</t>
    </r>
    <r>
      <rPr>
        <vertAlign val="subscript"/>
        <sz val="10"/>
        <rFont val="Arial"/>
        <family val="2"/>
      </rPr>
      <t>max</t>
    </r>
    <r>
      <rPr>
        <sz val="10"/>
        <rFont val="Arial"/>
        <family val="2"/>
      </rPr>
      <t xml:space="preserve"> 32 mm, classe esposizione XA1</t>
    </r>
  </si>
  <si>
    <r>
      <t>Murature entro e fuori terra, anche leggermente armate, realizzate mediante getto, con l'ausilio di gru o qualsiasi altro mezzo di movimentazione, di calcestruzzo a prestazione confezionato in impianto di betonaggio, con materie prime in possesso della marcatura CE, prevista dalla Direttiva 89/106/CEE "prodotti da costruzione"; il diametro massimo D</t>
    </r>
    <r>
      <rPr>
        <vertAlign val="subscript"/>
        <sz val="10"/>
        <rFont val="Arial"/>
        <family val="2"/>
      </rPr>
      <t>max</t>
    </r>
    <r>
      <rPr>
        <sz val="10"/>
        <rFont val="Arial"/>
        <family val="2"/>
      </rPr>
      <t xml:space="preserve"> degli aggregati dovrà essere adeguadoto alla geometria del'opera, all'interferro e al coprifetto, per spessori non inferiori a 17 cm, compresa vibratura, esclusi ferro e casseri, classe di resistenza C20/25, consistenza S5, D</t>
    </r>
    <r>
      <rPr>
        <vertAlign val="subscript"/>
        <sz val="10"/>
        <rFont val="Arial"/>
        <family val="2"/>
      </rPr>
      <t xml:space="preserve">max </t>
    </r>
    <r>
      <rPr>
        <sz val="10"/>
        <rFont val="Arial"/>
        <family val="2"/>
      </rPr>
      <t>32 mm</t>
    </r>
  </si>
  <si>
    <r>
      <t>Murature entro e fuori terra, anche leggermente armate, realizzate mediante getto, con l'ausilio di gru o qualsiasi altro mezzo di movimentazione, di calcestruzzo a prestazione confezionato in impianto di betonaggio, con materie prime in possesso della marcatura CE, prevista dalla Direttiva 89/106/CEE "prodotti da costruzione"; il diametro massimo D</t>
    </r>
    <r>
      <rPr>
        <vertAlign val="subscript"/>
        <sz val="10"/>
        <rFont val="Arial"/>
        <family val="2"/>
      </rPr>
      <t>max</t>
    </r>
    <r>
      <rPr>
        <sz val="10"/>
        <rFont val="Arial"/>
        <family val="2"/>
      </rPr>
      <t xml:space="preserve"> degli aggregati dovrà essere adeguadoto alla geometria del'opera, all'interferro e al coprifetto, per spessori non inferiori a 17 cm, compresa vibratura, esclusi ferro e casseri, classe di resistenza C25/30, consistenza S5, D</t>
    </r>
    <r>
      <rPr>
        <vertAlign val="subscript"/>
        <sz val="10"/>
        <rFont val="Arial"/>
        <family val="2"/>
      </rPr>
      <t xml:space="preserve">max </t>
    </r>
    <r>
      <rPr>
        <sz val="10"/>
        <rFont val="Arial"/>
        <family val="2"/>
      </rPr>
      <t>32 mm, classe esposizione XC1 e XC2</t>
    </r>
  </si>
  <si>
    <r>
      <t>Murature entro e fuori terra, anche leggermente armate, realizzate mediante getto, con l'ausilio di gru o qualsiasi altro mezzo di movimentazione, di calcestruzzo a prestazione confezionato in impianto di betonaggio, con materie prime in possesso della marcatura CE, prevista dalla Direttiva 89/106/CEE "prodotti da costruzione"; il diametro massimo D</t>
    </r>
    <r>
      <rPr>
        <vertAlign val="subscript"/>
        <sz val="10"/>
        <rFont val="Arial"/>
        <family val="2"/>
      </rPr>
      <t>max</t>
    </r>
    <r>
      <rPr>
        <sz val="10"/>
        <rFont val="Arial"/>
        <family val="2"/>
      </rPr>
      <t xml:space="preserve"> degli aggregati dovrà essere adeguadoto alla geometria del'opera, all'interferro e al coprifetto, per spessori non inferiori a 17 cm, compresa vibratura, esclusi ferro e casseri, classe di resistenza C28/35, consistenza S5, D</t>
    </r>
    <r>
      <rPr>
        <vertAlign val="subscript"/>
        <sz val="10"/>
        <rFont val="Arial"/>
        <family val="2"/>
      </rPr>
      <t xml:space="preserve">max </t>
    </r>
    <r>
      <rPr>
        <sz val="10"/>
        <rFont val="Arial"/>
        <family val="2"/>
      </rPr>
      <t>32 mm, classe esposizione XC1 e XC2</t>
    </r>
  </si>
  <si>
    <r>
      <t>Murature entro e fuori terra, anche leggermente armate, realizzate mediante getto, con l'ausilio di gru o qualsiasi altro mezzo di movimentazione, di calcestruzzo a prestazione confezionato in impianto di betonaggio, con materie prime in possesso della marcatura CE, prevista dalla Direttiva 89/106/CEE "prodotti da costruzione"; il diametro massimo D</t>
    </r>
    <r>
      <rPr>
        <vertAlign val="subscript"/>
        <sz val="10"/>
        <rFont val="Arial"/>
        <family val="2"/>
      </rPr>
      <t>max</t>
    </r>
    <r>
      <rPr>
        <sz val="10"/>
        <rFont val="Arial"/>
        <family val="2"/>
      </rPr>
      <t xml:space="preserve"> degli aggregati dovrà essere adeguadoto alla geometria del'opera, all'interferro e al coprifetto, per spessori non inferiori a 17 cm, compresa vibratura, esclusi ferro e casseri, classe di resistenza C28/35, consistenza S5, D</t>
    </r>
    <r>
      <rPr>
        <vertAlign val="subscript"/>
        <sz val="10"/>
        <rFont val="Arial"/>
        <family val="2"/>
      </rPr>
      <t xml:space="preserve">max </t>
    </r>
    <r>
      <rPr>
        <sz val="10"/>
        <rFont val="Arial"/>
        <family val="2"/>
      </rPr>
      <t>32 mm, classe esposizione XA1</t>
    </r>
  </si>
  <si>
    <r>
      <t>Murature armate entro e fuori terra, realizzate mediante getto, con l'ausilio di gru o qualsiasi altro mezzo di movimentazione, di calcestruzzo a prestazione confezionato in impianto di betonaggio, con materie prime in possesso della marcatura CE, prevista dalla Direttiva 89/106/CEE "prodotti da costruzione"; il diametro massimo D</t>
    </r>
    <r>
      <rPr>
        <vertAlign val="subscript"/>
        <sz val="10"/>
        <rFont val="Arial"/>
        <family val="2"/>
      </rPr>
      <t>max</t>
    </r>
    <r>
      <rPr>
        <sz val="10"/>
        <rFont val="Arial"/>
        <family val="2"/>
      </rPr>
      <t xml:space="preserve"> degli aggregati dovrà essere adeguadoto alla geometria del'opera, all'interferro e al coprifetto, per spessori non inferiori a 17 cm, compresa vibratura, esclusi ferro e casseri, classe di resistenza C25/30, consistenza S5, D</t>
    </r>
    <r>
      <rPr>
        <vertAlign val="subscript"/>
        <sz val="10"/>
        <rFont val="Arial"/>
        <family val="2"/>
      </rPr>
      <t xml:space="preserve">max </t>
    </r>
    <r>
      <rPr>
        <sz val="10"/>
        <rFont val="Arial"/>
        <family val="2"/>
      </rPr>
      <t>32 mm, classe esposizione XC1 o XC2</t>
    </r>
  </si>
  <si>
    <r>
      <t>Murature armate entro e fuori terra, realizzate mediante getto, con l'ausilio di gru o qualsiasi altro mezzo di movimentazione, di calcestruzzo a prestazione confezionato in impianto di betonaggio, con materie prime in possesso della marcatura CE, prevista dalla Direttiva 89/106/CEE "prodotti da costruzione"; il diametro massimo D</t>
    </r>
    <r>
      <rPr>
        <vertAlign val="subscript"/>
        <sz val="10"/>
        <rFont val="Arial"/>
        <family val="2"/>
      </rPr>
      <t>max</t>
    </r>
    <r>
      <rPr>
        <sz val="10"/>
        <rFont val="Arial"/>
        <family val="2"/>
      </rPr>
      <t xml:space="preserve"> degli aggregati dovrà essere adeguadoto alla geometria del'opera, all'interferro e al coprifetto, per spessori non inferiori a 17 cm, compresa vibratura, esclusi ferro e casseri, classe di resistenza C28/35, consistenza S5, D</t>
    </r>
    <r>
      <rPr>
        <vertAlign val="subscript"/>
        <sz val="10"/>
        <rFont val="Arial"/>
        <family val="2"/>
      </rPr>
      <t xml:space="preserve">max </t>
    </r>
    <r>
      <rPr>
        <sz val="10"/>
        <rFont val="Arial"/>
        <family val="2"/>
      </rPr>
      <t>32 mm, classe esposizione XC1 o XC2</t>
    </r>
  </si>
  <si>
    <r>
      <t>Murature armate entro e fuori terra, realizzate mediante getto, con l'ausilio di gru o qualsiasi altro mezzo di movimentazione, di calcestruzzo a prestazione confezionato in impianto di betonaggio, con materie prime in possesso della marcatura CE, prevista dalla Direttiva 89/106/CEE "prodotti da costruzione"; il diametro massimo D</t>
    </r>
    <r>
      <rPr>
        <vertAlign val="subscript"/>
        <sz val="10"/>
        <rFont val="Arial"/>
        <family val="2"/>
      </rPr>
      <t>max</t>
    </r>
    <r>
      <rPr>
        <sz val="10"/>
        <rFont val="Arial"/>
        <family val="2"/>
      </rPr>
      <t xml:space="preserve"> degli aggregati dovrà essere adeguadoto alla geometria del'opera, all'interferro e al coprifetto, per spessori non inferiori a 17 cm, compresa vibratura, esclusi ferro e casseri, classe di resistenza C28/35, consistenza S5, D</t>
    </r>
    <r>
      <rPr>
        <vertAlign val="subscript"/>
        <sz val="10"/>
        <rFont val="Arial"/>
        <family val="2"/>
      </rPr>
      <t xml:space="preserve">max </t>
    </r>
    <r>
      <rPr>
        <sz val="10"/>
        <rFont val="Arial"/>
        <family val="2"/>
      </rPr>
      <t>32 mm, classe esposizione XA1</t>
    </r>
  </si>
  <si>
    <r>
      <t>Strutture in cemento armato (pilastri, travi, corree, solette, murature vani scala e ascensori) realizzate mediante getto, con l'ausilio di gru o qualsiasi altro mezzo di movimentazione, di calcestruzzo a prestazione confezionato in impianto di betonaggio, con materie prime in possesso della marcatura CE, prevista dalla Direttiva 89/106/CEE "prodotti da costruzione"; il diametro massimo D</t>
    </r>
    <r>
      <rPr>
        <vertAlign val="subscript"/>
        <sz val="10"/>
        <rFont val="Arial"/>
        <family val="2"/>
      </rPr>
      <t>max</t>
    </r>
    <r>
      <rPr>
        <sz val="10"/>
        <rFont val="Arial"/>
        <family val="2"/>
      </rPr>
      <t xml:space="preserve"> degli aggregati dovrà essere adeguadoto alla geometria del'opera, all'interferro e al coprifetto, per spessori non inferiori a 17 cm, compresa vibratura, esclusi ferro e casseri, classe di resistenza C20/25, consistenza S5, D</t>
    </r>
    <r>
      <rPr>
        <vertAlign val="subscript"/>
        <sz val="10"/>
        <rFont val="Arial"/>
        <family val="2"/>
      </rPr>
      <t>max</t>
    </r>
    <r>
      <rPr>
        <sz val="10"/>
        <rFont val="Arial"/>
        <family val="2"/>
      </rPr>
      <t xml:space="preserve"> 32 mm</t>
    </r>
  </si>
  <si>
    <r>
      <t>Strutture in cemento armato (pilastri, travi, corree, solette, murature vani scala e ascensori) realizzate mediante getto, con l'ausilio di gru o qualsiasi altro mezzo di movimentazione, di calcestruzzo a prestazione confezionato in impianto di betonaggio, con materie prime in possesso della marcatura CE, prevista dalla Direttiva 89/106/CEE "prodotti da costruzione"; il diametro massimo D</t>
    </r>
    <r>
      <rPr>
        <vertAlign val="subscript"/>
        <sz val="10"/>
        <rFont val="Arial"/>
        <family val="2"/>
      </rPr>
      <t>max</t>
    </r>
    <r>
      <rPr>
        <sz val="10"/>
        <rFont val="Arial"/>
        <family val="2"/>
      </rPr>
      <t xml:space="preserve"> degli aggregati dovrà essere adeguadoto alla geometria del'opera, all'interferro e al coprifetto, per spessori non inferiori a 17 cm, compresa vibratura, esclusi ferro e casseri, classe di resistenza C25/30, consistenza S5, D</t>
    </r>
    <r>
      <rPr>
        <vertAlign val="subscript"/>
        <sz val="10"/>
        <rFont val="Arial"/>
        <family val="2"/>
      </rPr>
      <t>max</t>
    </r>
    <r>
      <rPr>
        <sz val="10"/>
        <rFont val="Arial"/>
        <family val="2"/>
      </rPr>
      <t xml:space="preserve"> 32 mm, classe esposizione XC1 e XC2</t>
    </r>
  </si>
  <si>
    <r>
      <t>Strutture in cemento armato (pilastri, travi, corree, solette, murature vani scala e ascensori) realizzate mediante getto, con l'ausilio di gru o qualsiasi altro mezzo di movimentazione, di calcestruzzo a prestazione confezionato in impianto di betonaggio, con materie prime in possesso della marcatura CE, prevista dalla Direttiva 89/106/CEE "prodotti da costruzione"; il diametro massimo D</t>
    </r>
    <r>
      <rPr>
        <vertAlign val="subscript"/>
        <sz val="10"/>
        <rFont val="Arial"/>
        <family val="2"/>
      </rPr>
      <t>max</t>
    </r>
    <r>
      <rPr>
        <sz val="10"/>
        <rFont val="Arial"/>
        <family val="2"/>
      </rPr>
      <t xml:space="preserve"> degli aggregati dovrà essere adeguadoto alla geometria del'opera, all'interferro e al coprifetto, per spessori non inferiori a 17 cm, compresa vibratura, esclusi ferro e casseri, classe di resistenza C28/35, consistenza S5, D</t>
    </r>
    <r>
      <rPr>
        <vertAlign val="subscript"/>
        <sz val="10"/>
        <rFont val="Arial"/>
        <family val="2"/>
      </rPr>
      <t>max</t>
    </r>
    <r>
      <rPr>
        <sz val="10"/>
        <rFont val="Arial"/>
        <family val="2"/>
      </rPr>
      <t xml:space="preserve"> 32 mm, classe esposizione XC1 e XC2</t>
    </r>
  </si>
  <si>
    <r>
      <t>Strutture in cemento armato (pilastri, travi, corree, solette, murature vani scala e ascensori) realizzate mediante getto, con l'ausilio di gru o qualsiasi altro mezzo di movimentazione, di calcestruzzo a prestazione confezionato in impianto di betonaggio, con materie prime in possesso della marcatura CE, prevista dalla Direttiva 89/106/CEE "prodotti da costruzione"; il diametro massimo D</t>
    </r>
    <r>
      <rPr>
        <vertAlign val="subscript"/>
        <sz val="10"/>
        <rFont val="Arial"/>
        <family val="2"/>
      </rPr>
      <t>max</t>
    </r>
    <r>
      <rPr>
        <sz val="10"/>
        <rFont val="Arial"/>
        <family val="2"/>
      </rPr>
      <t xml:space="preserve"> degli aggregati dovrà essere adeguadoto alla geometria del'opera, all'interferro e al coprifetto, per spessori non inferiori a 17 cm, compresa vibratura, esclusi ferro e casseri, classe di resistenza C28/35, consistenza S5, D</t>
    </r>
    <r>
      <rPr>
        <vertAlign val="subscript"/>
        <sz val="10"/>
        <rFont val="Arial"/>
        <family val="2"/>
      </rPr>
      <t>max</t>
    </r>
    <r>
      <rPr>
        <sz val="10"/>
        <rFont val="Arial"/>
        <family val="2"/>
      </rPr>
      <t xml:space="preserve"> 32 mm, classe esposizione XC3</t>
    </r>
  </si>
  <si>
    <r>
      <t>Strutture in cemento armato (pilastri, travi, corree, solette, murature vani scala e ascensori) realizzate mediante getto, con l'ausilio di gru o qualsiasi altro mezzo di movimentazione, di calcestruzzo a prestazione confezionato in impianto di betonaggio, con materie prime in possesso della marcatura CE, prevista dalla Direttiva 89/106/CEE "prodotti da costruzione"; il diametro massimo D</t>
    </r>
    <r>
      <rPr>
        <vertAlign val="subscript"/>
        <sz val="10"/>
        <rFont val="Arial"/>
        <family val="2"/>
      </rPr>
      <t>max</t>
    </r>
    <r>
      <rPr>
        <sz val="10"/>
        <rFont val="Arial"/>
        <family val="2"/>
      </rPr>
      <t xml:space="preserve"> degli aggregati dovrà essere adeguadoto alla geometria del'opera, all'interferro e al coprifetto, per spessori non inferiori a 17 cm, compresa vibratura, esclusi ferro e casseri, classe di resistenza C28/35, consistenza S5, D</t>
    </r>
    <r>
      <rPr>
        <vertAlign val="subscript"/>
        <sz val="10"/>
        <rFont val="Arial"/>
        <family val="2"/>
      </rPr>
      <t>max</t>
    </r>
    <r>
      <rPr>
        <sz val="10"/>
        <rFont val="Arial"/>
        <family val="2"/>
      </rPr>
      <t xml:space="preserve"> 32 mm, classe esposizione XA1</t>
    </r>
  </si>
  <si>
    <r>
      <t>Calcestruzzo speciale autocompattante (SCC) a prestazione garantita, in accordo alla UNI EN 206-1 e UNI 11040, per strutture di fondazione (plinti, pali, travi rovesce, paratie, platee) e muri interrati a contatto con terreni non aggressivi, D</t>
    </r>
    <r>
      <rPr>
        <vertAlign val="subscript"/>
        <sz val="10"/>
        <rFont val="Arial"/>
        <family val="2"/>
      </rPr>
      <t xml:space="preserve">max </t>
    </r>
    <r>
      <rPr>
        <sz val="10"/>
        <rFont val="Arial"/>
        <family val="2"/>
      </rPr>
      <t>aggregati 16 mm, Cl 0,4, gettato in opera direttamente da autobetoniera con apposita canaletta, compresa la vibratura, esclusi ferro e casseri: classe di esposizione ambientale XC2 (UNI 11104) - classe di resistenza a compressione minima C25/30</t>
    </r>
  </si>
  <si>
    <r>
      <t>Calcestruzzo speciale autocompattante (SCC) a prestazione garantita, in accordo alla UNI EN 206-1 e UNI 11040, per strutture di fondazione (plinti, pali, travi rovesce, paratie, platee) e muri interrati a contatto con terreni non aggressivi, D</t>
    </r>
    <r>
      <rPr>
        <vertAlign val="subscript"/>
        <sz val="10"/>
        <rFont val="Arial"/>
        <family val="2"/>
      </rPr>
      <t>max</t>
    </r>
    <r>
      <rPr>
        <sz val="10"/>
        <rFont val="Arial"/>
        <family val="2"/>
      </rPr>
      <t xml:space="preserve"> aggregati 16 mm, Cl 0,4, gettato in opera direttamente da autobetoniera con apposita canaletta, compresa la vibratura, esclusi ferro e casseri: classe di esposizione ambientale XC2 (UNI 11104) - classe di resistenza a compressione minima C28/35</t>
    </r>
  </si>
  <si>
    <r>
      <t>Calcestruzzo speciale autocompattante (SCC) a prestazione garantita, in accordo alla UNI EN 206-1 e UNI 11040, per strutture di fondazione (plinti, pali, travi rovesce, paratie, platee) e muri interrati a contatto con terreni non aggressivi, D</t>
    </r>
    <r>
      <rPr>
        <vertAlign val="subscript"/>
        <sz val="10"/>
        <rFont val="Arial"/>
        <family val="2"/>
      </rPr>
      <t>max</t>
    </r>
    <r>
      <rPr>
        <sz val="10"/>
        <rFont val="Arial"/>
        <family val="2"/>
      </rPr>
      <t xml:space="preserve"> aggregati 16 mm, Cl 0,4, gettato in opera direttamente da autobetoniera con apposita canaletta, compresa la vibratura, esclusi ferro e casseri: classe di esposizione ambientale XC2 (UNI 11104) - classe di resistenza a compressione minima C30/37</t>
    </r>
  </si>
  <si>
    <r>
      <t>Calcestruzzo speciale autocompattante (SCC) a prestazione garantita, in accordo alla UNI EN 206-1 e UNI 11040, per strutture di fondazione (plinti, pali, travi rovesce, paratie, platee) e muri interrati a contatto con terreni non aggressivi, D</t>
    </r>
    <r>
      <rPr>
        <vertAlign val="subscript"/>
        <sz val="10"/>
        <rFont val="Arial"/>
        <family val="2"/>
      </rPr>
      <t>max</t>
    </r>
    <r>
      <rPr>
        <sz val="10"/>
        <rFont val="Arial"/>
        <family val="2"/>
      </rPr>
      <t xml:space="preserve"> aggregati 16 mm, Cl 0,4, gettato in opera direttamente da autobetoniera con apposita canaletta, compresa la vibratura, esclusi ferro e casseri: classe di esposizione ambientale XC2 (UNI 11104) - classe di resistenza a compressione minima C32/40</t>
    </r>
  </si>
  <si>
    <r>
      <t>Calcestruzzo speciale autocompattante (SCC) a prestazione garantita, in accordo alla UNI EN 206-1 e UNI 11040, per strutture di fondazione (plinti, pali, travi rovesce, paratie, platee) e muri interrati a contatto con terreni non aggressivi, D</t>
    </r>
    <r>
      <rPr>
        <vertAlign val="subscript"/>
        <sz val="10"/>
        <rFont val="Arial"/>
        <family val="2"/>
      </rPr>
      <t>max</t>
    </r>
    <r>
      <rPr>
        <sz val="10"/>
        <rFont val="Arial"/>
        <family val="2"/>
      </rPr>
      <t xml:space="preserve"> aggregati 16 mm, Cl 0,4, gettato in opera direttamente da autobetoniera con apposita canaletta, compresa la vibratura, esclusi ferro e casseri: classe di esposizione ambientale XC2 (UNI 11104) - classe di resistenza a compressione minima C35/45</t>
    </r>
  </si>
  <si>
    <r>
      <t>Calcestruzzo speciale autocompattante (SCC) a prestazione garantita, in accordo alla UNI EN 206-1 e UNI 11040, per strutture di fondazione (plinti, pali, travi rovesce, paratie, platee) e muri interrati a contatto con terreni non aggressivi, D</t>
    </r>
    <r>
      <rPr>
        <vertAlign val="subscript"/>
        <sz val="10"/>
        <rFont val="Arial"/>
        <family val="2"/>
      </rPr>
      <t>max</t>
    </r>
    <r>
      <rPr>
        <sz val="10"/>
        <rFont val="Arial"/>
        <family val="2"/>
      </rPr>
      <t xml:space="preserve"> aggregati 16 mm, Cl 0,4, gettato in opera mediante pompa, compresa la vibratura, esclusi ferro e casseri: classe di esposizione ambientale XC2 (UNI 11104) - classe di resistenza a compressione minima C25/30</t>
    </r>
  </si>
  <si>
    <r>
      <t>Calcestruzzo speciale autocompattante (SCC) a prestazione garantita, in accordo alla UNI EN 206-1 e UNI 11040, per strutture di fondazione (plinti, pali, travi rovesce, paratie, platee) e muri interrati a contatto con terreni non aggressivi, D</t>
    </r>
    <r>
      <rPr>
        <vertAlign val="subscript"/>
        <sz val="10"/>
        <rFont val="Arial"/>
        <family val="2"/>
      </rPr>
      <t>max</t>
    </r>
    <r>
      <rPr>
        <sz val="10"/>
        <rFont val="Arial"/>
        <family val="2"/>
      </rPr>
      <t xml:space="preserve"> aggregati 16 mm, Cl 0,4, gettato in opera mediante pompa, compresa la vibratura, esclusi ferro e casseri: classe di esposizione ambientale XC2 (UNI 11104) - classe di resistenza a compressione minima C28/35</t>
    </r>
  </si>
  <si>
    <r>
      <t>Calcestruzzo speciale autocompattante (SCC) a prestazione garantita, in accordo alla UNI EN 206-1 e UNI 11040, per strutture di fondazione (plinti, pali, travi rovesce, paratie, platee) e muri interrati a contatto con terreni non aggressivi, D</t>
    </r>
    <r>
      <rPr>
        <vertAlign val="subscript"/>
        <sz val="10"/>
        <rFont val="Arial"/>
        <family val="2"/>
      </rPr>
      <t>max</t>
    </r>
    <r>
      <rPr>
        <sz val="10"/>
        <rFont val="Arial"/>
        <family val="2"/>
      </rPr>
      <t xml:space="preserve"> aggregati 16 mm, Cl 0,4, gettato in opera mediante pompa, compresa la vibratura, esclusi ferro e casseri: classe di esposizione ambientale XC2 (UNI 11104) - classe di resistenza a compressione minima C30/37</t>
    </r>
  </si>
  <si>
    <r>
      <t>Calcestruzzo speciale autocompattante (SCC) a prestazione garantita, in accordo alla UNI EN 206-1 e UNI 11040, per strutture di fondazione (plinti, pali, travi rovesce, paratie, platee) e muri interrati a contatto con terreni non aggressivi, D</t>
    </r>
    <r>
      <rPr>
        <vertAlign val="subscript"/>
        <sz val="10"/>
        <rFont val="Arial"/>
        <family val="2"/>
      </rPr>
      <t>max</t>
    </r>
    <r>
      <rPr>
        <sz val="10"/>
        <rFont val="Arial"/>
        <family val="2"/>
      </rPr>
      <t xml:space="preserve"> aggregati 16 mm, Cl 0,4, gettato in opera mediante pompa, compresa la vibratura, esclusi ferro e casseri: classe di esposizione ambientale XC2 (UNI 11104) - classe di resistenza a compressione minima C32/40</t>
    </r>
  </si>
  <si>
    <r>
      <t>Calcestruzzo speciale autocompattante (SCC) a prestazione garantita, in accordo alla UNI EN 206-1 e UNI 11040, per strutture di fondazione (plinti, pali, travi rovesce, paratie, platee) e muri interrati a contatto con terreni non aggressivi, D</t>
    </r>
    <r>
      <rPr>
        <vertAlign val="subscript"/>
        <sz val="10"/>
        <rFont val="Arial"/>
        <family val="2"/>
      </rPr>
      <t>max</t>
    </r>
    <r>
      <rPr>
        <sz val="10"/>
        <rFont val="Arial"/>
        <family val="2"/>
      </rPr>
      <t xml:space="preserve"> aggregati 16 mm, Cl 0,4, gettato in opera mediante pompa, compresa la vibratura, esclusi ferro e casseri: classe di esposizione ambientale XC2 (UNI 11104) - classe di resistenza a compressione minima C35/45</t>
    </r>
  </si>
  <si>
    <r>
      <t>Calcestruzzo speciale autocompattante (SCC) a prestazione garantita, in accordo alla UNI EN 206-1 e UNI 11040, per strutture in elevazione non armate (pilastri, travi, solai in latero-cemento e a soletta piena, corpi scala e nuclei ascensore) di edifici che operano in servizio all'esterno esposte direttamente all'azione della pioggia, D</t>
    </r>
    <r>
      <rPr>
        <vertAlign val="subscript"/>
        <sz val="10"/>
        <rFont val="Arial"/>
        <family val="2"/>
      </rPr>
      <t>max</t>
    </r>
    <r>
      <rPr>
        <sz val="10"/>
        <rFont val="Arial"/>
        <family val="2"/>
      </rPr>
      <t xml:space="preserve"> aggregati 16 mm, Cl 0,4, gettato in opera direttamente da autobetoniera con apposita canaletta, compresa la vibratura, esclusi ferro e casseri: classe di esposizione ambientale XC4 (UNI 11104) - classe di resistenza a compressione minima C32/40</t>
    </r>
  </si>
  <si>
    <r>
      <t>Calcestruzzo speciale autocompattante (SCC) a prestazione garantita, in accordo alla UNI EN 206-1 e UNI 11040, per strutture in elevazione non armate (pilastri, travi, solai in latero-cemento e a soletta piena, corpi scala e nuclei ascensore) di edifici che operano in servizio all'esterno esposte direttamente all'azione della pioggia, D</t>
    </r>
    <r>
      <rPr>
        <vertAlign val="subscript"/>
        <sz val="10"/>
        <rFont val="Arial"/>
        <family val="2"/>
      </rPr>
      <t>max</t>
    </r>
    <r>
      <rPr>
        <sz val="10"/>
        <rFont val="Arial"/>
        <family val="2"/>
      </rPr>
      <t xml:space="preserve"> aggregati 16 mm, Cl 0,4, gettato in opera direttamente da autobetoniera con apposita canaletta, compresa la vibratura, esclusi ferro e casseri: classe di esposizione ambientale XC4 (UNI 11104) - classe di resistenza a compressione minima C35/45</t>
    </r>
  </si>
  <si>
    <r>
      <t>Calcestruzzo speciale autocompattante (SCC) a prestazione garantita, in accordo alla UNI EN 206-1 e UNI 11040, per strutture in elevazione non armate (pilastri, travi, solai in latero-cemento e a soletta piena, corpi scala e nuclei ascensore) di edifici che operano in servizio all'esterno esposte direttamente all'azione della pioggia, D</t>
    </r>
    <r>
      <rPr>
        <vertAlign val="subscript"/>
        <sz val="10"/>
        <rFont val="Arial"/>
        <family val="2"/>
      </rPr>
      <t>max</t>
    </r>
    <r>
      <rPr>
        <sz val="10"/>
        <rFont val="Arial"/>
        <family val="2"/>
      </rPr>
      <t xml:space="preserve"> aggregati 16 mm, Cl 0,4, gettato in opera mediante pompa, compresa la vibratura, esclusi ferro e casseri: classe di esposizione ambientale XC4 (UNI 11104) - classe di resistenza a compressione minima C32/40</t>
    </r>
  </si>
  <si>
    <r>
      <t>Calcestruzzo speciale autocompattante (SCC) a prestazione garantita, in accordo alla UNI EN 206-1 e UNI 11040, per strutture in elevazione non armate (pilastri, travi, solai in latero-cemento e a soletta piena, corpi scala e nuclei ascensore) di edifici che operano in servizio all'esterno esposte direttamente all'azione della pioggia, D</t>
    </r>
    <r>
      <rPr>
        <vertAlign val="subscript"/>
        <sz val="10"/>
        <rFont val="Arial"/>
        <family val="2"/>
      </rPr>
      <t>max</t>
    </r>
    <r>
      <rPr>
        <sz val="10"/>
        <rFont val="Arial"/>
        <family val="2"/>
      </rPr>
      <t xml:space="preserve"> aggregati 16 mm, Cl 0,4, gettato in opera mediante pompa, compresa la vibratura, esclusi ferro e casseri: classe di esposizione ambientale XC4 (UNI 11104) - classe di resistenza a compressione minima C35/45</t>
    </r>
  </si>
  <si>
    <r>
      <t>Calcestruzzo speciale autocompattante (SCC) a prestazione garantita, in accordo alla UNI EN 206-1 e UNI 11040, per strutture in elevazione non armate (pilastri, travi, solai in latero-cemento e a soletta piena, corpi scala e nuclei ascensore) di edifici che operano in servizio all'esterno esposte direttamente all'azione della pioggia, D</t>
    </r>
    <r>
      <rPr>
        <vertAlign val="subscript"/>
        <sz val="10"/>
        <rFont val="Arial"/>
        <family val="2"/>
      </rPr>
      <t>max</t>
    </r>
    <r>
      <rPr>
        <sz val="10"/>
        <rFont val="Arial"/>
        <family val="2"/>
      </rPr>
      <t xml:space="preserve"> aggregati 16 mm, Cl 0,4, gettato in opera direttamente da autobetoniera con apposita canaletta, compresa la vibratura, esclusi ferro e casseri: classe di esposizione ambientale XC4+XF1 (UNI 11104) - aggregati non gelivi F2 o MS25 - classe di resistenza a compressione minima C32/40</t>
    </r>
  </si>
  <si>
    <r>
      <t>Calcestruzzo speciale autocompattante (SCC) a prestazione garantita, in accordo alla UNI EN 206-1 e UNI 11040, per strutture in elevazione  non armate (pilastri, travi, solai in latero-cemento e a soletta piena, corpi scala e nuclei ascensore) di edifici che operano in servizio all'esterno esposte direttamente all'azione della pioggia, D</t>
    </r>
    <r>
      <rPr>
        <vertAlign val="subscript"/>
        <sz val="10"/>
        <rFont val="Arial"/>
        <family val="2"/>
      </rPr>
      <t>max</t>
    </r>
    <r>
      <rPr>
        <sz val="10"/>
        <rFont val="Arial"/>
        <family val="2"/>
      </rPr>
      <t xml:space="preserve"> aggregati 16 mm, Cl 0,4, gettato in opera direttamente da autobetoniera con apposita canaletta, compresa la vibratura, esclusi ferro e casseri: classe di esposizione ambientale XC4+XF1 (UNI 11104) - aggregati non gelivi F2 o MS25 - classe di resistenza a compressione minima C35/45</t>
    </r>
  </si>
  <si>
    <r>
      <t>Calcestruzzo speciale autocompattante (SCC) a prestazione garantita, in accordo alla UNI EN 206-1 e UNI 11040, per strutture in elevazione non armate (pilastri, travi, solai in latero-cemento e a soletta piena, corpi scala e nuclei ascensore) di edifici che operano in servizio all'esterno esposte direttamente all'azione della pioggia, D</t>
    </r>
    <r>
      <rPr>
        <vertAlign val="subscript"/>
        <sz val="10"/>
        <rFont val="Arial"/>
        <family val="2"/>
      </rPr>
      <t>max</t>
    </r>
    <r>
      <rPr>
        <sz val="10"/>
        <rFont val="Arial"/>
        <family val="2"/>
      </rPr>
      <t xml:space="preserve"> aggregati 16 mm, Cl 0,4, g gettato in opera mediante pompa, compresa la vibratura, esclusi ferro e casseri: classe di esposizione ambientale XC4+XF1 (UNI 11104) - aggregati non gelivi F2 o MS25 - classe di resistenza a compressione minima C32/40</t>
    </r>
  </si>
  <si>
    <r>
      <t>Calcestruzzo speciale autocompattante (SCC) a prestazione garantita, in accordo alla UNI EN 206-1 e UNI 11040, per strutture in elevazione non armate (pilastri, travi, solai in latero-cemento e a soletta piena, corpi scala e nuclei ascensore) di edifici che operano in servizio all'esterno esposte direttamente all'azione della pioggia, D</t>
    </r>
    <r>
      <rPr>
        <vertAlign val="subscript"/>
        <sz val="10"/>
        <rFont val="Arial"/>
        <family val="2"/>
      </rPr>
      <t>max</t>
    </r>
    <r>
      <rPr>
        <sz val="10"/>
        <rFont val="Arial"/>
        <family val="2"/>
      </rPr>
      <t xml:space="preserve"> aggregati 16 mm, Cl 0,4, gettato in opera mediante pompa, compresa la vibratura, esclusi ferro e casseri: classe di esposizione ambientale XC4+XF1 (UNI 11104) - aggregati non gelivi F2 o MS25 - classe di resistenza a compressione minima C35/45</t>
    </r>
  </si>
  <si>
    <r>
      <t>Calcestruzzo speciale autocompattante (SCC) a prestazione garantita, in accordo alla UNI EN 206-1 e UNI 11040, per strutture in elevazione armate (pilastri, travi, solai in latero-cemento e a soletta piena, corpi scala e nuclei ascensore) di edifici che operano in servizio all'esterno esposte direttamente all'azione della pioggia, D</t>
    </r>
    <r>
      <rPr>
        <vertAlign val="subscript"/>
        <sz val="10"/>
        <rFont val="Arial"/>
        <family val="2"/>
      </rPr>
      <t xml:space="preserve">max </t>
    </r>
    <r>
      <rPr>
        <sz val="10"/>
        <rFont val="Arial"/>
        <family val="2"/>
      </rPr>
      <t>aggregati 16 mm, Cl 0,4, gettato in opera direttamente da autobetoniera con apposita canaletta, compresa la vibratura, esclusi ferro e casseri: classe di esposizione ambientale XC4 (UNI 11104) - classe di resistenza a compressione minima C32/40</t>
    </r>
  </si>
  <si>
    <r>
      <t>Calcestruzzo speciale autocompattante (SCC) a prestazione garantita, in accordo alla UNI EN 206-1 e UNI 11040, per strutture in elevazione armate (pilastri, travi, solai in latero-cemento e a soletta piena, corpi scala e nuclei ascensore) di edifici che operano in servizio all'esterno esposte direttamente all'azione della pioggia, D</t>
    </r>
    <r>
      <rPr>
        <vertAlign val="subscript"/>
        <sz val="10"/>
        <rFont val="Arial"/>
        <family val="2"/>
      </rPr>
      <t xml:space="preserve">max </t>
    </r>
    <r>
      <rPr>
        <sz val="10"/>
        <rFont val="Arial"/>
        <family val="2"/>
      </rPr>
      <t>aggregati 16 mm, Cl 0,4, gettato in opera direttamente da autobetoniera con apposita canaletta, compresa la vibratura, esclusi ferro e casseri: classe di esposizione ambientale XC4 (UNI 11104) - classe di resistenza a compressione minima C35/45</t>
    </r>
  </si>
  <si>
    <r>
      <t>Calcestruzzo speciale autocompattante (SCC) a prestazione garantita, in accordo alla UNI EN 206-1 e UNI 11040, per strutture in elevazione armate (pilastri, travi, solai in latero-cemento e a soletta piena, corpi scala e nuclei ascensore) di edifici che operano in servizio all'esterno esposte direttamente all'azione della pioggia, D</t>
    </r>
    <r>
      <rPr>
        <vertAlign val="subscript"/>
        <sz val="10"/>
        <rFont val="Arial"/>
        <family val="2"/>
      </rPr>
      <t>max</t>
    </r>
    <r>
      <rPr>
        <sz val="10"/>
        <rFont val="Arial"/>
        <family val="2"/>
      </rPr>
      <t xml:space="preserve"> aggregati 16 mm, Cl 0,4, gettato in opera mediante pompa, compresa la vibratura, esclusi ferro e casseri: classe di esposizione ambientale XC4 (UNI 11104) - classe di resistenza a compressione minima C32/40</t>
    </r>
  </si>
  <si>
    <r>
      <t>Calcestruzzo speciale autocompattante (SCC) a prestazione garantita, in accordo alla UNI EN 206-1 e UNI 11040, per strutture in elevazione  armate (pilastri, travi, solai in latero-cemento e a soletta piena, corpi scala e nuclei ascensore) di edifici che operano in servizio all'esterno esposte direttamente all'azione della pioggia, D</t>
    </r>
    <r>
      <rPr>
        <vertAlign val="subscript"/>
        <sz val="10"/>
        <rFont val="Arial"/>
        <family val="2"/>
      </rPr>
      <t>max</t>
    </r>
    <r>
      <rPr>
        <sz val="10"/>
        <rFont val="Arial"/>
        <family val="2"/>
      </rPr>
      <t xml:space="preserve"> aggregati 16 mm, Cl 0,4, gettato in opera mediante pompa, compresa la vibratura, esclusi ferro e casseri: classe di esposizione ambientale XC4 (UNI 11104) - classe di resistenza a compressione minima C35/45</t>
    </r>
  </si>
  <si>
    <r>
      <t>Calcestruzzo speciale autocompattante (SCC) a prestazione garantita, in accordo alla UNI EN 206-1 e UNI 11040, per strutture in elevazione armate (pilastri, travi, solai in latero-cemento e a soletta piena, corpi scala e nuclei ascensore) di edifici che operano in servizio all'esterno esposte direttamente all'azione della pioggia, D</t>
    </r>
    <r>
      <rPr>
        <vertAlign val="subscript"/>
        <sz val="10"/>
        <rFont val="Arial"/>
        <family val="2"/>
      </rPr>
      <t>max</t>
    </r>
    <r>
      <rPr>
        <sz val="10"/>
        <rFont val="Arial"/>
        <family val="2"/>
      </rPr>
      <t xml:space="preserve"> aggregati 16 mm, Cl 0,4, gettato in opera direttamente da autobetoniera con apposita canaletta, compresa la vibratura, esclusi ferro e casseri: classe di esposizione ambientale XC4+XF1 (UNI 11104) - aggregati non gelivi F2 o MS25 - classe di resistenza a compressione minima C32/40</t>
    </r>
  </si>
  <si>
    <r>
      <t>Calcestruzzo speciale autocompattante (SCC) a prestazione garantita, in accordo alla UNI EN 206-1 e UNI 11040, per strutture in elevazione armate (pilastri, travi, solai in latero-cemento e a soletta piena, corpi scala e nuclei ascensore) di edifici che operano in servizio all'esterno esposte direttamente all'azione della pioggia, D</t>
    </r>
    <r>
      <rPr>
        <vertAlign val="subscript"/>
        <sz val="10"/>
        <rFont val="Arial"/>
        <family val="2"/>
      </rPr>
      <t xml:space="preserve">max </t>
    </r>
    <r>
      <rPr>
        <sz val="10"/>
        <rFont val="Arial"/>
        <family val="2"/>
      </rPr>
      <t>aggregati 16 mm, Cl 0,4, gettato in opera direttamente da autobetoniera con apposita canaletta, compresa la vibratura, esclusi ferro e casseri: classe di esposizione ambientale XC4+XF1 (UNI 11104) - aggregati non gelivi F2 o MS25 - classe di resistenza a compressione minima C35/45</t>
    </r>
  </si>
  <si>
    <r>
      <t>Calcestruzzo speciale autocompattante (SCC) a prestazione garantita, in accordo alla UNI EN 206-1 e UNI 11040, per strutture in elevazione armate (pilastri, travi, solai in latero-cemento e a soletta piena, corpi scala e nuclei ascensore) di edifici che operano in servizio all'esterno esposte direttamente all'azione della pioggia, D</t>
    </r>
    <r>
      <rPr>
        <vertAlign val="subscript"/>
        <sz val="10"/>
        <rFont val="Arial"/>
        <family val="2"/>
      </rPr>
      <t>max</t>
    </r>
    <r>
      <rPr>
        <sz val="10"/>
        <rFont val="Arial"/>
        <family val="2"/>
      </rPr>
      <t xml:space="preserve"> aggregati 16 mm, Cl 0,4, g gettato in opera mediante pompa, compresa la vibratura, esclusi ferro e casseri: classe di esposizione ambientale XC4+XF1 (UNI 11104) - aggregati non gelivi F2 o MS25 - classe di resistenza a compressione minima C32/40</t>
    </r>
  </si>
  <si>
    <r>
      <t>Calcestruzzo speciale autocompattante (SCC) a prestazione garantita, in accordo alla UNI EN 206-1 e UNI 11040, per strutture in elevazione armate (pilastri, travi, solai in latero-cemento e a soletta piena, corpi scala e nuclei ascensore) di edifici che operano in servizio all'esterno esposte direttamente all'azione della pioggia, D</t>
    </r>
    <r>
      <rPr>
        <vertAlign val="subscript"/>
        <sz val="10"/>
        <rFont val="Arial"/>
        <family val="2"/>
      </rPr>
      <t>max</t>
    </r>
    <r>
      <rPr>
        <sz val="10"/>
        <rFont val="Arial"/>
        <family val="2"/>
      </rPr>
      <t xml:space="preserve"> aggregati 16 mm, Cl 0,4, gettato in opera mediante pompa, compresa la vibratura, esclusi ferro e casseri: classe di esposizione ambientale XC4+XF1 (UNI 11104) - aggregati non gelivi F2 o MS25 - classe di resistenza a compressione minima C35/45</t>
    </r>
  </si>
  <si>
    <r>
      <t>Canali di gronda completi di cicogne o tiranti; pluviali, compresa la posa dei braccioli; converse, scossaline, copertine. Tutti lavorati con sagome e sviluppi normali, in opera, comprese le assistenze murarie e accessori di fissaggio. Esclusi i pezzi speciali di canali di gronda, pluviali, lattonerie speciali; in: - lamiera zincata spess. 0,6 mm (peso specifico = 7,86 kg/dm³ - peso = 4,71 kg/m</t>
    </r>
    <r>
      <rPr>
        <vertAlign val="superscript"/>
        <sz val="10"/>
        <rFont val="Arial"/>
        <family val="2"/>
      </rPr>
      <t>2</t>
    </r>
    <r>
      <rPr>
        <sz val="10"/>
        <rFont val="Arial"/>
        <family val="2"/>
      </rPr>
      <t xml:space="preserve"> )</t>
    </r>
  </si>
  <si>
    <r>
      <t>Canali di gronda completi di cicogne o tiranti; pluviali, compresa la posa dei braccioli; converse, scossaline, copertine. Tutti lavorati con sagome e sviluppi normali, in opera, comprese le assistenze murarie e accessori di fissaggio. Esclusi i pezzi speciali di canali di gronda, pluviali, lattonerie speciali; in: - lamiera zincata spess. 0,8 mm o superiore (peso specifico = 7,86 kg/dm ³- peso lamiera spess. 0,8 mm = 6,28 kg/m</t>
    </r>
    <r>
      <rPr>
        <vertAlign val="superscript"/>
        <sz val="10"/>
        <rFont val="Arial"/>
        <family val="2"/>
      </rPr>
      <t xml:space="preserve">2 </t>
    </r>
    <r>
      <rPr>
        <sz val="10"/>
        <rFont val="Arial"/>
        <family val="2"/>
      </rPr>
      <t>)</t>
    </r>
  </si>
  <si>
    <r>
      <t>Canali di gronda completi di cicogne o tiranti; pluviali, compresa la posa dei braccioli; converse, scossaline, copertine. Tutti lavorati con sagome e sviluppi normali, in opera, comprese le assistenze murarie e accessori di fissaggio. Esclusi i pezzi speciali di canali di gronda, pluviali, lattonerie speciali; in: - lamiera zincata preverniciata spess. 0,8 mm (peso specifico = 7,86 kg/dm³ - peso 6,50 kg/m</t>
    </r>
    <r>
      <rPr>
        <vertAlign val="superscript"/>
        <sz val="10"/>
        <rFont val="Arial"/>
        <family val="2"/>
      </rPr>
      <t>2</t>
    </r>
    <r>
      <rPr>
        <sz val="10"/>
        <rFont val="Arial"/>
        <family val="2"/>
      </rPr>
      <t>)</t>
    </r>
  </si>
  <si>
    <r>
      <t>Canali di gronda completi di cicogne o tiranti; pluviali, compresa la posa dei braccioli; converse, scossaline, copertine. Tutti lavorati con sagome e sviluppi normali, in opera, comprese le assistenze murarie e accessori di fissaggio. Esclusi i pezzi speciali di canali di gronda, pluviali, lattonerie speciali; in: - lastra di zinco-rame-titanio - spess. 0,6-0,8 mm (peso specifico = 7,15 kg/dm³ - peso lastra spess. 0,6 mm = 4,30 kg/m</t>
    </r>
    <r>
      <rPr>
        <vertAlign val="superscript"/>
        <sz val="10"/>
        <rFont val="Arial"/>
        <family val="2"/>
      </rPr>
      <t>2</t>
    </r>
    <r>
      <rPr>
        <sz val="10"/>
        <rFont val="Arial"/>
        <family val="2"/>
      </rPr>
      <t xml:space="preserve"> - peso lastra spess. 0,8 mm = 5,80 kg/m</t>
    </r>
    <r>
      <rPr>
        <vertAlign val="superscript"/>
        <sz val="10"/>
        <rFont val="Arial"/>
        <family val="2"/>
      </rPr>
      <t xml:space="preserve">2 </t>
    </r>
    <r>
      <rPr>
        <sz val="10"/>
        <rFont val="Arial"/>
        <family val="2"/>
      </rPr>
      <t>)</t>
    </r>
  </si>
  <si>
    <r>
      <t>Canali di gronda completi di cicogne o tiranti; pluviali, compresa la posa dei braccioli; converse, scossaline, copertine. Tutti lavorati con sagome e sviluppi normali, in opera, comprese le assistenze murarie e accessori di fissaggio. Esclusi i pezzi speciali di canali di gronda, pluviali, lattonerie speciali; in: - lastra in lega di alluminio preverniciato - spess. 1,0-1,5 mm (peso lastra spess. 1,0 mm = 2,70 kg/m</t>
    </r>
    <r>
      <rPr>
        <vertAlign val="superscript"/>
        <sz val="10"/>
        <rFont val="Arial"/>
        <family val="2"/>
      </rPr>
      <t>2</t>
    </r>
    <r>
      <rPr>
        <sz val="10"/>
        <rFont val="Arial"/>
        <family val="2"/>
      </rPr>
      <t xml:space="preserve"> - peso lastra spess. 1,5 mm = 4,05 kg/m</t>
    </r>
    <r>
      <rPr>
        <vertAlign val="superscript"/>
        <sz val="10"/>
        <rFont val="Arial"/>
        <family val="2"/>
      </rPr>
      <t>2</t>
    </r>
    <r>
      <rPr>
        <sz val="10"/>
        <rFont val="Arial"/>
        <family val="2"/>
      </rPr>
      <t>)</t>
    </r>
  </si>
  <si>
    <r>
      <t>Canali di gronda completi di cicogne o tiranti; pluviali, compresa la posa dei braccioli; converse, scossaline, copertine. Tutti lavorati con sagome e sviluppi normali, in opera, comprese le assistenze murarie e accessori di fissaggio. Esclusi i pezzi speciali di canali di gronda, pluviali, lattonerie speciali; in: - lastra di rame - spess. 0,6-0,8 mm o superiore (peso specifico = 8,92 kg/dm³ - peso lastra spess. 0,6 mm = 5,37 kg/m</t>
    </r>
    <r>
      <rPr>
        <vertAlign val="superscript"/>
        <sz val="10"/>
        <rFont val="Arial"/>
        <family val="2"/>
      </rPr>
      <t xml:space="preserve">2 </t>
    </r>
    <r>
      <rPr>
        <sz val="10"/>
        <rFont val="Arial"/>
        <family val="2"/>
      </rPr>
      <t>- peso lastra spess. 0,8 mm = 7,16 kg/m</t>
    </r>
    <r>
      <rPr>
        <vertAlign val="superscript"/>
        <sz val="10"/>
        <rFont val="Arial"/>
        <family val="2"/>
      </rPr>
      <t>2</t>
    </r>
    <r>
      <rPr>
        <sz val="10"/>
        <rFont val="Arial"/>
        <family val="2"/>
      </rPr>
      <t>)</t>
    </r>
  </si>
  <si>
    <r>
      <t>Canali di gronda completi di cicogne o tiranti; pluviali, compresa la posa dei braccioli; converse, scossaline, copertine. Tutti lavorati con sagome e sviluppi normali, in opera, comprese le assistenze murarie e accessori di fissaggio. Esclusi i pezzi speciali di canali di gronda, pluviali, lattonerie speciali; in: - lastra in acciaio inox AISI 304 - spess. 0,6-0,8 mm o superiore (peso specifico = 7,86 kg/dm³ - peso lastra spess. 0,6 mm =4,71 kg/m</t>
    </r>
    <r>
      <rPr>
        <vertAlign val="superscript"/>
        <sz val="10"/>
        <rFont val="Arial"/>
        <family val="2"/>
      </rPr>
      <t>2</t>
    </r>
    <r>
      <rPr>
        <sz val="10"/>
        <rFont val="Arial"/>
        <family val="2"/>
      </rPr>
      <t xml:space="preserve"> - peso lastra spess. 0,8 mm = 6,28 kg/m</t>
    </r>
    <r>
      <rPr>
        <vertAlign val="superscript"/>
        <sz val="10"/>
        <rFont val="Arial"/>
        <family val="2"/>
      </rPr>
      <t>2</t>
    </r>
    <r>
      <rPr>
        <sz val="10"/>
        <rFont val="Arial"/>
        <family val="2"/>
      </rPr>
      <t>)</t>
    </r>
  </si>
  <si>
    <r>
      <t>Fornitura di tubi circolari, per condotti di fognatura, in c.a. con armature semplici elettrosaldate in acciaio da 600 N/mm</t>
    </r>
    <r>
      <rPr>
        <vertAlign val="superscript"/>
        <sz val="10"/>
        <rFont val="Arial"/>
        <family val="2"/>
      </rPr>
      <t>2</t>
    </r>
    <r>
      <rPr>
        <sz val="10"/>
        <rFont val="Arial"/>
        <family val="2"/>
      </rPr>
      <t>, con incastro a bicchiere, prodotti secondo il metodo della compressione radiale (turbocentrifugati), aventi classe di resistenza 160 kN/m</t>
    </r>
    <r>
      <rPr>
        <vertAlign val="superscript"/>
        <sz val="10"/>
        <rFont val="Arial"/>
        <family val="2"/>
      </rPr>
      <t>2</t>
    </r>
    <r>
      <rPr>
        <sz val="10"/>
        <rFont val="Arial"/>
        <family val="2"/>
      </rPr>
      <t>, dotati di guarnizione a cuspide conforme alla norma UNI EN 681-1 con l'incastro dei pezzi preceduto da spalmatura di idoneo lubrificante. I tubi saranno rispondenti alle norme UNI EN 1916:04 e UNI 8981-5. Diametro nominale DN 300</t>
    </r>
  </si>
  <si>
    <r>
      <t>Fornitura di tubi circolari, per condotti di fognatura, in c.a. con armature semplici elettrosaldate in acciaio da 600 N/mm</t>
    </r>
    <r>
      <rPr>
        <vertAlign val="superscript"/>
        <sz val="10"/>
        <rFont val="Arial"/>
        <family val="2"/>
      </rPr>
      <t>2</t>
    </r>
    <r>
      <rPr>
        <sz val="10"/>
        <rFont val="Arial"/>
        <family val="2"/>
      </rPr>
      <t>, con incastro a bicchiere, prodotti secondo il metodo della compressione radiale (turbocentrifugati), aventi classe di resistenza 160 kN/m</t>
    </r>
    <r>
      <rPr>
        <vertAlign val="superscript"/>
        <sz val="10"/>
        <rFont val="Arial"/>
        <family val="2"/>
      </rPr>
      <t>2</t>
    </r>
    <r>
      <rPr>
        <sz val="10"/>
        <rFont val="Arial"/>
        <family val="2"/>
      </rPr>
      <t>, dotati di guarnizione a cuspide conforme alla norma UNI EN 681-1 con l'incastro dei pezzi preceduto da spalmatura di idoneo lubrificante. I tubi saranno rispondenti alle norme UNI EN 1916:04 e UNI 8981-5. Diametro nominale DN 400</t>
    </r>
  </si>
  <si>
    <r>
      <t>Fornitura di tubi circolari, per condotti di fognatura, in c.a. con armature semplici elettrosaldate in acciaio da 600 N/mm</t>
    </r>
    <r>
      <rPr>
        <vertAlign val="superscript"/>
        <sz val="10"/>
        <rFont val="Arial"/>
        <family val="2"/>
      </rPr>
      <t>2</t>
    </r>
    <r>
      <rPr>
        <sz val="10"/>
        <rFont val="Arial"/>
        <family val="2"/>
      </rPr>
      <t>, con incastro a bicchiere, prodotti secondo il metodo della compressione radiale (turbocentrifugati), aventi classe di resistenza 160 kN/m</t>
    </r>
    <r>
      <rPr>
        <vertAlign val="superscript"/>
        <sz val="10"/>
        <rFont val="Arial"/>
        <family val="2"/>
      </rPr>
      <t>2</t>
    </r>
    <r>
      <rPr>
        <sz val="10"/>
        <rFont val="Arial"/>
        <family val="2"/>
      </rPr>
      <t>, dotati di guarnizione a cuspide conforme alla norma UNI EN 681-1 con l'incastro dei pezzi preceduto da spalmatura di idoneo lubrificante. I tubi saranno rispondenti alle norme UNI EN 1916:04 e UNI 8981-5. Diametro nominale DN 500</t>
    </r>
  </si>
  <si>
    <r>
      <t>Fornitura di tubi circolari, per condotti di fognatura, in c.a. con armature semplici elettrosaldate in acciaio da 600 N/mm</t>
    </r>
    <r>
      <rPr>
        <vertAlign val="superscript"/>
        <sz val="10"/>
        <rFont val="Arial"/>
        <family val="2"/>
      </rPr>
      <t>2</t>
    </r>
    <r>
      <rPr>
        <sz val="10"/>
        <rFont val="Arial"/>
        <family val="2"/>
      </rPr>
      <t>, con incastro a bicchiere, prodotti secondo il metodo della compressione radiale (turbocentrifugati), aventi classe di resistenza 160 kN/m</t>
    </r>
    <r>
      <rPr>
        <vertAlign val="superscript"/>
        <sz val="10"/>
        <rFont val="Arial"/>
        <family val="2"/>
      </rPr>
      <t>2</t>
    </r>
    <r>
      <rPr>
        <sz val="10"/>
        <rFont val="Arial"/>
        <family val="2"/>
      </rPr>
      <t>, dotati di guarnizione a cuspide conforme alla norma UNI EN 681-1 con l'incastro dei pezzi preceduto da spalmatura di idoneo lubrificante. I tubi saranno rispondenti alle norme UNI EN 1916:04 e UNI 8981-5. Diametro nominale DN 600</t>
    </r>
  </si>
  <si>
    <r>
      <t>Fornitura di tubi circolari, per condotti di fognatura, in c.a. con armature semplici elettrosaldate in acciaio da 600 N/mm</t>
    </r>
    <r>
      <rPr>
        <vertAlign val="superscript"/>
        <sz val="10"/>
        <rFont val="Arial"/>
        <family val="2"/>
      </rPr>
      <t>2</t>
    </r>
    <r>
      <rPr>
        <sz val="10"/>
        <rFont val="Arial"/>
        <family val="2"/>
      </rPr>
      <t>, con incastro a bicchiere, prodotti secondo il metodo della compressione radiale (turbocentrifugati), aventi classe di resistenza 160 kN/m</t>
    </r>
    <r>
      <rPr>
        <vertAlign val="superscript"/>
        <sz val="10"/>
        <rFont val="Arial"/>
        <family val="2"/>
      </rPr>
      <t>2</t>
    </r>
    <r>
      <rPr>
        <sz val="10"/>
        <rFont val="Arial"/>
        <family val="2"/>
      </rPr>
      <t>, dotati di guarnizione a cuspide conforme alla norma UNI EN 681-1 con l'incastro dei pezzi preceduto da spalmatura di idoneo lubrificante. I tubi saranno rispondenti alle norme UNI EN 1916:04 e UNI 8981-5. Diametro nominale DN 700</t>
    </r>
  </si>
  <si>
    <r>
      <t>Fornitura di tubi circolari, per condotti di fognatura, in c.a., con rivestimento in Liner di Polietilene ad Alta Densità HDPE , con incastro in spessore o a bicchiere, aventi classe di resistenza 135 kN/m</t>
    </r>
    <r>
      <rPr>
        <vertAlign val="superscript"/>
        <sz val="10"/>
        <rFont val="Arial"/>
        <family val="2"/>
      </rPr>
      <t>2</t>
    </r>
    <r>
      <rPr>
        <sz val="10"/>
        <rFont val="Arial"/>
        <family val="2"/>
      </rPr>
      <t>, dotati di guarnizione di tenuta incorporata nel getto avente “shore” adeguato alla dimensione del tubo e conforme alle norme UNI EN 681-1, con l'incastro dei pezzi preceduto da spalmatura di idoneo lubrificante. I tubi saranno rispondenti alle norme UNI EN 1916:04 e UNI 8981-5. Diametro nominale DN 400</t>
    </r>
  </si>
  <si>
    <r>
      <t>Fornitura di tubi circolari, per condotti di fognatura, in c.a., con rivestimento in Liner di Polietilene ad Alta Densità HDPE , con incastro in spessore o a bicchiere, aventi classe di resistenza 135 kN/m</t>
    </r>
    <r>
      <rPr>
        <vertAlign val="superscript"/>
        <sz val="10"/>
        <rFont val="Arial"/>
        <family val="2"/>
      </rPr>
      <t>2</t>
    </r>
    <r>
      <rPr>
        <sz val="10"/>
        <rFont val="Arial"/>
        <family val="2"/>
      </rPr>
      <t>, dotati di guarnizione di tenuta incorporata nel getto avente “shore” adeguato alla dimensione del tubo e conforme alle norme UNI EN 681-1, con l'incastro dei pezzi preceduto da spalmatura di idoneo lubrificante. I tubi saranno rispondenti alle norme UNI EN 1916:04 e UNI 8981-5. Diametro nominale DN 500</t>
    </r>
  </si>
  <si>
    <r>
      <t>Fornitura di tubi circolari, per condotti di fognatura, in c.a., con rivestimento in Liner di Polietilene ad Alta Densità HDPE , con incastro in spessore o a bicchiere, aventi classe di resistenza 135 kN/m</t>
    </r>
    <r>
      <rPr>
        <vertAlign val="superscript"/>
        <sz val="10"/>
        <rFont val="Arial"/>
        <family val="2"/>
      </rPr>
      <t>2</t>
    </r>
    <r>
      <rPr>
        <sz val="10"/>
        <rFont val="Arial"/>
        <family val="2"/>
      </rPr>
      <t>, dotati di guarnizione di tenuta incorporata nel getto avente “shore” adeguato alla dimensione del tubo e conforme alle norme UNI EN 681-1, con l'incastro dei pezzi preceduto da spalmatura di idoneo lubrificante. I tubi saranno rispondenti alle norme UNI EN 1916:04 e UNI 8981-5. Diametro nominale DN 600</t>
    </r>
  </si>
  <si>
    <r>
      <t>Fornitura di tubi circolari, per condotti di fognatura, in c.a., con rivestimento in Liner di Polietilene ad Alta Densità HDPE , con incastro in spessore o a bicchiere, aventi classe di resistenza 135 kN/m</t>
    </r>
    <r>
      <rPr>
        <vertAlign val="superscript"/>
        <sz val="10"/>
        <rFont val="Arial"/>
        <family val="2"/>
      </rPr>
      <t>2</t>
    </r>
    <r>
      <rPr>
        <sz val="10"/>
        <rFont val="Arial"/>
        <family val="2"/>
      </rPr>
      <t>, dotati di guarnizione di tenuta incorporata nel getto avente “shore” adeguato alla dimensione del tubo e conforme alle norme UNI EN 681-1, con l'incastro dei pezzi preceduto da spalmatura di idoneo lubrificante. I tubi saranno rispondenti alle norme UNI EN 1916:04 e UNI 8981-5. Diametro nominale DN 700</t>
    </r>
  </si>
  <si>
    <r>
      <t>Fornitura di tubi circolari, per condotti di fognatura, in c.a., con rivestimento in Liner di Polietilene ad Alta Densità HDPE , con incastro in spessore o a bicchiere, aventi classe di resistenza 110 kN/m</t>
    </r>
    <r>
      <rPr>
        <vertAlign val="superscript"/>
        <sz val="10"/>
        <rFont val="Arial"/>
        <family val="2"/>
      </rPr>
      <t>2</t>
    </r>
    <r>
      <rPr>
        <sz val="10"/>
        <rFont val="Arial"/>
        <family val="2"/>
      </rPr>
      <t>, dotati di guarnizione di tenuta incorporata nel getto avente “shore” adeguato alla dimensione del tubo e conforme alle norme UNI EN 681-1, con l'incastro dei pezzi preceduto da spalmatura di idoneo lubrificante. I tubi saranno rispondenti alle norme UNI EN 1916:04 e UNI 8981-5. Diametro nominale DN 800</t>
    </r>
  </si>
  <si>
    <r>
      <t>Fornitura di tubi circolari, per condotti di fognatura, in c.a., con rivestimento in Liner di Polietilene ad Alta Densità HDPE , con incastro in spessore o a bicchiere, aventi classe di resistenza 110 kN/m</t>
    </r>
    <r>
      <rPr>
        <vertAlign val="superscript"/>
        <sz val="10"/>
        <rFont val="Arial"/>
        <family val="2"/>
      </rPr>
      <t>2</t>
    </r>
    <r>
      <rPr>
        <sz val="10"/>
        <rFont val="Arial"/>
        <family val="2"/>
      </rPr>
      <t>, dotati di guarnizione di tenuta incorporata nel getto avente “shore” adeguato alla dimensione del tubo e conforme alle norme UNI EN 681-1, con l'incastro dei pezzi preceduto da spalmatura di idoneo lubrificante. I tubi saranno rispondenti alle norme UNI EN 1916:04 e UNI 8981-5. Diametro nominale DN 1000</t>
    </r>
  </si>
  <si>
    <r>
      <t>Fornitura di tubi circolari, per condotti di fognatura, in c.a., con rivestimento in Liner di Polietilene ad Alta Densità HDPE , con incastro in spessore o a bicchiere, aventi classe di resistenza 110 kN/m</t>
    </r>
    <r>
      <rPr>
        <vertAlign val="superscript"/>
        <sz val="10"/>
        <rFont val="Arial"/>
        <family val="2"/>
      </rPr>
      <t>2</t>
    </r>
    <r>
      <rPr>
        <sz val="10"/>
        <rFont val="Arial"/>
        <family val="2"/>
      </rPr>
      <t>, dotati di guarnizione di tenuta incorporata nel getto avente “shore” adeguato alla dimensione del tubo e conforme alle norme UNI EN 681-1, con l'incastro dei pezzi preceduto da spalmatura di idoneo lubrificante. I tubi saranno rispondenti alle norme UNI EN 1916:04 e UNI 8981-5. Diametro nominale DN 1200</t>
    </r>
  </si>
  <si>
    <r>
      <t>Fornitura di tubi circolari, per condotti di fognatura, in c.a., con rivestimento in Liner di Polietilene ad Alta Densità HDPE , con incastro in spessore o a bicchiere, aventi classe di resistenza 110 kN/m</t>
    </r>
    <r>
      <rPr>
        <vertAlign val="superscript"/>
        <sz val="10"/>
        <rFont val="Arial"/>
        <family val="2"/>
      </rPr>
      <t>2</t>
    </r>
    <r>
      <rPr>
        <sz val="10"/>
        <rFont val="Arial"/>
        <family val="2"/>
      </rPr>
      <t>, dotati di guarnizione di tenuta incorporata nel getto avente “shore” adeguato alla dimensione del tubo e conforme alle norme UNI EN 681-1, con l'incastro dei pezzi preceduto da spalmatura di idoneo lubrificante. I tubi saranno rispondenti alle norme UNI EN 1916:04 e UNI 8981-5. Diametro nominale DN 1400</t>
    </r>
  </si>
  <si>
    <r>
      <t>Fornitura di tubi circolari, per condotti di fognatura, in c.a., con rivestimento in Liner di Polietilene ad Alta Densità HDPE , con incastro in spessore o a bicchiere, aventi classe di resistenza 100 kN/m</t>
    </r>
    <r>
      <rPr>
        <vertAlign val="superscript"/>
        <sz val="10"/>
        <rFont val="Arial"/>
        <family val="2"/>
      </rPr>
      <t>2</t>
    </r>
    <r>
      <rPr>
        <sz val="10"/>
        <rFont val="Arial"/>
        <family val="2"/>
      </rPr>
      <t>, dotati di guarnizione di tenuta incorporata nel getto avente “shore” adeguato alla dimensione del tubo e conforme alle norme UNI EN 681-1, con l'incastro dei pezzi preceduto da spalmatura di idoneo lubrificante. I tubi saranno rispondenti alle norme UNI EN 1916:04 e UNI 8981-5. Diametro nominale DN 1600</t>
    </r>
  </si>
  <si>
    <r>
      <t>Fornitura di tubi circolari, per condotti di fognatura, in c.a., con rivestimento in Liner di Polietilene ad Alta Densità HDPE , con incastro in spessore o a bicchiere, aventi classe di resistenza 100 kN/m</t>
    </r>
    <r>
      <rPr>
        <vertAlign val="superscript"/>
        <sz val="10"/>
        <rFont val="Arial"/>
        <family val="2"/>
      </rPr>
      <t>2</t>
    </r>
    <r>
      <rPr>
        <sz val="10"/>
        <rFont val="Arial"/>
        <family val="2"/>
      </rPr>
      <t>, dotati di guarnizione di tenuta incorporata nel getto avente “shore” adeguato alla dimensione del tubo e conforme alle norme UNI EN 681-1, con l'incastro dei pezzi preceduto da spalmatura di idoneo lubrificante. I tubi saranno rispondenti alle norme UNI EN 1916:04 e UNI 8981-5. Diametro nominale DN 1800</t>
    </r>
  </si>
  <si>
    <r>
      <t>Fornitura di tubi circolari, per condotti di fognatura, in c.a., con rivestimento in Liner di Polietilene ad Alta Densità HDPE , con incastro in spessore o a bicchiere, aventi classe di resistenza 100 kN/m</t>
    </r>
    <r>
      <rPr>
        <vertAlign val="superscript"/>
        <sz val="10"/>
        <rFont val="Arial"/>
        <family val="2"/>
      </rPr>
      <t>2</t>
    </r>
    <r>
      <rPr>
        <sz val="10"/>
        <rFont val="Arial"/>
        <family val="2"/>
      </rPr>
      <t>, dotati di guarnizione di tenuta incorporata nel getto avente “shore” adeguato alla dimensione del tubo e conforme alle norme UNI EN 681-1, con l'incastro dei pezzi preceduto da spalmatura di idoneo lubrificante. I tubi saranno rispondenti alle norme UNI EN 1916:04 e UNI 8981-5. Diametro nominale DN 2000</t>
    </r>
  </si>
  <si>
    <r>
      <t>Fornitura di tubi circolari, per condotti di fognatura, in c.a., con rivestimento in Liner di Polietilene ad Alta Densità HDPE , con incastro in spessore o a bicchiere, aventi classe di resistenza 100 kN/m</t>
    </r>
    <r>
      <rPr>
        <vertAlign val="superscript"/>
        <sz val="10"/>
        <rFont val="Arial"/>
        <family val="2"/>
      </rPr>
      <t>2</t>
    </r>
    <r>
      <rPr>
        <sz val="10"/>
        <rFont val="Arial"/>
        <family val="2"/>
      </rPr>
      <t>, dotati di guarnizione di tenuta incorporata nel getto avente “shore” adeguato alla dimensione del tubo e conforme alle norme UNI EN 681-1, con l'incastro dei pezzi preceduto da spalmatura di idoneo lubrificante. I tubi saranno rispondenti alle norme UNI EN 1916:04 e UNI 8981-5. Diametro nominale DN 2200</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</si>
  <si>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elemento di fondo: dimensioni interne 100x100 cm, spessore 14 cm, altezza utile 100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</si>
  <si>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anello di prolunga: dimensioni interne 100x100 cm, spessore 14 cm, altezza utile 25÷60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</si>
  <si>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anello di prolunga: dimensioni interne 100x100 cm, spessore 14 cm, altezza utile 80÷120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</si>
  <si>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piastra di copertura: dimensioni 130x130 cm, spessore 20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</si>
  <si>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elemento di fondo: dimensioni interne 120x120 cm, spessore 14 cm, altezza utile 120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</si>
  <si>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anello di prolunga: dimensioni interne 120x120 cm, spessore 14 cm, altezza utile 25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</si>
  <si>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anello di prolunga: dimensioni interne 120x120 cm, spessore 14 cm, altezza utile 40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</si>
  <si>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anello di prolunga: dimensioni interne 120x120 cm, spessore 14 cm, altezza utile 120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</si>
  <si>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piastra di copertura: dimensioni 150x150 cm, spessore 22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</si>
  <si>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elemento di fondo: dimensioni interne 150x150 cm, spessore 14 cm, altezza utile 150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</si>
  <si>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anello di prolunga: dimensioni interne 150x150 cm, spessore 14 cm, altezza utile 50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</si>
  <si>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anello di prolunga: dimensioni interne 150x150 cm, spessore 14 cm, altezza utile 75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</si>
  <si>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anello di prolunga: dimensioni interne 150x150 cm, spessore 14 cm, altezza utile 100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</si>
  <si>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anello di prolunga: dimensioni interne 150x150 cm, spessore 14 cm, altezza utile 150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</si>
  <si>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piastra di copertura: dimensioni 180x180 cm, spessore 22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</si>
  <si>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elemento di fondo: dimensioni interne 175x175 cm, spessore 14 cm, altezza utile 180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</si>
  <si>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anello di prolunga: dimensioni interne 175x175 cm, spessore 14 cm, altezza utile 100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</si>
  <si>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anello di prolunga: dimensioni interne 175x175 cm, spessore 14 cm, altezza utile 195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</si>
  <si>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piastra di copertura: dimensioni 205x205 cm, spessore 22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</si>
  <si>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elemento di fondo: dimensioni interne 200x200 cm, spessore 18 cm, altezza utile 200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</si>
  <si>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anello di prolunga: dimensioni interne 200x200 cm, spessore 18 cm, altezza utile 100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</si>
  <si>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anello di prolunga: dimensioni interne 200x200 cm, spessore 18 cm, altezza utile 215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</si>
  <si>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piastra di copertura: dimensioni 235x235 cm, spessore 22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</si>
  <si>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elemento di fondo: dimensioni interne 100x120 cm, spessore 14 cm, altezza utile 120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</si>
  <si>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elemento incorporato sul tubo: dimensioni interne 100x120x20 cm, spessore 14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</si>
  <si>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anello di prolunga: dimensioni interne 100x120 cm, spessore 14 cm, altezza utile 120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</si>
  <si>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anello di prolunga: dimensioni interne 100x120 cm, spessore 14 cm, altezza utile 80÷100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</si>
  <si>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anello di prolunga: dimensioni interne 100x120 cm, spessore 14 cm, altezza utile 20÷60 cm</t>
    </r>
  </si>
  <si>
    <r>
      <t>Pozzetto di raccordo e di ispezione in calcestruzzo armato Rck 40N/mm</t>
    </r>
    <r>
      <rPr>
        <vertAlign val="superscript"/>
        <sz val="10"/>
        <rFont val="Arial"/>
        <family val="2"/>
      </rPr>
      <t>2</t>
    </r>
    <r>
      <rPr>
        <sz val="10"/>
        <rFont val="Arial"/>
        <family val="2"/>
      </rPr>
      <t>, convenientemente armato con acciaio B450C, dimensionato per sopportare i carichi esterni di prima categoria, predisposto con impronte sulle pareti per consentire l’innesto delle tubazioni:
- piastra di copertura: dimensioni 125x145 cm, spessore 22 cm</t>
    </r>
  </si>
  <si>
    <r>
      <t>Fosse circolari realizzate in calcestruzzo vibropressato armato, confezionato con appositi mescolatori e costituito da un impasto di cemento opportunamente dosato con inerti lavati di cava aventi granulometria adeguata:
- coperchio per traffico di 1</t>
    </r>
    <r>
      <rPr>
        <vertAlign val="superscript"/>
        <sz val="10"/>
        <rFont val="Arial"/>
        <family val="2"/>
      </rPr>
      <t>a</t>
    </r>
    <r>
      <rPr>
        <sz val="10"/>
        <rFont val="Arial"/>
        <family val="2"/>
      </rPr>
      <t xml:space="preserve"> categoria: diametro esterno 141 cm, altezza 20 cm</t>
    </r>
  </si>
  <si>
    <r>
      <t>Fosse circolari realizzate in calcestruzzo vibropressato armato, confezionato con appositi mescolatori e costituito da un impasto di cemento opportunamente dosato con inerti lavati di cava aventi granulometria adeguata:
- coperchio per traffico di 1</t>
    </r>
    <r>
      <rPr>
        <vertAlign val="superscript"/>
        <sz val="10"/>
        <rFont val="Arial"/>
        <family val="2"/>
      </rPr>
      <t>a</t>
    </r>
    <r>
      <rPr>
        <sz val="10"/>
        <rFont val="Arial"/>
        <family val="2"/>
      </rPr>
      <t xml:space="preserve"> categoria: diametro esterno 166 cm, altezza 23 cm</t>
    </r>
  </si>
  <si>
    <r>
      <t>Fosse circolari realizzate in calcestruzzo vibropressato armato, confezionato con appositi mescolatori e costituito da un impasto di cemento opportunamente dosato con inerti lavati di cava aventi granulometria adeguata:
- coperchio per traffico di 1</t>
    </r>
    <r>
      <rPr>
        <vertAlign val="superscript"/>
        <sz val="10"/>
        <rFont val="Arial"/>
        <family val="2"/>
      </rPr>
      <t>a</t>
    </r>
    <r>
      <rPr>
        <sz val="10"/>
        <rFont val="Arial"/>
        <family val="2"/>
      </rPr>
      <t xml:space="preserve"> categoria: diametro esterno 186 cm, altezza 23 cm</t>
    </r>
  </si>
  <si>
    <r>
      <t>Fosse circolari realizzate in calcestruzzo vibropressato armato, confezionato con appositi mescolatori e costituito da un impasto di cemento opportunamente dosato con inerti lavati di cava aventi granulometria adeguata:
- coperchio per traffico di 1</t>
    </r>
    <r>
      <rPr>
        <vertAlign val="superscript"/>
        <sz val="10"/>
        <rFont val="Arial"/>
        <family val="2"/>
      </rPr>
      <t>a</t>
    </r>
    <r>
      <rPr>
        <sz val="10"/>
        <rFont val="Arial"/>
        <family val="2"/>
      </rPr>
      <t xml:space="preserve"> categoria: diametro esterno 246 cm, altezza 23 cm</t>
    </r>
  </si>
  <si>
    <t xml:space="preserve">I.01. </t>
  </si>
  <si>
    <t>IMPIANTI SPECIALI</t>
  </si>
  <si>
    <t>I.01.001.</t>
  </si>
  <si>
    <t>STRUTTURE SPECIALI</t>
  </si>
  <si>
    <t>corpo</t>
  </si>
  <si>
    <t>I.01.002</t>
  </si>
  <si>
    <t>RECINZIONI</t>
  </si>
  <si>
    <t xml:space="preserve">Recinzione  costituita da pilastrini in cemento armato e vibrato nella misura di ca.  15x17 cm. - h. fuori terra ca. 2 mt compreso incastro per inserzione lastre, con lastre  in cemento armato in elementi di altezza di circa mt. 0,50 e spessore di circa  6  cm.  -  luce  netta  tra i pilastrini mt. 2,10 - in opera, ogni onere   compreso, esclusa solo la fondazione computata a parte. </t>
  </si>
  <si>
    <t>Recinzione  e  cancelli  costituiti  da rete metallica ondulata di filo di ferro nero  d.  5/6  mm,  maglie  rombiche  o quadrate montate su telaio di piattina, spessore  e larghezza proporzionati all'ampiezza ed al compartimento del telaio,  in  opera, compresi  gli accessori  occorrenti quali  paletti,  zanche, viti, serrature  ed  opere  da  capomastro  per  il fissaggio  dei paletti - il tutto compensato a  m2   con una mano di minio, escluse solo le fondazioni, computate a  parte.</t>
  </si>
  <si>
    <t xml:space="preserve">Recinzione costituita da  rete metallica plastificata tipo normale (1,3 kg/m2) di  filo  d. 2,7 mm.  finito, d.1,8  mm. nudo a maglie rombiche 50x50 mm in opera, tesa da paletti in profilati di ferro plastificati, ogni onere compreso- tutto compensato a metro quadrato escluse solo le  fondazioni, computate a  parte.                                                                            </t>
  </si>
  <si>
    <t xml:space="preserve">Recinzione in grigliato (tipo Orsogril o similare) formata da pannelli completi di piantane 60*8 o 80*8 mm. e bulloneria-interasse 2 metri circa- altezza da 900 a 2500 mm.circa; data in opera, ogni onere compreso, escluse le sole opere murarie, comprese le dime nel muretto  per alloggiamento piantane
 - recinzioni zincate fino a 18 Kg/m2                                                                          </t>
  </si>
  <si>
    <t xml:space="preserve">Recinzione in grigliato (tipo Orsogril o similare) formata da pannelli completi di piantane 60*8 o 80*8 mm. e bulloneria-interasse 2 metri circa- altezza da 900 a 2500 mm.circa; data in opera, ogni onere compreso, escluse le sole opere murarie, comprese le dime nel muretto  per alloggiamento piantane
 - recinzioni zincate oltre i 18 Kg/m2                                                                          </t>
  </si>
  <si>
    <t xml:space="preserve">Recinzione in grigliato (tipo Orsogril o similare) formata da pannelli completi di piantane 60*8 o 80*8 mm. e bulloneria-interasse 2 metri circa- altezza da 900 a 2500 mm.circa; data in opera, ogni onere compreso, escluse le sole opere murarie, comprese le dime nel muretto  per alloggiamento piantane
 - recinzioni zincate e colorate fino a 18 Kg/m2                                                                          </t>
  </si>
  <si>
    <t xml:space="preserve">Recinzione in grigliato (tipo Orsogril o similare) formata da pannelli completi di piantane 60*8 o 80*8 mm. e bulloneria-interasse 2 metri circa- altezza da 900 a 2500 mm.circa; data in opera, ogni onere compreso, escluse le sole opere murarie, comprese le dime nel muretto  per alloggiamento piantane
 -recinzioni zincate e colorate oltre i 18 Kg/m2                                                                          </t>
  </si>
  <si>
    <t>I.01.002.001</t>
  </si>
  <si>
    <t>I.01.002.002</t>
  </si>
  <si>
    <t>I.01.002.003</t>
  </si>
  <si>
    <t>I.01.002.004</t>
  </si>
  <si>
    <t>Fornitura e posa manometro a bagno di glicerina per la protezione delle brusche variazioni di pressione, con quadrante diametro 120 mm, fondo scala  0-160 m, completo di valvola di esclusione a tre vie, presa dn 1/2" su tubazione con valvola a sfera di esclusione per smontaggio e sostituzione, interposizione tra presa e manometro di  tubetto capillare di  rame o plastica (Ø  interno inferiore a  2 mm) avvolto a spirale della lunghezza di almeno mt.  2  per l' attenuazione dei colpi di pressione</t>
  </si>
  <si>
    <t>Posa in opera di pezzi speciali su linee di rete per acquedotto che si installano con saldature (acciaio, pead ) per ogni settore intero; il prezzo comprende i tagli e le saldature necessarie per consegnare l'opera compiuta, compreso ogni onere per il corretto posizionamento del pezzo:
 - flangia piana in acciaio inox AISI 304 DN80 una saldatura</t>
  </si>
  <si>
    <t>Posa in opera di pezzi speciali su linee di rete per acquedotto che si installano con saldature (acciaio, pead ) per ogni settore intero; il prezzo comprende i tagli e le saldature necessarie per consegnare l'opera compiuta, compreso ogni onere per il corretto posizionamento del pezzo:
 - flangia piana in acciaio inox AISI 304 DN100 una saldatura</t>
  </si>
  <si>
    <t>Posa in opera di pezzi speciali su linee di rete per acquedotto che si installano con saldature (acciaio, pead ) per ogni settore intero; il prezzo comprende i tagli e le saldature necessarie per consegnare l'opera compiuta, compreso ogni onere per il corretto posizionamento del pezzo:
 - flangia piana in acciaio inox AISI 304 DN125 una saldatura</t>
  </si>
  <si>
    <t>Posa in opera di pezzi speciali su linee di rete per acquedotto che si installano con saldature (acciaio, pead ) per ogni settore intero; il prezzo comprende i tagli e le saldature necessarie per consegnare l'opera compiuta, compreso ogni onere per il corretto posizionamento del pezzo:
 - flangia piana in acciaio inox AISI 304 DN150 una saldatura</t>
  </si>
  <si>
    <t>Posa in opera di pezzi speciali su linee di rete per acquedotto che si installano con saldature (acciaio, pead ) per ogni settore intero; il prezzo comprende i tagli e le saldature necessarie per consegnare l'opera compiuta, compreso ogni onere per il corretto posizionamento del pezzo:
 - flangia piana in acciaio inox AISI 304 DN200 una saldatura</t>
  </si>
  <si>
    <t>Posa in opera di pezzi speciali su linee di rete per acquedotto che si installano con saldature (acciaio, pead ) per ogni settore intero; il prezzo comprende i tagli e le saldature necessarie per consegnare l'opera compiuta, compreso ogni onere per il corretto posizionamento del pezzo:
 - flangia piana in acciaio inox AISI 304 DN250 una saldatura</t>
  </si>
  <si>
    <t>Fornitura e posa di flange in acciaio inox AISI 304 cieche PN 16: DN 80, compresa la fornitura di tutti i materiali occorrenti (lastre di gomma telate e bulloni)</t>
  </si>
  <si>
    <t>Fornitura e posa di flange in acciaio inox AISI 304 cieche PN 16: DN 100, compresa la fornitura di tutti i materiali occorrenti (lastre di gomma telate e bulloni)</t>
  </si>
  <si>
    <t>Fornitura e posa di flange in acciaio inox AISI 304 cieche PN 16: DN 125, compresa la fornitura di tutti i materiali occorrenti (lastre di gomma telate e bulloni)</t>
  </si>
  <si>
    <t>Fornitura e posa di flange in acciaio inox AISI 304 cieche PN 16: DN 150, compresa la fornitura di tutti i materiali occorrenti (lastre di gomma telate e bulloni)</t>
  </si>
  <si>
    <t>Fornitura e posa di flange in acciaio inox AISI 304 cieche PN 16: DN 200, compresa la fornitura di tutti i materiali occorrenti (lastre di gomma telate e bulloni)</t>
  </si>
  <si>
    <t>Fornitura e posa di flange in acciaio inox AISI 304 cieche PN 16: DN 250, compresa la fornitura di tutti i materiali occorrenti (lastre di gomma telate e bulloni)</t>
  </si>
  <si>
    <t>Fornitura e posa di tronchetti in acciaio inox AISI 304 con flangia intermedia in acciaio inox AISI 304 da posare nelle pareti da gettare in cls armato, in funzione di passamuro, ogni onere compreso (lunghezza pari allo spessore del muro + 20 cm di sporgenza per parte):
 - DN &lt;= 50</t>
  </si>
  <si>
    <t>Fornitura e posa di tronchetti in acciaio inox AISI 304 con flangia intermedia in acciaio inox AISI 304 da posare nelle pareti da gettare in cls armato, in funzione di passamuro, ogni onere compreso (lunghezza pari allo spessore del muro + 20 cm di sporgenza per parte):
 - DN 65</t>
  </si>
  <si>
    <t>Fornitura e posa di tronchetti in acciaio inox AISI 304 con flangia intermedia in acciaio inox AISI 304 da posare nelle pareti da gettare in cls armato, in funzione di passamuro, ogni onere compreso (lunghezza pari allo spessore del muro + 20 cm di sporgenza per parte):
 - DN 80</t>
  </si>
  <si>
    <t>Fornitura e posa di tronchetti in acciaio inox AISI 304 con flangia intermedia in acciaio inox AISI 304 da posare nelle pareti da gettare in cls armato, in funzione di passamuro, ogni onere compreso (lunghezza pari allo spessore del muro + 20 cm di sporgenza per parte):
 - DN 100</t>
  </si>
  <si>
    <t>Fornitura e posa di tronchetti in acciaio inox AISI 304 con flangia intermedia in acciaio inox AISI 304 da posare nelle pareti da gettare in cls armato, in funzione di passamuro, ogni onere compreso (lunghezza pari allo spessore del muro + 20 cm di sporgenza per parte):
 - DN 125</t>
  </si>
  <si>
    <t>Fornitura e posa di tronchetti in acciaio inox AISI 304 con flangia intermedia in acciaio inox AISI 304 da posare nelle pareti da gettare in cls armato, in funzione di passamuro, ogni onere compreso (lunghezza pari allo spessore del muro + 20 cm di sporgenza per parte):
 - DN 150</t>
  </si>
  <si>
    <t>Fornitura e posa di tronchetti in acciaio inox AISI 304 con flangia intermedia in acciaio inox AISI 304 da posare nelle pareti da gettare in cls armato, in funzione di passamuro, ogni onere compreso (lunghezza pari allo spessore del muro + 20 cm di sporgenza per parte):
 - DN 200</t>
  </si>
  <si>
    <t>Fornitura e posa di tronchetti in acciaio inox AISI 304 con flangia intermedia in acciaio inox AISI 304 da posare nelle pareti da gettare in cls armato, in funzione di passamuro, ogni onere compreso (lunghezza pari allo spessore del muro + 20 cm di sporgenza per parte):
 - DN 250</t>
  </si>
  <si>
    <t>Fornitura e posa di tronchetti in acciaio inox AISI 304 con flangia intermedia in acciaio inox AISI 304 da posare nelle pareti da gettare in cls armato, in funzione di passamuro, ogni onere compreso (lunghezza pari allo spessore del muro + 20 cm di sporgenza per parte):
 - DN 300</t>
  </si>
  <si>
    <t>Fornitura e posa di tronchetti in acciaio inox AISI 304 con flangia intermedia in acciaio inox AISI 304 da posare nelle pareti da gettare in cls armato, in funzione di passamuro, ogni onere compreso (lunghezza pari allo spessore del muro + 20 cm di sporgenza per parte):
 - DN 350</t>
  </si>
  <si>
    <t>Fornitura e posa di tronchetti in acciaio inox AISI 304 con flangia intermedia in acciaio inox AISI 304 da posare nelle pareti da gettare in cls armato, in funzione di passamuro, ogni onere compreso (lunghezza pari allo spessore del muro + 20 cm di sporgenza per parte):
 - DN 400</t>
  </si>
  <si>
    <t>Fornitura e posa di riduzione in acciaio inox AISI 304 elettrounite. Diametri (De diametro nominale x spessore, in mm):
 - DN250/DN150 x 3,0 mm</t>
  </si>
  <si>
    <t>I.01.003</t>
  </si>
  <si>
    <t>I.01.004</t>
  </si>
  <si>
    <t>I.01.005</t>
  </si>
  <si>
    <t>DOSAGGIO IPOCLORITO DI SODIO E ALTRI REAGENTI</t>
  </si>
  <si>
    <t>Fornitura di serbatoio  di  idonea costituzione per il contenimento di ipoclorito di sodio o altri reagenti, dotato di due interruttori di livello regolabili, minimo e medio, collegati ad una cassetta stagna a bordo,  dispositivi di aspirazione fino al punto di allacciamento alla pompa dosatrice (prevedere uno sviluppo di tubazione fino a 10 metri)
 - da 500 litri</t>
  </si>
  <si>
    <t>Fornitura di serbatoio  di  idonea costituzione per il contenimento di ipoclorito di sodio o altri reagenti, dotato di due interruttori di livello regolabili, minimo e medio, collegati ad una cassetta stagna a bordo,  dispositivi di aspirazione fino al punto di allacciamento alla pompa dosatrice (prevedere uno sviluppo di tubazione fino a 10 metri)
 - da 1000 litri</t>
  </si>
  <si>
    <t>Fornitura di serbatoio  di  idonea costituzione per il contenimento di ipoclorito di sodio o altri reagenti, dotato di due interruttori di livello regolabili, minimo e medio, collegati ad una cassetta stagna a bordo,  dispositivi di aspirazione fino al punto di allacciamento alla pompa dosatrice (prevedere uno sviluppo di tubazione fino a 10 metri)
 - da 1500 litri</t>
  </si>
  <si>
    <t>Fornitura di serbatoio  di  idonea costituzione per il contenimento di ipoclorito di sodio o altri reagenti, dotato di due interruttori di livello regolabili, minimo e medio, collegati ad una cassetta stagna a bordo,  dispositivi di aspirazione fino al punto di allacciamento alla pompa dosatrice (prevedere uno sviluppo di tubazione fino a 10 metri)
 - da 2000 litri</t>
  </si>
  <si>
    <t>Messa in opera di stazione di distribuzione di ipoclorito o altri reagenti (dosaggio-serbatoi) Il prezzo comprende ogni onere, fornitura e prestazione per dare  l'impianto completo, escluse opere murarie.</t>
  </si>
  <si>
    <t>dm3</t>
  </si>
  <si>
    <t>Formazione di sistema indeformabile di linee vita permanenti realizzato in acciaio inox/alluminio compresi tutti i supporti, omologato per tre persone, conforme alla norma europea EN 795/2 classe "C". 
Redazione progetto.
Al termine della posa dovrà essere rilasciata la dichiarazione di certificazione a norma della corretta posa. Inoltre dovrà essere prodotta la verifica degli elementi strutturali della copertura alle azioni trasmesse dagli ancoraggi o il collaudo statico da parte di un professionista abilitato.Compresa garanzia di anni 10 senza manutenzione.</t>
  </si>
  <si>
    <t>Forniture  e posa in opere di materassino in fibra artificiale vetrosa spessore 50 mm al disotto delle lastre grecate di copertura in alluminio naturale.</t>
  </si>
  <si>
    <t>Rimozione, bonifica e smaltimento coibentazione in lana minerale così eseguita:
 - Irrorazione, sulla coibentazione in lana minerale, con idonea soluzione incapsulante con l’utilizzo di airless elettrico a bassa pressione
 - Rimozione e insaccaggio della coibentazione in big bags (politenati internamente) e etichettati a norma di legge che, a fine lavori, saranno conferiti ad impianto di smaltimento autorizzato
 - Aspirazione e pulizia finale dell’area di lavoro
 - Conferimento e smaltimento rifiuto, Codice C.E.R. 17.06.03* “Altri materiali isolanti contenenti o costituiti da sostanze pericolose”</t>
  </si>
  <si>
    <t>Nolo ponteggio  a tubo e giunto con altezza anche superiore a 20 m, prodotto da azienda in possesso di autorizzazione ministeriale ed eseguito con l'impiego di tubi diametro 48 mm e spessore pari a 3,5 mm, in acciaio zincato o verniciato e giunti realizzati in acciaio spessore minimo 4,75 mm, con adeguata protezione contro le corrosioni, compresi i pezzi speciali, doppio parapetto, protezioni usuali eseguite secondo le norme di siscurezza vigenti in materia, mantovane, ancoraggi ed ogni altro onere e magistero occorrente per dare l'opera finita a perfetta regola d'arte con esclusione dei piani di lavoro da contabilizzarsi a parte. Valutate al giunto secondo le seguenti tipologie di ponteggio ed i relativi aspetti operativi:
 - Realizzazione di elevata difficoltà con un utilizzo di 3,5 giunti/mq e di 1,1 m di tubo per giunto. Montaggio comprensivo di trasporto, approvigionamento, scarico, avvicinamento e tiro in alto dei materiali, per i primi 30 giorni.</t>
  </si>
  <si>
    <t>Nolo ponteggio  a tubo e giunto con altezza anche superiore a 20 m, prodotto da azienda in possesso di autorizzazione ministeriale ed eseguito con l'impiego di tubi diametro 48 mm e spessore pari a 3,5 mm, in acciaio zincato o verniciato e giunti realizzati in acciaio spessore minimo 4,75 mm, con adeguata protezione contro le corrosioni, compresi i pezzi speciali, doppio parapetto, protezioni usuali eseguite secondo le norme di siscurezza vigenti in materia, mantovane, ancoraggi ed ogni altro onere e magistero occorrente per dare l'opera finita a perfetta regola d'arte con esclusione dei piani di lavoro da contabilizzarsi a parte. Valutate al giunto secondo le seguenti tipologie di ponteggio ed i relativi aspetti operativi:
 - Noleggio per ogni mese successivo o frazione di mese successivo (non inferiore a 25 giorni) alla funzionalità operativa, comprendente il controllo degli ancoraggi, la manutenzione ordinaria e quanto altro occorrente per il mantenimento della sicurezza delle opere finite.</t>
  </si>
  <si>
    <t>Redazione di Pimus, tavole grafiche di progetto e relazione di calcolo a firma di professionista abilitato.</t>
  </si>
  <si>
    <t xml:space="preserve">Nolo di sistema  di illuminazione, sistema di allarme e messa a terra del ponteggio (per tutta la durata dei lavori):
 - Per i primi 30 giorni </t>
  </si>
  <si>
    <t>Nolo di sistema  di illuminazione, sistema di allarme e messa a terra del ponteggio (per tutta la durata dei lavori):
 - Per ogni mese successivo o frazione di mese successivo (non inferiore a 25 giorni)</t>
  </si>
  <si>
    <t>Scrostamento ed asportazione del calcestruzzo ammalorato dalle zone degradate, con mezzi meccanici  fino a raggiungere lo strato sano e, comunque, non carbonatato (comprensivo anche di idrolavaggio ad alta pressione); spessore indicativo fino a circa 40 mm; la messa in vista dei ferri, la spazzolatura manuale delle armature metalliche ossidate, il lavaggio delle superfici. L'accatastamento, il carico e trasporto delle macerie ad impianti di stoccaggio, di recupero o a discarica; le opere provvisionali di protezione e di segnalazione. Esclusi: i ponteggi, gli oneri di smaltimento.</t>
  </si>
  <si>
    <t>Passivazione delle barre d'acciaio d'armatura:
 - rivestimento bicomponente a base di polimeri in dispersione acquosa, leganti cementizi ed additivi specifici per la protezione delle barre d'acciaio d'armatura che abbiano già subito fenomeni di aggressione chimica - tipo SANOFER VOLTECO o prodotto equivalente di altra ditta</t>
  </si>
  <si>
    <t>Ricostruzione del copriferro per uno spessore massimo di 4 cm con malta a ritiro controllato a base di cementi ad alta resistenza, inerti selezionati, additivi e fibre, applicata su supporto già irruvidito, soddisfacente i requisiti della norma UNI EN 1504-3, provvista di marcatura CE, per malte strutturali, tipo  SIKA MONOTOP 622 EVOLUTION o  prodotto equivalente di altra ditta. Compresa la bagnatura fino a saturazione del sottofondo, la nebulizzazione con acqua durante l'indurimento. Esclusi i ponteggi e l'eventuale armatura integrativa: 
-  su superfici di elementi strutturali (travi, pilastri, muri, solette), compresa la riprofilatura degli spigoli interessati.</t>
  </si>
  <si>
    <t>Regolarizzazione superficiale di tutte le superfici di calcestruzzo e delle parti ricostruite, con malte cementizie mediante applicazione a spatola e rifinitura a frattazzo di spugna di malta premiscelata fibrorinforzata, a base di resine sisntetiche, leganti modificati e additivi speciali  per rasature, provviste di marcatura CE e rispondente alla norma UNI EN 1504-2, per uno spessore non superiore a 5 mm, tipo SIKA MONOTOP 621 EVOLUTION o prodotto equivalente di altra ditta.Compresi la bagnatura fino a saturazione delle superfici. Esclusi: ponteggi.</t>
  </si>
  <si>
    <t>Protezione anticorrosiva rialcalinizzante dei ferri d'armatura, applicata in superfice sul calcestruzzo armato ed utilizzato come impregnante. Provvisto di marcatura CE e conforme ai requisiti prestazionali definiti dalla UNI EN 1504-9, tipo SIKA FERROGARD 903 o prodotto equivalente di altra ditta</t>
  </si>
  <si>
    <t>Fornitura e posa di idoneo primer per il trattamento consolidante e/o aggrappante su sottofondi assorbenti a base cemento, per migliorare l'aderenza sulle superfici, compatibile sia con la tipologia del supporto utilizzato sia con il rivestimento scelto, previa esecuzione di tests di aderenza per verificarne l'efficacia</t>
  </si>
  <si>
    <t>Pitturazioni con due mani di superfici già preparate e isolate, con vernice elasto-plastica per calcestruzzo monocomponente a base acrilica UV indurente in dispersione acquosa, che soddisfi i requisiti della norma EN 1504-2, con marchiatura CE, tipo SIKA SIKAGARD 550 W elastic o prodotto equivalente di altra ditta.Colore a scelta D.L. come da tavole di progetto.</t>
  </si>
  <si>
    <t>Pulizia di superfici esterne verticali ed orizzontali, in mattoni pieni, cemento o materiale lapideo, mediante idrolavaggio a bassa pressione con soluzione satura di bicarbonato di sodio o miscele di carbonati, compreso accurato lavaggio finale fino ad ottenere un supporto pulito, privo di oli, grassi efflorescenze o polveri e vernici</t>
  </si>
  <si>
    <t>Fornitura e posa di protezione idrorepellente con prodotto a base di resine silossaniche in soluzione ad elevata impregnazione eseguita a più mani fino a saturazione del supporto per pietre naturali, laterizio, calcestruzzo, trasparente tipo SIKA SILIDUR o prodotto equivalente di altra ditta.</t>
  </si>
  <si>
    <t>Demolizione di strutture e murature in cemento armato con relativi intonaci e rivestimenti, compreso il taglio dei ferri di armatura, totale o parziale, entro e fuori terra, a qualsiasi altezza con relativi fori di imbragatura per la discesa a terra degli elementi demoliti ancorati a funi e catene certificate e di idonea portata, con l'impiego di attrezzature meccaniche adeguate alla dimensione della demolizione, compreso ogni intervento manuale, per tagli di murature, aperture vani porte e finestre, fori passanti, sottomurazioni e qualsiasi altro scopo.
La demolizione della struttura deve arrivare fino alla quota di -1 metri rispetto al piano campagna.
Demolizione e rimozione di tutte le parti idrauliche in acciaio (all'interno della vasca, del camino e del locale di base) e di materiale elettrico e impiantisco generale, presente in tutta la struttura.
Compresa la movimentazione con qualsiasi mezzo manuale o meccanico nell'ambito del cantiere, il carico ed il trasporto alle discariche autorizzate.
Esclusi gli oneri di smaltimento.</t>
  </si>
  <si>
    <t>Manicotto antivibrante in gomma, corpo in elastomero EPDM armato con fibre di Nylon, flange girevoli in acciaio zincato forate a norma UNI EN 1092-1, conforme al D.M. n. 174 del 06/04/2004 (sostituisce la Circ. Min. Sanità n. 102 del 02/12/78); collaudato e certificato dal costruttore.
 - DN 80</t>
  </si>
  <si>
    <t>Manicotto antivibrante in gomma, corpo in elastomero EPDM armato con fibre di Nylon, flange girevoli in acciaio zincato forate a norma UNI EN 1092-1, conforme al D.M. n. 174 del 06/04/2004 (sostituisce la Circ. Min. Sanità n. 102 del 02/12/78); collaudato e certificato dal costruttore.
 - DN 150</t>
  </si>
  <si>
    <t>Fornitura e posa in opera di collettore generale di terra in barra di rame nudo, dimensioni indicative 400x50x10 mm, completo di fori per la connessione dei conduttori di connessione di tutti i circuitit elettrici, le connessioni delle masse estranee e l'eventuale neutro del sistema TN. Fornitura completa di all'acciamento del collettore al dispersore generale di terra.</t>
  </si>
  <si>
    <t>Fornitura e posa in opera di  lampada a raggi infrarossi per il riscaldamento ausiliario localizzato da esterno/interno, installata a parete, griglia in lamiera di alluminio tranciata e piegata, involucro in lamiera estruso di alluminio verniciata con resina poliestere apossidica, lampada (bulbo) basata sulla tecnologia HeLen, grado di protezione IPX5</t>
  </si>
  <si>
    <t>Realizzazione di Progetto (e suoi allegati), Dichiarazione di Conformità e collaudo per impianti standard di Acquedotto (1 colonna / 2 colonne):
Esecuzione di prove e verifiche strumentali atte a stabilire la corretta esecuzione degli impianti, produzione di schemi della disposizione delle morsettiere e dei componenti, descrizione tecnica delle apparecchiature, documentazione su prove eseguite presso Laboratori ufficiali, tre copie aggiornate di tutti i disegni dei quadri e del disegni in piante in scala 1:100, una copia su supporto magnetico (DWG), dichiarazione di conformità degli impianti elettrici alla regola dell'arte in base all'art.9 della legge art. 7 del Decreto Ministeriale n. 37 del 22 Gennaio 2008. Progetto a firma di un professionista abilitato di tutti gli impianti oggetto dell'Appalto</t>
  </si>
  <si>
    <t>Realizzazione Dichiarazione di Rispondenza a firma di progettista abilitato, compreso sopralluogo e verifiche strumentali, redazione di schemi elettrici di impianto e quadri, per impianti tipici di acquedotto (1 colonna / 2 clonne).</t>
  </si>
  <si>
    <t>Realizzazione di Progetto (e suoi allegati), Dichiarazione di Conformità e collaudo per impianti standard di sollevamento fognario (fino a n° 3 pompe):
Esecuzione di prove e verifiche strumentali atte a stabilire la corretta esecuzione degli impianti, produzione di schemi della disposizione delle morsettiere e dei componenti, descrizione tecnica delle apparecchiature, documentazione su prove eseguite presso Laboratori ufficiali, tre copie aggiornate di tutti i disegni dei quadri e del disegni in piante in scala 1:100, una copia su supporto magnetico (DWG), dichiarazione di conformità degli impianti elettrici alla regola dell'arte in base all'art.9 della legge art. 7 del Decreto Ministeriale n. 37 del 22 Gennaio 2008. Progetto a firma di un professionista abilitato di tutti gli impianti oggetto dell'Appalto</t>
  </si>
  <si>
    <t>Realizzazione Dichiarazione di Rispondenza a firma di progettista abilitato, compreso sopralluogo e verifiche strumentali, redazione di schemi elettrici di impianto e quadri, per impianti tipici di sollevamento fognario (fino a n° 3 pompe).</t>
  </si>
  <si>
    <t>Fornitura posa in opera e collegamento di corda in rame nudo, completa di morsetti e capicorda, posata direttamente nel terreno e collegata al nodo equipotenziale di terra - 1mt = 0,228 kg. Sezione 25 mmq</t>
  </si>
  <si>
    <t>Fornitura posa in opera e collegamento di corda in rame nudo, completa di morsetti e capicorda, posata direttamente nel terreno e collegata al nodo equipotenziale di terra - 1mt = 0,318 kg. Sezione 35 mmq</t>
  </si>
  <si>
    <t>Fornitura posa in opera e collegamento di corda in rame nudo, completa di morsetti e capicorda, posata direttamente nel terreno e collegata al nodo equipotenziale di terra - 1mt = 0,454 kg. Sezione 50 mmq</t>
  </si>
  <si>
    <t>Fornitura posa in opera e collegamento di corda in rame nudo, completa di morsetti e capicorda, posata direttamente nel terreno e collegata al nodo equipotenziale di terra - 1mt = 0,666 kg. Sezione 70 mmq</t>
  </si>
  <si>
    <t>Fornitura posa in opera e collegamento di corda in rame nudo, completa di morsetti e capicorda, posata direttamente nel terreno e collegata al nodo equipotenziale di terra - 1mt = 0,9 kg. Sezione 70 mmq</t>
  </si>
  <si>
    <t>E.02.001.051</t>
  </si>
  <si>
    <t>E.02.001.053</t>
  </si>
  <si>
    <t>E.02.001.054</t>
  </si>
  <si>
    <t>E.02.001.055</t>
  </si>
  <si>
    <t>E.02.001.056</t>
  </si>
  <si>
    <t>E.02.001.057</t>
  </si>
  <si>
    <t>E.02.001.058</t>
  </si>
  <si>
    <t>Fornitura e posa relè differenziale tipo B, adatti per l’impiego con inverter, Ups, macchine utensili, convertitori di frequenza trifase, impianti fotovoltaici ecc,  completo di toroide/trasduttore tipo A e tipo B diametro 80 mm.</t>
  </si>
  <si>
    <t>Fornitura e posa relè differenziale tipo B, adatti per l’impiego con inverter, Ups, macchine utensili, convertitori di frequenza trifase, impianti fotovoltaici ecc,  completo di toroide/trasduttore tipo A e tipo B diametro 180 mm.</t>
  </si>
  <si>
    <t>Fornitura e posa di interruttore differenziale puro a riarmo automatico, tipo Schneider REDs o similare,completo di funzione di controllo isolamento, tensione nominale Un= 400 V, tensione di isolamenti Ui= 500 V, tensione nominale di tenuta ad impulso Uimp= 4 kV, potere di interruzione da 4500 A a 6000 A.
4P In= 25A, Idn= 0,03A</t>
  </si>
  <si>
    <t>Fornitura e posa di interruttore differenziale puro a riarmo automatico, tipo Schneider REDs o similare,completo di funzione di controllo isolamento, tensione nominale Un= 400 V, tensione di isolamenti Ui= 500 V, tensione nominale di tenuta ad impulso Uimp= 4 kV, potere di interruzione da 4500 A a 6000 A.
4P In= 25A, Idn= 0,3A</t>
  </si>
  <si>
    <t>Fornitura e posa in opera di sistema di riarmo automatico da accoppiare ad interruttore magnetotermico differenziale tipo GEWISS restart RM PRO o similare, completo di funzione di controllo isolamento ed autotest differenziale.
1P+N/2P/4P In= 25A, Idn= 0,1A/0,3A</t>
  </si>
  <si>
    <t>Fornitura e posa in opera di sistema di riarmo automatico da accoppiare ad interruttore magnetotermico differenziale tipo GEWISS restart RM PRO o similare, completo di funzione di controllo isolamento ed autotest differenziale.
1P+N/2P/4P In= 25A, Idn= 0,03A</t>
  </si>
  <si>
    <t>Fornitura e posa di interruttore differenziale puro a riarmo automatico, tipo Schneider REDS o similare,completo di funzione di controllo isolamento, tensione nominale Un= 400 V, tensione di isolamenti Ui= 500 V, tensione nominale di tenuta ad impulso Uimp= 4 kV, potere di interruzione da 4500 A a 6000 A.
4P In= 40A, Idn= 0,03A</t>
  </si>
  <si>
    <t>Fornitura e posa di interruttore differenziale puro a riarmo automatico, tipo Schneider REDS o similare,completo di funzione di controllo isolamento, tensione nominale Un= 400 V, tensione di isolamenti Ui= 500 V, tensione nominale di tenuta ad impulso Uimp= 4 kV, potere di interruzione da 4500 A a 6000 A.
4P In= 40A, Idn= 0,3A</t>
  </si>
  <si>
    <t>Fornitura e posa di interruttore differenziale puro a riarmo automatico, tipo Schneider REDS o similare,completo di funzione di controllo isolamento, tensione nominale Un= 400 V, tensione di isolamenti Ui= 500 V, tensione nominale di tenuta ad impulso Uimp= 4 kV, potere di interruzione da 4500 A a 6000 A.
4P In= 63A, Idn= 0,03A</t>
  </si>
  <si>
    <t>Fornitura e posa di interruttore differenziale puro a riarmo automatico, tipo Schneider REDS o similare,completo di funzione di controllo isolamento, tensione nominale Un= 400 V, tensione di isolamenti Ui= 500 V, tensione nominale di tenuta ad impulso Uimp= 4 kV, potere di interruzione da 4500 A a 6000 A.
4P In= 63A, Idn= 0,3A</t>
  </si>
  <si>
    <t>Fornitura e posa di interruttore differenziale puro a riarmo automatico, tipo Schneider REDS o similare,completo di funzione di controllo isolamento, tensione nominale Un= 400 V, tensione di isolamenti Ui= 500 V, tensione nominale di tenuta ad impulso Uimp= 4 kV, potere di interruzione da 4500 A a 6000 A.
2P In= 25A, Idn= 0,03A</t>
  </si>
  <si>
    <t>Fornitura e posa di interruttore differenziale puro a riarmo automatico, tipo Schneider REDS o similare,completo di funzione di controllo isolamento, tensione nominale Un= 400 V, tensione di isolamenti Ui= 500 V, tensione nominale di tenuta ad impulso Uimp= 4 kV, potere di interruzione da 4500 A a 6000 A.
2P In= 40A, Idn= 0,03A</t>
  </si>
  <si>
    <t>E.04.001</t>
  </si>
  <si>
    <t>E.04.001.001</t>
  </si>
  <si>
    <t>ARMADI STRADALI PER CONTENIMENTO GRUPPI DI MISURA E QUADRI ELETTRICI</t>
  </si>
  <si>
    <t>Fornitura e posa Quadro Elettrico Sottocontatore, completo di: 
carpenteria in poliestere in esecuzione stagna IP65, destinato all'alimentazione e gestione della pompa di aggottamento, montato, cablato e completo di tutti gli accessori necessari a rendere il quadro funzionante e dichiarato conforme alle specifiche normative di prodotto, con porta frontale trasparente, dimensioni (HxLxP) 500x405x200 mm, colore grigio RAL 7035, doppio isolamento da parete, realizzato in poliestere rinforzato con fibre di vetro autoestinguente e a bassissimo contenuto di alogeni, tetto integrale alla struttura, porta frontale trasparente montata su robuste cerniere, fissaggio quadro a parete tramite apposite staffe, resistenza agli agenti chimici ed atmosferici, pannelli frontali preforati modulari colore RAL 7035 in plastica autoestinguente completi di profilati DIN, pannelli ciechi modulari. Il quadro dovrà essere inoltre completo di otturatori, porta etichette e morsettiera.
Il quadro dovrà inoltre essere completo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160A  16kA + Dispositivo differenziale regolabile  Idn = 0,03-10A  - Tempo di intervento regolabile 0,01sec-3sec.
La fornitura è da ritenersi completa di tutti gli accessori necessari per rendere l’opera totalmente funzionante.</t>
  </si>
  <si>
    <t>Fornitura e posa Quadro Pompa di Aggottamento "QEPAGG", completo di: 
quadro in poliestere in esecuzione stagna IP65, destinato all'alimentazione e gestione della pompa di aggottamento, montato, cablato e completo di tutti gli accessori necessari a rendere il quadro funzionante e dichiarato conforme alle specifiche normative di prodotto, con porta frontale trasparente, dimensioni (HxLxP) 500x400x200 mm, colore grigio RAL 7035, doppio isolamento da parete, realizzato in poliestere rinforzato con fibre di vetro autoestinguente e a bassissimo contenuto di alogeni, tetto integrale alla struttura, porta frontale trasparente montata su robuste cerniere, fissaggio quadro a parete tramite apposite staffe, resistenza agli agenti chimici ed atmosferici, pannelli frontali preforati modulari colore RAL 7035 in plastica autoestinguente completi di profilati DIN, pannelli ciechi modulari. Il quadro dovrà essere inoltre completo di otturatori, porta etichette e morsettiera.
Il quadro dovrà essere inoltre completo di trasformatore monofase 230 Vac/ 24 Vac 100 VA, portafusibili sezionabili 10,3x38 mm, relè di livello tipo Vemer LCR48 o similare (completo di posa bacchette rilevazione livello e cavo di collegamento), contaore con cifre visualizzate 99.999,99, selettore a tre posizioni tipo ABB E221 4/2 o similare.</t>
  </si>
  <si>
    <t>Fornitura e posa Quadro Elettrico Sottocontatore "QESC", completo di: 
carpenteria in poliestere in esecuzione stagna IP65, destinato all'alimentazione e gestione della pompa di aggottamento, montato, cablato e completo di tutti gli accessori necessari a rendere il quadro funzionante e dichiarato conforme alle specifiche normative di prodotto, con porta frontale trasparente, dimensioni (HxLxP) 500x405x200 mm, colore grigio RAL 7035, doppio isolamento da parete, realizzato in poliestere rinforzato con fibre di vetro autoestinguente e a bassissimo contenuto di alogeni, tetto integrale alla struttura, porta frontale trasparente montata su robuste cerniere, fissaggio quadro a parete tramite apposite staffe, resistenza agli agenti chimici ed atmosferici, pannelli frontali preforati modulari colore RAL 7035 in plastica autoestinguente completi di profilati DIN, pannelli ciechi modulari. Il quadro dovrà essere inoltre completo di otturatori, porta etichette e morsettiera.
Il quadro dovrà inoltre essere completo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250A  16kA + Dispositivo differenziale regolabile  Idn = 0,03-10A  - Tempo di intervento 0,1sec-3sec.
La fornitura è da ritenersi completa di tutti gli accessori necessari per rendere l’opera totalmente funzionante.</t>
  </si>
  <si>
    <t>Fornitura e posa Quadro Pompa ad inserzione Diretta completo di:
carpenteria in poliestere 800x585x300 in esecuzione stagna IP65 con porta frontale; colore grigio RAL 7035; doppio isolamento da paretecompleto di guide e staffe di fissaggio, controporta, pannello di fondo con porta trasparente, commutatore unipolare a tre posizioni con 1 contatto NA 16A - 230 V senza ritorno a zero classe AC22, multimetro digitale da incasso completo di TA ***/5A, contaore delle ore di funzionamento di tipo quadrato, 24V 50Hz, n.1 lampada spia luminosa verde 24V macchina in marcia, n.1 lampada spia rossa 24V presenza tensione, n.1 spia luminosa gialla 24V scatto relè termico. Nell'interno del quadro stesso: n.1 interruttore di manovra sezionatore tripolare In *** A blocca porta, n.1 interruttore automatico magnetotermico (telesalvamotore), n.1 contattore tripolare di marcia con bobina 24V; contatti ausiliari n.2 n.o. e n.2  n.c.,  condensatore trifase completo di portafusibili sezionabile o int. magnetotermico tripolare di protezione, relé ausiliari  24V con 4 contatti in scambio 16A - 230V, portafusibili sezionabile tripolare per protezione multimetro con fusibili da 2A tipo gG, n.2 interruttori automatici magnetotermici per protezione ausiliari, n.1 trasformatore 400/230-48-24 Volt. - 150 VA, canale per cablaggio in plastica 60*60 mm. Cavi non propaganti l'incendio tipo: N07V-K, FG7(O)R 0,6/1KV, N1VV-K. Morsettiera a sbarre posteriori per il fissaggio dei cavi. 
Per potenze fino a 15 kW.</t>
  </si>
  <si>
    <t>Fornitura e posa Quadro Pompa ad inserzione Diretta completo di:
carpenteria in poliestere 800x585x300 in esecuzione stagna IP65 con porta frontale; colore grigio RAL 7035; doppio isolamento da paretecompleto di guide e staffe di fissaggio, controporta, pannello di fondo con porta trasparente, commutatore unipolare a tre posizioni con 1 contatto NA 16A - 230 V senza ritorno a zero classe AC22, multimetro digitale da incasso completo di TA ***/5A, contaore delle ore di funzionamento di tipo quadrato, 24V 50Hz, n.1 lampada spia luminosa verde 24V macchina in marcia, n.1 lampada spia rossa 24V presenza tensione, n.1 spia luminosa gialla 24V scatto relè termico. Nell'interno del quadro stesso: n.1 interruttore di manovra sezionatore tripolare In *** A blocca porta, n.1 interruttore automatico magnetotermico (telesalvamotore), n.1 contattore tripolare di marcia con bobina 24V; contatti ausiliari n.2 n.o. e n.2  n.c.,  condensatore trifase completo di portafusibili sezionabile o int. magnetotermico tripolare di protezione, relé ausiliari  24V con 4 contatti in scambio 16A - 230V, portafusibili sezionabile tripolare per protezione multimetro con fusibili da 2A tipo gG, n.2 interruttori automatici magnetotermici per protezione ausiliari, n.1 trasformatore 400/230-48-24 Volt. - 150 VA, canale per cablaggio in plastica 60*60 mm. Cavi non propaganti l'incendio tipo: N07V-K, FG7(O)R 0,6/1KV, N1VV-K. Morsettiera a sbarre posteriori per il fissaggio dei cavi.
Per potenze fino a 22 kW.</t>
  </si>
  <si>
    <t>Fornitura e posa Quadro Pompa ad inserzione Diretta  completo di:
carpenteria in poliestere 800x585x300 in esecuzione stagna IP65 con porta frontale; colore grigio RAL 7035; doppio isolamento da paretecompleto di guide e staffe di fissaggio, controporta, pannello di fondo con porta trasparente, commutatore unipolare a tre posizioni con 1 contatto NA 16A - 230 V senza ritorno a zero classe AC22, multimetro digitale da incasso completo di TA ***/5A, contaore delle ore di funzionamento di tipo quadrato, 24V 50Hz, n.1 lampada spia luminosa verde 24V macchina in marcia, n.1 lampada spia rossa 24V presenza tensione, n.1 spia luminosa gialla 24V scatto relè termico. Nell'interno del quadro stesso: n.1 interruttore di manovra sezionatore tripolare In *** A blocca porta, n.1 interruttore automatico magnetotermico (telesalvamotore), n.1 contattore tripolare di marcia con bobina 24V; contatti ausiliari n.2 n.o. e n.2  n.c.,  condensatore trifase completo di portafusibili sezionabile o int. magnetotermico tripolare di protezione, relé ausiliari  24V con 4 contatti in scambio 16A - 230V, portafusibili sezionabile tripolare per protezione multimetro con fusibili da 2A tipo gG, n.2 interruttori automatici magnetotermici per protezione ausiliari, n.1 trasformatore 400/230-48-24 Volt. - 150 VA, canale per cablaggio in plastica 60*60 mm. Cavi non propaganti l'incendio tipo: N07V-K, FG7(O)R 0,6/1KV, N1VV-K. Morsettiera a sbarre posteriori per il fissaggio dei cavi. 
Per potenze fino a 7,5 kW.</t>
  </si>
  <si>
    <t>Fornitura e posa Quadro Pompa ad inserzione Diretta completo di:
carpenteria in poliestere 800x585x300 in esecuzione stagna IP65 con porta frontale; colore grigio RAL 7035; doppio isolamento da paretecompleto di guide e staffe di fissaggio, controporta, pannello di fondo con porta trasparente, commutatore unipolare a tre posizioni con 1 contatto NA 16A - 230 V senza ritorno a zero classe AC22, multimetro digitale da incasso completo di TA ***/5A, contaore delle ore di funzionamento di tipo quadrato, 24V 50Hz, n.1 lampada spia luminosa verde 24V macchina in marcia, n.1 lampada spia rossa 24V presenza tensione, n.1 spia luminosa gialla 24V scatto relè termico. Nell'interno del quadro stesso: n.1 interruttore di manovra sezionatore tripolare In *** A blocca porta, n.1 interruttore automatico magnetotermico (telesalvamotore), n.1 contattore tripolare di marcia con bobina 24V; contatti ausiliari n.2 n.o. e n.2  n.c.,  condensatore trifase completo di portafusibili sezionabile o int. magnetotermico tripolare di protezione, relé ausiliari  24V con 4 contatti in scambio 16A - 230V, portafusibili sezionabile tripolare per protezione multimetro con fusibili da 2A tipo gG, n.2 interruttori automatici magnetotermici per protezione ausiliari, n.1 trasformatore 400/230-48-24 Volt. - 150 VA, canale per cablaggio in plastica 60*60 mm. Cavi non propaganti l'incendio tipo: N07V-K, FG7(O)R 0,6/1KV, N1VV-K. Morsettiera a sbarre posteriori per il fissaggio dei cavi. 
Per potenze fino a 11 kW.</t>
  </si>
  <si>
    <t>Fornitura e posa "QEMP" quadro elettrico misuratore di portata, completo di:
carpenteria in poliestere in esecuzione stagna IP65 con porta frontale; colore grigio RAL 7035; doppio isolamento da parete e da pavimento; realizzato in poliestere rinforzato con fibre di vetro autoestinguente e a bassissimo contenuto di alogeni; tetto integrale alla struttura porta frontale montata su robuste cerniere; chiusura porta mediante maniglia a scomparsa ad  impronta triangolare con tre punti di blocco; predisposizione interna per l'installazione di pannelli telai estraibili e controporte; fissaggio quadro a parete tramite apposite stafffe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in plastica autoestinguente completi di profilati DIN; pannelli ciechi modulari; pannelli  interni porta apparecchiature; sistema di sbarre di distribuzione morsettiera di terra; otturatori; portaetichette. Versione da parete con porta trasparente (alt.*largh.*prof.). 500 x 300 x 200 mm.
Il quadro deve inoltre essere completo di dispositivo di sezionamento, di trasformatore 220/24 V 100 VA,  fusibili e porta fusibili tipo gG 6 A, display visualizzazione della portata tipo REEL G2X0TDH59 o similare completo di uscita MODBUS RS485, collegamento cavo BUS al QETLC.
La fornitura è da ritenersi completa di tutti gli accessori necessari per rendere l’opera totalmente funzionante.</t>
  </si>
  <si>
    <t>Fornitura e posa "QEREG" quadro elettrico registratore, completo di:
carpenteria in poliestere in esecuzione stagna IP65 con porta frontale; colore grigio RAL 7035; doppio isolamento da parete e da pavimento; realizzato in poliestere rinforzato con fibre di vetro autoestinguente e a bassissimo contenuto di alogeni; tetto integrale alla struttura porta frontale montata su robuste cerniere; chiusura porta mediante maniglia a scomparsa ad  impronta triangolare con tre punti di blocco; predisposizione interna per l'installazione di pannelli telai estraibili e controporte; fissaggio quadro a parete tramite apposite stafffe di fissaggio possibilità di installazione in ambienti a maggior rischio in casi di incendio (norma CEI 64-8/7) e in ambienti AD-FT (norma CEI 64-2 IV edizione); resistenza agli agenti chimici ed atmosferici completo di telaio estraibile incernierato e squadrette per il fissaggio; pannelli frontali preforati modulari colore RAL 7035 in plastica autoestinguente completi di profilati DIN; pannelli ciechi modulari; pannelli  interni porta apparecchiature; sistema di sbarre di distribuzione morsettiera di terra; otturatori; portaetichette. Versione da parete con porta trasparente (alt.*largh.*prof.). 350 x 300 x 160 mm.
Il quadro deve inoltre essere completo di dispositivo di sezionamento e di registratore digitale tipo "Endress+Hauser Ecograph T 24V" completo di scheda compact flash da 256 mb.
La fornitura è da ritenersi completa di tutti gli accessori necessari per rendere l’opera totalmente funzionante.</t>
  </si>
  <si>
    <t>Fornitura e posa in opera di armadio stradale in vetroresina tipo Conchiglia CVHP/GMI/T o similare con vano contatore adatto alla posa di contatori monofase per utenze fino a 6 kW, dimensioni (BxHxP) 640x1365x375, completo di telaio di ancoraggio da pavimento.</t>
  </si>
  <si>
    <t>Fornitura e posa in opera di armadio stradale in vetroresina tipo Conchiglia CVHP/GM-WL o similare con parete di fondo predisposta per il fissaggio del gruppo di misura trifase per potenze di fornitura da 30 kW a 200 kW, dimensioni (BxHxP) 640x1365x375, completo di telaio di ancoraggio da pavimento e basamento in cemento.</t>
  </si>
  <si>
    <t>Fornitura e posa in opera di armadio stradale in vetroresina tipo Conchiglia G5-3/3/T o similare colore RAL 7035 resistente alle fiamme, grado di protezione IP55, doppio isolamento, porta completa di chiusura tipo cremonese azionabile con maniglia a scomparsa, porta incernierata in tre punti. Dimensioni (BxHxP) 580x580x320, completo di telaio di ancoraggio da pavimento, basamento in cemento e piastra di fondo.</t>
  </si>
  <si>
    <t>Fornitura e posa in opera di armadio stradale in vetroresina tipo Conchiglia G5-5/13/ZT o similare colore RAL 7035 resistente alle fiamme, grado di protezione IP55, doppio isolamento, porta completa di chiusura tipo cremonese azionabile con maniglia a scomparsa, porta incernierata in tre punti. Dimensioni (BxHxP) 580x640x330, completo di zoccolo di ancoraggio (altezza zoccolo 400 mm), basamento in cemento e piastra di fondo.</t>
  </si>
  <si>
    <t>Fornitura e posa in opera di armadio stradale in vetroresina tipo Conchiglia G5-5/5/T o similare colore RAL 7035 resistente alle fiamme, grado di protezione IP55, doppio isolamento, porta completa di chiusura tipo cremonese azionabile con maniglia a scomparsa, porta incernierata in tre punti. Dimensioni (BxHxP) 580x940x330, completo di telaio di ancoraggio da pavimento, basamento in cemento e piastra di fondo.</t>
  </si>
  <si>
    <t>Fornitura e posa in opera di armadio stradale in vetroresina tipo Conchiglia GH5-6/33/ZT o similare colore RAL 7035 resistente alle fiamme, grado di protezione IP55, doppio isolamento, porta completa di chiusura tipo cremonese azionabile con maniglia a scomparsa, porta incernierata in tre punti. Dimensioni (BxHxP) 580x1120x330, completo di zoccolo di ancoraggio (altezza zoccolo 580 mm), basamento in cemento e piastra di fondo.</t>
  </si>
  <si>
    <t>Fornitura e posa in opera di armadio stradale in vetroresina tipo Conchiglia GH5-7/7/T o similare colore RAL 7035 resistente alle fiamme, grado di protezione IP55, doppio isolamento, porta completa di chiusura tipo cremonese azionabile con maniglia a scomparsa, porta incernierata in tre punti. Dimensioni (BxHxP) 580x1180x460, completo di telaio di ancoraggio da pavimento, basamento in cemento e piastra di fondo.</t>
  </si>
  <si>
    <t>Fornitura e posa in opera di armadio stradale in vetroresina tipo Conchiglia GH5-8/25/ZT o similare colore RAL 7035 resistente alle fiamme , grado di protezione IP55, doppio isolamento, porta completa di chiusura tipo cremonese azionabile con maniglia a scomparsa, porta incernierata in tre punti. Dimensioni (BxHxP) 580x1390x460, completo di zoccolo di ancoraggio (altezza zoccolo 490 mm), basamento in cemento e piastra di fondo.</t>
  </si>
  <si>
    <t>Fornitura e posa in opera di armadio stradale in vetroresina tipo Conchiglia GH5-8/8/T o similare colore RAL 7035 resistente alle fiamme , grado di protezione IP55, doppio isolamento, porta completa di chiusura tipo cremonese azionabile con maniglia a scomparsa, porta incernierata in tre punti. Dimensioni (BxHxP) 580x1390x460, completo di telaio di ancoraggio da pavimento, basamento in cemento e piastra di fondo.</t>
  </si>
  <si>
    <t>Fornitura e posa in opera di armadio stradale in vetroresina tipo Conchiglia GH9-9/28/ZT  o similare colore RAL 7035 resistente alle fiamme , grado di protezione IP55, doppio isolamento, porta completa di chiusura tipo cremonese azionabile con maniglia a scomparsa, porta incernierata in tre punti. Dimensioni (BxHxP) 910x1840x460, completo di telaio di ancoraggio da pavimento, basamento in cemento e piastra di fondo.</t>
  </si>
  <si>
    <t>IMPIANTI ELETTRICI DI PER IMPIANTI DI SOLLEVAMENTO FOGNARIO</t>
  </si>
  <si>
    <t>Fornitura e posa di trasmettitore di livello piezoresistivo a sommersione alimentazione: 12 - 30 Vcc; uscita : 4 - 20 mA (tecnica a due fili) precisione migliore dello 0,3% f.s.; campo di misura 0-10 merti ; custodia AISI 316 - dn max 35 mm protezione membrana/attacco: mediante tappo con 4 fori da 5 mm guaina in polietilene doppia tenuta meccanica su uscita cavo autoportante;materiale membrana: ceramica ; giunto scorrevole per il fissaggio del cavo in moplen con gancio in acciaio trattato; lunghezza cavo metri 20 ; cavo di immersione autoportante schermato twistato con tubetto di riferimento all'atmosfera; dato in opera compreso staffa di fissaggio e collegamenti alla scatola di derivazione</t>
  </si>
  <si>
    <t>E.01.009</t>
  </si>
  <si>
    <t>DO.01.015.</t>
  </si>
  <si>
    <t>DO.01.015.001</t>
  </si>
  <si>
    <t>DO.01.001.009</t>
  </si>
  <si>
    <t>I.01.003.003</t>
  </si>
  <si>
    <t>I.01.004.002</t>
  </si>
  <si>
    <t>I.01.004.004</t>
  </si>
  <si>
    <t>I.01.004.005</t>
  </si>
  <si>
    <t>I.01.004.006</t>
  </si>
  <si>
    <t>I.01.004.007</t>
  </si>
  <si>
    <t>I.01.004.008</t>
  </si>
  <si>
    <t xml:space="preserve">Fornitura di pompa dosatrice a membrana a comando meccanico, portata variabile da 0 a 100% del valore nominale con regolazione automatica della corsa del pistone, realizzata in materiale antiacido, dalle seguenti caratteristiche costruttive ed operative: pressione differenziale massima 12 bar, tenuta IP65, corpo dosatore, corpo valvole, sedi, sfere, raccordi inox 316L, membrana PTFE, guarnizioni in Viton L'apparecchiatura è accessoriata con valvola di fondo, valvola di sicurezza, canna di iniezione, filtro in aspirazione, rubinetteria di intercettazione, servomotore elettrico per la regolazione automatica della corsa del pistone della pompa dosatrice, protezione IP 65, isolamento classe F, con comando manuale di emergenza, indicatore visivo locale di posizione. Quadro di comando per servomotore elettrico, costituito da scheda elettronica che permette l'isolamento galvanico tra i segnali  analogici ed il comando di potenza, segnale di comando 4-20 mA, completo di commutatore per regolazione manuale - automatico, tensione 220/380 V.- 50 Hz, equipaggiamento fronte quadro con spia quadro in tensione, un commutatore auto/man, un commutatore -/+, un indicatore di posizione della regolazione
 - fino a 2 litri ora </t>
  </si>
  <si>
    <t xml:space="preserve">Fornitura di pompa dosatrice a membrana a comando meccanico, portata variabile da 0 a 100% del valore nominale con regolazione automatica della corsa del pistone, realizzata in materiale antiacido, dalle seguenti caratteristiche costruttive ed operative: pressione differenziale massima 12 bar, tenuta IP65, corpo dosatore, corpo valvole, sedi, sfere, raccordi inox 316L, membrana PTFE, guarnizioni in Viton L'apparecchiatura è accessoriata con valvola di fondo, valvola di sicurezza, canna di iniezione, filtro in aspirazione, rubinetteria di intercettazione, servomotore elettrico per la regolazione automatica della corsa del pistone della pompa dosatrice, protezione IP 65, isolamento classe F, con comando manuale di emergenza, indicatore visivo locale di posizione. Quadro di comando per servomotore elettrico, costituito da scheda elettronica che permette l'isolamento galvanico tra i segnali  analogici ed il comando di potenza, segnale di comando 4-20 mA, completo di commutatore per regolazione manuale - automatico, tensione 220/380 V.- 50 Hz, equipaggiamento fronte quadro con spia quadro in tensione, un commutatore auto/man, un commutatore -/+, un indicatore di posizione della regolazione
 - fino a 3 litri ora </t>
  </si>
  <si>
    <t xml:space="preserve">Fornitura di pompa dosatrice a membrana a comando meccanico, portata variabile da 0 a 100% del valore nominale con regolazione automatica della corsa del pistone, realizzata in materiale antiacido, dalle seguenti caratteristiche costruttive ed operative: pressione differenziale massima 12 bar, tenuta IP65, corpo dosatore, corpo valvole, sedi, sfere, raccordi inox 316L, membrana PTFE, guarnizioni in Viton L'apparecchiatura è accessoriata con valvola di fondo, valvola di sicurezza, canna di iniezione, filtro in aspirazione, rubinetteria di intercettazione, servomotore elettrico per la regolazione automatica della corsa del pistone della pompa dosatrice, protezione IP 65, isolamento classe F, con comando manuale di emergenza, indicatore visivo locale di posizione. Quadro di comando per servomotore elettrico, costituito da scheda elettronica che permette l'isolamento galvanico tra i segnali  analogici ed il comando di potenza, segnale di comando 4-20 mA, completo di commutatore per regolazione manuale - automatico, tensione 220/380 V.- 50 Hz, equipaggiamento fronte quadro con spia quadro in tensione, un commutatore auto/man, un commutatore -/+, un indicatore di posizione della regolazione
 - da 5 litri ora </t>
  </si>
  <si>
    <t xml:space="preserve">Fornitura di pompa dosatrice a membrana a comando meccanico, portata variabile da 0 a 100% del valore nominale con regolazione automatica della corsa del pistone, realizzata in materiale antiacido, dalle seguenti caratteristiche costruttive ed operative: pressione differenziale massima 12 bar, tenuta IP65, corpo dosatore, corpo valvole, sedi, sfere, raccordi inox 316L, membrana PTFE, guarnizioni in Viton L'apparecchiatura è accessoriata con valvola di fondo, valvola di sicurezza, canna di iniezione, filtro in aspirazione, rubinetteria di intercettazione, servomotore elettrico per la regolazione automatica della corsa del pistone della pompa dosatrice, protezione IP 65, isolamento classe F, con comando manuale di emergenza, indicatore visivo locale di posizione. Quadro di comando per servomotore elettrico, costituito da scheda elettronica che permette l'isolamento galvanico tra i segnali  analogici ed il comando di potenza, segnale di comando 4-20 mA, completo di commutatore per regolazione manuale - automatico, tensione 220/380 V.- 50 Hz, equipaggiamento fronte quadro con spia quadro in tensione, un commutatore auto/man, un commutatore -/+, un indicatore di posizione della regolazione
 - da 10 litri ora </t>
  </si>
  <si>
    <t>S.06.001.005</t>
  </si>
  <si>
    <t>AO.01.002.037</t>
  </si>
  <si>
    <t>AO.01.002.038</t>
  </si>
  <si>
    <t>AO.01.002.039</t>
  </si>
  <si>
    <t>E.01.009.004</t>
  </si>
  <si>
    <t>E.01.009.001</t>
  </si>
  <si>
    <t>E.01.009.002</t>
  </si>
  <si>
    <t>Fornitura e posa di misuratore di livello per l'attacco e stacco pompe, complete di 15 metri di cavo elettrico, involucro in polipropilene, deviatore a bulbo di mercurio, ogni onere e accessorio compreso per dare l'opera completa e funzionante.</t>
  </si>
  <si>
    <t>Fornitura posa in opera e collegamento di trasmettitore di livello a sommersione tipo Valcom 27I o similare.
Alimentazione : 12 - 30 Vcc; uscita : 4 - 20 mA (tecnica a due fili) precisione migliore dello 0,3% f.s.; pressione: relativa campo di misura (bar): 0 - 1.6 ; custodia AISI 316 - dn max 35 mm protezione membrana/attacco: mediante tappo con 4 fori da 5 mm materiale membrana: ceramica ; giunto scorrevole per il fissaggio del cavo in moplen con gancio in acciaio trattato;  lunghezza cavo metri 20; cavo di immersione autoportante schermato twistato con tubetto di riferimento all'atmosfera; guaina in polietilene doppia tenuta meccanica su uscita cavo autoportante. Dato in opera completo di:
- staffa di fissaggio e collegamenti alla scatola di derivazione;
- cavo autoportante in polietilene con riferimento atmosferico;
- scatola di derivazione stagna IP67con custodia in alluminio per installazione a parete, morsettiera interna di derivazione e filtro di traspirazione/equalizzazione.</t>
  </si>
  <si>
    <t>Sottofondazioni non armate e opere non strutturali, gettate con o senza l'ausilio di casseri (questi compensati separatamente) confezionato con aggregati con diametro massimo inferiore o uguale a 32 mm e con classe di resistenza caratteristica minima a 28 giorni di maturazione di: C20/25 (ex Rck 25 N/mm) - esposizione X0 - consistenza S3</t>
  </si>
  <si>
    <t>AO.03.001.003</t>
  </si>
  <si>
    <t>Fornitura e posa in opera di calcestruzzo durevole per fondazioni armate (plinti, travi rovesce, platee, basamenti semplici) gettato con o senza l'ausilio di casseri, ferro e casseri contabilizzare seperatamente, confezionato con aggregati con diametro massimo inferiore o uguale a 32 mm e con classe di resistenza caratteristica minima a 28 giorni di maturazione di: C32/40 (ex Rck 40 N/mm) - esposizione XC2 - consistenza S4</t>
  </si>
  <si>
    <t>Fornitura e posa in opera di calcestruzzo durevole in accordo alla UNI EN 206-1 e UNI 11104 per murature di elevazione armate, spessore compreso tra 20 e 29 cm, gettato con o senza l'ausilio d casseri, ferro e casseri da contabilizzare separatamente, confezionato con aggregati con diametro massimo inferiore o uguale a 32 mm e con classe di resistenza caratteristica minima a 28 giorni di maturazione di: C32/40 (ex Rck 40 N/mm) - esposizione XC1 - consistenza S4</t>
  </si>
  <si>
    <t>Fornitura e posa in opera (compresa fondazione) di cabina prefabbricata per consegna tensione in media (15/24KV) a norma DPR 457 del 27/4/55 e provv.CIP 42 del 30/7/86 del tipo a tre scomparti o a due scomparti , con rivestimento esterno e copertura e scossaline come indicato nelle tavole di progetto, interno staggiato fine a mano compresa porta omologata Enel per ingresso cabina utenti, porte di fornitura ENEL posa compresa), impermeabilizzazione con guaina catramata bituminosa o ardesiata, in opera ogni onere compreso.
 - a due scomparti (3,70*3,70+1,20*3,70)</t>
  </si>
  <si>
    <t>Fornitura e posa in opera (compresa fondazione) di cabina prefabbricata per consegna tensione in media (15/24KV) a norma DPR 457 del 27/4/55 e provv.CIP 42 del 30/7/86 del tipo a tre scomparti o a due scomparti , con rivestimento esterno e copertura e scossaline come indicato nelle tavole di progetto, interno staggiato fine a mano compresa porta omologata Enel per ingresso cabina utenti, porte di fornitura ENEL posa compresa), impermeabilizzazione con guaina catramata bituminosa o ardesiata, in opera ogni onere compreso.
 - a tre scomparti (3,70*3,70+1,20*3,70+3,70*3,70)</t>
  </si>
  <si>
    <t>AO.03.005.003</t>
  </si>
  <si>
    <t>Porte in preimpregnato di vetroresina e con telaio in vetroresina con proprietà di resistenza alla fiamma (autoestinguente),  con le seguenti caratteristiche tecniche; *installazione in luoghi con variazioni di temperatura tra -20 e +60°C *grado di protezione contro l'introduzione di corpi solidi corrispondente a IP3 *porta a 2 ante con serratura esclusa  *n.2 griglie semplici con rete anti-insetti, posizionate nella parte inferiore della porta stessa (circa 232*560 mm/per griglia) *colore grigio RAL 7030 *conformità ai capitolati ENEL - fornitura e messa in opera, ogni onere compreso.
 - larghezza 1199 mm - altezza 2145 mm</t>
  </si>
  <si>
    <t>E.01.009.005</t>
  </si>
  <si>
    <t>Realizzazione rampa di accesso di raccordo strada-marciapiede come da tavola progettuale
materiali compresi</t>
  </si>
  <si>
    <t>DO.03.008.011</t>
  </si>
  <si>
    <t>Rimozione e riposizionamento di coppi, compreso abbassamento al piano di carico.</t>
  </si>
  <si>
    <t>Fornitura e posa canale raccolta acque piovane tipo Pircher (diametro canale interno 31,5 cm, altezza esterna 45 cm) comprensivo di griglia carrabile in ghisa pesante avvitabile con feritoie passanti Classe D400, scavo e rinterro, la formazione del fondo di appoggio, le sigillature e qualsiasi altra operazione necessaria per dare l'opera finita.</t>
  </si>
  <si>
    <t>DO.03.009.005</t>
  </si>
  <si>
    <t>Fornitura posa in opera e collegamento di  cavi di segnale AWG 24, bilanciati per reti Profi, Field, Lon, Can, Mod, Inter - BUS. Idonei alla coabitazione con cavi energia 450/750V e 0.6/1kV, idoneo alla posa esterna, interrata ed in ambienti umidi, SCHERMATO e TWISTATO tipo Belden 2 X 2 X AWG 24 FLEX S(FTP) RS485 MODBUS DOPPIA GUAINA.</t>
  </si>
  <si>
    <t>Fornitura posa in opera e collegamento di  cavi di segnale AWG 24, bilanciati per reti Profi, Field, Lon, Can, Mod, Inter - BUS. Idonei alla coabitazione con cavi energia 450/750V e 0.6/1kV, idoneo alla posa esterna, interrata ed in ambienti umidi, tipo Belden 2 X 2 X AWG 24 FLEX S(FTP) RS485 MODBUS DOPPIA GUAINA, SCHERMATO, TWISTATO ED ARMATURA ANTIRODITORE.</t>
  </si>
  <si>
    <t>Cancellate fisse a disegno semplice realizzate con profilati normali quadri, tondi, angolari. Comprese le assistenze per lo scarico, il deposito, il sollevamento a piè d'opera, la posa da fabbro e muraria, i fissaggi, gli accessori d'uso. (peso medio indicativo 30 kg/m²): in ferro zincato a caldo e colorato</t>
  </si>
  <si>
    <t>Cancelli di tipo corrente, realizzati con profilati normali quadri, tondi, angolari, con o senza fodrina di lamiera, completi di accessori. Compresi: le assistenze per lo scarico, il deposito, il sollevamento a piè d'opera, la posa da fabbro e muraria, i fissaggi, gli accessori d'uso. (peso medio indicativo 30 kg/m²): in ferro zincato a caldo e colorato</t>
  </si>
  <si>
    <t>Cancelli di tipo complesso, realizzati con profilati normali quadri, tondi, angolari, con o senza fodrina di lamiera, completi di accessori. Compresi: le assistenze per lo scarico, il deposito, il sollevamento a piè d'opera, la posa da fabbro e muraria, i fissaggi, gli accessori d'uso. (peso medio indicativo 30 kg/m²): in ferro zincato a caldo e colorato</t>
  </si>
  <si>
    <t>Manufatti diversi in rete metallica di qualsiasi forma (escluse le recinzioni) eseguiti a macchina, montati su telaio di spessore e dimensione proporzionata all'ampiezza ed ai compartimenti del telaio, con gli accessori come palette, zanche, viti ecc.; con una mano di antiruggine, in opera comprese assistenze ed opere murarie - in ferro zincato a caldo e colorato</t>
  </si>
  <si>
    <t>Raccordi a saldare in polietilene ad alta densità PE 100 per tubi in polietilene di condotte in pressione: riduzione stampata codolo corto, PN 16: diametro esterno 280 mm - riduzione De 200/225/250 mm</t>
  </si>
  <si>
    <t>Raccordi a saldare in polietilene ad alta densità PE 100 per tubi in polietilene di condotte in pressione: riduzione stampata codolo corto, PN 16: diametro esterno 355 mm - riduzione De 250/280/315 mm</t>
  </si>
  <si>
    <t>Raccordi a saldare in polietilene ad alta densità PE 100 per tubi in polietilene di condotte in pressione: riduzione stampata codolo corto, PN 16: diametro esterno 400 mm - riduzione De 280/315/355 mm</t>
  </si>
  <si>
    <t>Raccordi a saldare in polietilene ad alta densità PE 100 per tubi in polietilene di condotte in pressione: riduzione stampata codolo corto, PN 16: diametro esterno 450 mm - riduzione De 315/355/400 mm</t>
  </si>
  <si>
    <t>Raccordi a saldare in polietilene ad alta densità PE 100 per tubi in polietilene di condotte in pressione: riduzione stampata codolo corto, PN 16: diametro esterno 500 mm - riduzione De 355/400/450 mm</t>
  </si>
  <si>
    <t>Raccordi a saldare in polietilene ad alta densità PE 100 per tubi in polietilene di condotte in pressione: riduzione stampata codolo corto, PN 16: diametro esterno 560 mm - riduzione De 400/450/500 mm</t>
  </si>
  <si>
    <t>Raccordi a saldare in polietilene ad alta densità PE 100 per tubi in polietilene di condotte in pressione: riduzione stampata codolo corto, PN 16: diametro esterno 630 mm - riduzione De 450/500/560 mm</t>
  </si>
  <si>
    <t>Raccordi a saldare in polietilene ad alta densità PE 100 per tubi in polietilene di condotte in pressione: cartella stampata codolo lungo, PN 16: diametro esterno 32 mm</t>
  </si>
  <si>
    <t>Raccordi a saldare in polietilene ad alta densità PE 100 per tubi in polietilene di condotte in pressione: cartella stampata codolo lungo, PN 16: diametro esterno 50 mm</t>
  </si>
  <si>
    <t>Raccordi a saldare in polietilene ad alta densità PE 100 per tubi in polietilene di condotte in pressione: cartella stampata codolo lungo, PN 16: diametro esterno 63 mm</t>
  </si>
  <si>
    <t>Raccordi a saldare in polietilene ad alta densità PE 100 per tubi in polietilene di condotte in pressione: cartella stampata codolo lungo, PN 16: diametro esterno 75 mm</t>
  </si>
  <si>
    <t>Raccordi a saldare in polietilene ad alta densità PE 100 per tubi in polietilene di condotte in pressione: cartella stampata codolo lungo, PN 16: diametro esterno 110 mm</t>
  </si>
  <si>
    <t>Raccordi a saldare in polietilene ad alta densità PE 100 per tubi in polietilene di condotte in pressione: cartella stampata codolo lungo, PN 16: diametro esterno 125 mm</t>
  </si>
  <si>
    <t>Raccordi a saldare in polietilene ad alta densità PE 100 per tubi in polietilene di condotte in pressione: cartella stampata codolo lungo, PN 16: diametro esterno 140 mm</t>
  </si>
  <si>
    <t>Raccordi a saldare in polietilene ad alta densità PE 100 per tubi in polietilene di condotte in pressione: cartella stampata codolo lungo, PN 16: diametro esterno 160 mm</t>
  </si>
  <si>
    <t>Raccordi a saldare in polietilene ad alta densità PE 100 per tubi in polietilene di condotte in pressione: cartella stampata codolo lungo, PN 16: diametro esterno 180 mm</t>
  </si>
  <si>
    <t>Raccordi a saldare in polietilene ad alta densità PE 100 per tubi in polietilene di condotte in pressione: cartella stampata codolo lungo, PN 16: diametro esterno 200 mm</t>
  </si>
  <si>
    <t>Raccordi a saldare in polietilene ad alta densità PE 100 per tubi in polietilene di condotte in pressione: cartella stampata codolo lungo, PN 16: diametro esterno 225 mm</t>
  </si>
  <si>
    <t>Raccordi a saldare in polietilene ad alta densità PE 100 per tubi in polietilene di condotte in pressione: cartella stampata codolo lungo, PN 16: diametro esterno 250 mm</t>
  </si>
  <si>
    <t>Raccordi a saldare in polietilene ad alta densità PE 100 per tubi in polietilene di condotte in pressione: cartella stampata codolo lungo, PN 16: diametro esterno 280 mm</t>
  </si>
  <si>
    <t>Raccordi a saldare in polietilene ad alta densità PE 100 per tubi in polietilene di condotte in pressione: cartella stampata codolo lungo, PN 16: diametro esterno 315 mm</t>
  </si>
  <si>
    <t>Raccordi a saldare in polietilene ad alta densità PE 100 per tubi in polietilene di condotte in pressione: cartella stampata codolo lungo, PN 16: diametro esterno 355 mm</t>
  </si>
  <si>
    <t>Raccordi a saldare in polietilene ad alta densità PE 100 per tubi in polietilene di condotte in pressione: cartella stampata codolo lungo, PN 16: diametro esterno 400 mm</t>
  </si>
  <si>
    <t>Raccordi a saldare in polietilene ad alta densità PE 100 per tubi in polietilene di condotte in pressione: cartella stampata codolo corto, PN 16: diametro esterno 355 mm</t>
  </si>
  <si>
    <t>Raccordi a saldare in polietilene ad alta densità PE 100 per tubi in polietilene di condotte in pressione: cartella stampata codolo corto, PN 16: diametro esterno 400 mm</t>
  </si>
  <si>
    <t>Raccordi a saldare in polietilene ad alta densità PE 100 per tubi in polietilene di condotte in pressione: cartella stampata codolo corto, PN 16: diametro esterno 450 mm</t>
  </si>
  <si>
    <t>Raccordi a saldare in polietilene ad alta densità PE 100 per tubi in polietilene di condotte in pressione: cartella stampata codolo corto, PN 16: diametro esterno 500 mm</t>
  </si>
  <si>
    <t>Raccordi a saldare in polietilene ad alta densità PE 100 per tubi in polietilene di condotte in pressione: cartella stampata codolo corto, PN 16: diametro esterno 560 mm</t>
  </si>
  <si>
    <t>Raccordi a saldare in polietilene ad alta densità PE 100 per tubi in polietilene di condotte in pressione: cartella stampata codolo corto, PN 16: diametro esterno 630 mm</t>
  </si>
  <si>
    <t xml:space="preserve">Inserzione di derivazione su tubazione in pressione o svuotata, ottenuta per tubi in acciaio mediante saldatura di tronchetto flangiato e successiva  foratura  realizzata con macchina foratubi (oppure  mediante  isolamento  e svuotamento della tubazione, foratura  della  stessa e successiva saldatura di tronchetti di derivazione), o per tubi in PVC, Pead o ghisa con l'utilizzo di giunto a tre pezzi con derivazione flangiata e successiva foratura mediante macchina foratubi (oppure mediante isolamento e svuotamento della tubazione, foratura e applicazione di giunto). Sono esclusi lo scavo, rinterro e  fornitura del bout o del giunto a 3 pezzi flangiato:
- derivazione da diametro interno pari a 60 mm a diametro interno pari a 100 mm.                                              </t>
  </si>
  <si>
    <t xml:space="preserve">Inserzione di derivazione su tubazione in pressione o svuotata, ottenuta per tubi in acciaio mediante saldatura di tronchetto flangiato e successiva  foratura  realizzata con macchina foratubi (oppure  mediante  isolamento  e svuotamento della tubazione, foratura  della  stessa e successiva saldatura di tronchetti di derivazione), o per tubi in PVC, Pead o ghisa con l'utilizzo di giunto a tre pezzi con derivazione flangiata e successiva foratura mediante macchina foratubi (oppure mediante isolamento e svuotamento della tubazione, foratura e applicazione di giunto). Sono esclusi lo scavo, rinterro e  fornitura del bout o del giunto a 3 pezzi flangiato:
- derivazione da diametro interno pari a 125 mm a diametro interno pari a 200 mm.                                                     </t>
  </si>
  <si>
    <t xml:space="preserve">Inserzione di derivazione su tubazione in pressione o svuotata, ottenuta per tubi in acciaio mediante saldatura di tronchetto flangiato e successiva  foratura  realizzata con macchina foratubi (oppure  mediante  isolamento  e svuotamento della tubazione, foratura  della  stessa e successiva saldatura di tronchetti di derivazione), o per tubi in PVC, Pead o ghisa con l'utilizzo di giunto a tre pezzi con derivazione flangiata e successiva foratura mediante macchina foratubi (oppure mediante isolamento e svuotamento della tubazione, foratura e applicazione di giunto). Sono esclusi lo scavo, rinterro e  fornitura del bout o del giunto a 3 pezzi flangiato:
- derivazione da diametro interno pari a 200 mm a diametro interno pari a 250 mm.                                                        </t>
  </si>
  <si>
    <t xml:space="preserve">Inserzione di derivazione su tubazione in pressione o svuotata, ottenuta per tubi in acciaio mediante saldatura di tronchetto flangiato e successiva  foratura  realizzata con macchina foratubi (oppure  mediante  isolamento  e svuotamento della tubazione, foratura  della  stessa e successiva saldatura di tronchetti di derivazione), o per tubi in PVC, Pead o ghisa con l'utilizzo di giunto a tre pezzi con derivazione flangiata e successiva foratura mediante macchina foratubi (oppure mediante isolamento e svuotamento della tubazione, foratura e applicazione di giunto). Sono esclusi lo scavo, rinterro e  fornitura del bout o del giunto a 3 pezzi flangiato:
- derivazione da diametro interno pari a 250 mm a diametro interno pari a 300 mm.                                                           </t>
  </si>
  <si>
    <t xml:space="preserve">Inserzione di derivazione su tubazione vuota. Sono esclusi lo scavo, rinterro e  fornitura del bout o del giunto a 3 pezzi flangiato:
- derivazione diametro interno pari a 65-80-100 mm.                                                                  </t>
  </si>
  <si>
    <t xml:space="preserve">Inserzione di derivazione su tubazione vuota. Sono esclusi lo scavo, rinterro e  fornitura del bout o del giunto a 3 pezzi flangiato:
- derivazione diametro interno pari a 125-150 mm.                                                                    </t>
  </si>
  <si>
    <t xml:space="preserve">Inserzione di derivazione su tubazione vuota. Sono esclusi lo scavo, rinterro e  fornitura del bout o del giunto a 3 pezzi flangiato:
- derivazione diametro interno pari a 200-250-300 mm.                                                                </t>
  </si>
  <si>
    <t xml:space="preserve">Inserzione di derivazione su tubazione vuota. Sono esclusi lo scavo, rinterro e  fornitura del bout o del giunto a 3 pezzi flangiato:
- derivazione diametro interno pari a 350-400 mm.                                                                    </t>
  </si>
  <si>
    <t>DERIVAZIONI, SPOSTAMENTO E RIFACIMENTO PRESE</t>
  </si>
  <si>
    <t>Intervento di otturazione di tubazione principale per esecuzione di lavori acquedottistici mediante saldatura di bout, presa in carico, introduzione e manovra di otturatore, compreso ogni onere per dare il lavoro completo a perfetta regola d'arte, per singolo intervento, su tubazione in acciaio con diametro fino a DN 65 mm.</t>
  </si>
  <si>
    <t>Intervento di otturazione di tubazione principale per esecuzione di lavori acquedottistici mediante saldatura di bout, presa in carico, introduzione e manovra di otturatore, compreso ogni onere per dare il lavoro completo a perfetta regola d'arte, per singolo intervento, su tubazione in acciaio con diametro DN 80 mm.</t>
  </si>
  <si>
    <t>Intervento di otturazione di tubazione principale per esecuzione di lavori acquedottistici mediante saldatura di bout, presa in carico, introduzione e manovra di otturatore, compreso ogni onere per dare il lavoro completo a perfetta regola d'arte, per singolo intervento, su tubazione in acciaio con diametro DN 100 mm.</t>
  </si>
  <si>
    <t>Intervento di otturazione di tubazione principale per esecuzione di lavori acquedottistici mediante saldatura di bout, presa in carico, introduzione e manovra di otturatore, compreso ogni onere per dare il lavoro completo a perfetta regola d'arte, per singolo intervento, su tubazione in acciaio con diametro DN 125 mm.</t>
  </si>
  <si>
    <t>Intervento di otturazione di tubazione principale per esecuzione di lavori acquedottistici mediante saldatura di bout, presa in carico, introduzione e manovra di otturatore, compreso ogni onere per dare il lavoro completo a perfetta regola d'arte, per singolo intervento, su tubazione in acciaio con diametro DN 150 mm.</t>
  </si>
  <si>
    <t>Intervento di otturazione di tubazione principale per esecuzione di lavori acquedottistici mediante saldatura di bout, presa in carico, introduzione e manovra di otturatore, compreso ogni onere per dare il lavoro completo a perfetta regola d'arte, per singolo intervento, su tubazione in acciaio con diametro DN 200 mm.</t>
  </si>
  <si>
    <t>Intervento di otturazione di tubazione principale per esecuzione di lavori acquedottistici mediante saldatura di bout, presa in carico, introduzione e manovra di otturatore, compreso ogni onere per dare il lavoro completo a perfetta regola d'arte, per singolo intervento, su tubazione in acciaio con diametro DN 250 mm.</t>
  </si>
  <si>
    <t>Intervento di otturazione di tubazione principale per esecuzione di lavori acquedottistici mediante saldatura di bout, presa in carico, introduzione e manovra di otturatore, compreso ogni onere per dare il lavoro completo a perfetta regola d'arte, per singolo intervento, su tubazione in acciaio con diametro DN 300 mm.</t>
  </si>
  <si>
    <t>Intervento di otturazione di tubazione principale per esecuzione di lavori acquedottistici mediante saldatura di bout, presa in carico, introduzione e manovra di otturatore, compreso ogni onere per dare il lavoro completo a perfetta regola d'arte, per singolo intervento, su tubazione in acciaio con diametro DN 400 mm.</t>
  </si>
  <si>
    <t>Compenso per il rifacimento di prese d'utenza, consistente nella ricerca della vecchia presa, taglio e svuotamento della tubazione, collegamento della nuova presa al vecchio tubo di allacciamento, chiusura dellla vecchia presa. Compresi gli scavi necessari, gli assaggi, i reinterri, tutti i materiali e quanto altro necessario per dare l'opera finita a perfetta regola d'arte:
- diametro DN =&lt;  63 mm, lunghezza fino a 3,00 m.</t>
  </si>
  <si>
    <t>Compenso per il rifacimento di prese d'utenza, consistente nella ricerca della vecchia presa, taglio e svuotamento della tubazione, collegamento della nuova presa al vecchio tubo di allacciamento, chiusura dellla vecchia presa. Compresi gli scavi necessari, gli assaggi, i reinterri, tutti i materiali e quanto altro necessario per dare l'opera finita a perfetta regola d'arte:
- diametro DN =&lt;  63 mm, per ogni metro in più oltre i 3,00 m.</t>
  </si>
  <si>
    <t>Compenso per il rifacimento di prese d'utenza con saracinesca flangiata, consistente nella ricerca della vecchia presa, taglio e svuotamento della tubazione, collegamento della nuova presa al vecchio tubo di allacciamento, chiusura dellla vecchia presa. Compresi gli scavi necessari, gli assaggi, i reinterri, tutti i materiali e quanto altro necessario per dare l'opera finita a perfetta regola d'arte:
- diametro DN 65-80-100 mm, lunghezza fino a 3,00 m.</t>
  </si>
  <si>
    <t>Compenso per il rifacimento di prese d'utenza con saracinesca flangiata, consistente nella ricerca della vecchia presa, taglio e svuotamento della tubazione, collegamento della nuova presa al vecchio tubo di allacciamento, chiusura dellla vecchia presa. Compresi gli scavi necessari, gli assaggi, i reinterri, tutti i materiali e quanto altro necessario per dare l'opera finita a perfetta regola d'arte:
- diametro DN 125-150-200 mm, lunghezza fino a 3,00 m.</t>
  </si>
  <si>
    <t>Compenso per il rifacimento di prese d'utenza con saracinesca flangiata, consistente nella ricerca della vecchia presa, taglio e svuotamento della tubazione, collegamento della nuova presa al vecchio tubo di allacciamento, chiusura dellla vecchia presa. Compresi gli scavi necessari, gli assaggi, i reinterri, tutti i materiali e quanto altro necessario per dare l'opera finita a perfetta regola d'arte:
- per ogni metro in più oltre i 3,00.</t>
  </si>
  <si>
    <t>NASTRI E CAVI DI SEGNALAZIONE</t>
  </si>
  <si>
    <t>Fornitura  di cavo  di localizzazione tubi in resina  o di collegamento reti per protezione catodica, tipo unipolare in guaina flessibile, tipo FG7(O)R1, da posare a fondo scavo, compreso giunzioni con morsetti:
- sezione 1*6 mm2</t>
  </si>
  <si>
    <t>Fornitura  di cavo  di localizzazione tubi in resina  o di collegamento reti per protezione catodica, tipo unipolare in guaina flessibile, tipo FG7(O)R1, da posare a fondo scavo, compreso giunzioni con morsetti:
- sezione 1*10 mm2</t>
  </si>
  <si>
    <t>Fornitura  di cavo  di localizzazione tubi in resina  o di collegamento reti per protezione catodica, tipo unipolare in guaina flessibile, tipo FG7(O)R1, da posare a fondo scavo, compreso giunzioni con morsetti:
- sezione 1*25 mm2</t>
  </si>
  <si>
    <t>Fornitura  di cavo  di localizzazione tubi in resina  o di collegamento reti per protezione catodica, tipo unipolare in guaina flessibile, tipo FG7(O)R1, da posare a fondo scavo, compreso giunzioni con morsetti:
- sezione 1*35 mm2</t>
  </si>
  <si>
    <t>MATERIALE VARIO</t>
  </si>
  <si>
    <t xml:space="preserve">Palina tipo conchiglia per alloggio cavi (da giunto dielettrico, di segnalazione o misura): tipo normale                                                                     </t>
  </si>
  <si>
    <t xml:space="preserve">Palina tipo conchiglia per alloggio cavi (da giunto dielettrico, di segnalazione o misura): tipo grande                                                     </t>
  </si>
  <si>
    <t>DM.01.015.</t>
  </si>
  <si>
    <t>Fornitura targhe segnaltrici di idranti, giunti dielettrici con chiusino e saracinesche: in lamiera</t>
  </si>
  <si>
    <t>Fornitura targhe segnaltrici di idranti, giunti dielettrici con chiusino e saracinesche: in plastica</t>
  </si>
  <si>
    <t>Corde in rame rivestite con tondino di ferro saldato ad una estremità: sezione pari a 16 mm2, lunghezza 5 metri (da tubo in palina - un solo tondino)</t>
  </si>
  <si>
    <t>Corde in rame rivestite con tondino di ferro saldato ad una estremità: sezione pari a 16 mm2, lunghezza 1 metro (per by-pass saracinesche - due tondini)</t>
  </si>
  <si>
    <t xml:space="preserve">Messa in opera di palina tipo conchiglia per alloggio cavi (da giunto dielettrico, di segnalazione o misura)                                                       </t>
  </si>
  <si>
    <t>POSA NASTRI E CAVI DI SEGNALAZIONE</t>
  </si>
  <si>
    <t>Posa in opera di cavo  di localizzazione tubi in resina  o di collegamento reti per protezione catodica, compreso giunzioni con morsetti , formitura esclusa. Posa a fondo scavo durante la realizzazione di nuove linee in resina:
- sezione da  1*35 mm2 a 1*50 mm2</t>
  </si>
  <si>
    <t>Posa in opera di cavo  di localizzazione tubi in resina  o di collegamento reti per protezione catodica, compreso giunzioni con morsetti , formitura esclusa. Posa a fondo scavo durante la realizzazione di nuove linee in resina:
- sezione da  1*6 mm2 a 1*25 mm2</t>
  </si>
  <si>
    <t>DO.01.015.002</t>
  </si>
  <si>
    <t>DO.01.017.</t>
  </si>
  <si>
    <t>DO.01.017.004</t>
  </si>
  <si>
    <t xml:space="preserve">Demolizione  parziale e/o totale di  condotti vari, eseguita con mezzi meccanici, compresa frantumazione, carico, trasporto alle discariche autorizzate e oneri di smaltimento:    
- condotti in calcestruzzo, ca, grès, fibrocemento , con volume calcolato con esclusione dei vuoti                </t>
  </si>
  <si>
    <t xml:space="preserve">Demolizione  parziale e/o totale di  condotti vari, eseguita con mezzi meccanici, compresa frantumazione, carico, trasporto alle discariche autorizzate e oneri di smaltimento:    
-  condotti in mattoni, il volume verrà calcolato per la parte effettivamente demolita, con esclusione dei vuoti               </t>
  </si>
  <si>
    <t>Demolizione  parziale e/o totale di  condotti vari, eseguita con mezzi meccanici, compresa frantumazione, carico, trasporto alle discariche autorizzate e oneri di smaltimento:    
- caditoie di qualunque forma e dimensione</t>
  </si>
  <si>
    <t xml:space="preserve">Demolizione  parziale e/o totale di  condotti vari, eseguita con mezzi meccanici, compresa frantumazione, carico, trasporto alle discariche autorizzate e oneri di smaltimento:    
- condotti di fognatura, tubazioni di allacciamento di caditoie, pluviali, ecc., in pvc, pead, prfv, fino al diametro interno pari a 30 cm.                           </t>
  </si>
  <si>
    <t xml:space="preserve">Demolizione  parziale e/o totale di  condotti vari, eseguita con mezzi meccanici, compresa frantumazione, carico, trasporto alle discariche autorizzate e oneri di smaltimento:    
- condotti di fognatura, tubazioni di allacciamento di caditoie, pluviali, ecc., in pvc, pead, prfv, con diametro interno maggiore di 30 cm.                           </t>
  </si>
  <si>
    <t>Fornitura franco cantiere di tubo per microtunnelling prefabbricato in cemento armato DIN 4035 - prEN 1916, armato con una doppia gabbia elettrosaldata a spirale continua in acciaio qualità B450C ad aderenza migliorata, certificata dal costruttore. Il giunto in acciaio viene incorporato ed ancorato con apposito anello circolare, compreso di guarnizione in neoprene a sezione cuneiforme, conforme alle norme DIN 4060:
- diametro interno 800 mm, diametro esterno 1000 mm</t>
  </si>
  <si>
    <t>Fornitura franco cantiere di tubo per microtunnelling prefabbricato in cemento armato DIN 4035 - prEN 1916, armato con una doppia gabbia elettrosaldata a spirale continua in acciaio qualità B450C ad aderenza migliorata, certificata dal costruttore. Il giunto in acciaio viene incorporato ed ancorato con apposito anello circolare, compreso di guarnizione in neoprene a sezione cuneiforme, conforme alle norme DIN 4060:
- diametro interno 1000 mm, diametro esterno 1280 mm</t>
  </si>
  <si>
    <t>Fornitura franco cantiere di tubo per microtunnelling prefabbricato in cemento armato DIN 4035 - prEN 1916, armato con una doppia gabbia elettrosaldata a spirale continua in acciaio qualità B450C ad aderenza migliorata, certificata dal costruttore. Il giunto in acciaio viene incorporato ed ancorato con apposito anello circolare, compreso di guarnizione in neoprene a sezione cuneiforme, conforme alle norme DIN 4060:
- diametro interno 1200 mm, diametro esterno 1490 mm</t>
  </si>
  <si>
    <t>Fornitura franco cantiere di tubo per microtunnelling prefabbricato in cemento armato DIN 4035 - prEN 1916, armato con una doppia gabbia elettrosaldata a spirale continua in acciaio qualità B450C ad aderenza migliorata, certificata dal costruttore. Il giunto in acciaio viene incorporato ed ancorato con apposito anello circolare, compreso di guarnizione in neoprene a sezione cuneiforme, conforme alle norme DIN 4060:
- diametro interno 1400 mm, diametro esterno 1720 mm</t>
  </si>
  <si>
    <t>Fornitura franco cantiere di tubo per microtunnelling prefabbricato in cemento armato DIN 4035 - prEN 1916, armato con una doppia gabbia elettrosaldata a spirale continua in acciaio qualità B450C ad aderenza migliorata, certificata dal costruttore. Il giunto in acciaio viene incorporato ed ancorato con apposito anello circolare, compreso di guarnizione in neoprene a sezione cuneiforme, conforme alle norme DIN 4060:
- diametro interno 1600 mm, diametro esterno 1940 mm</t>
  </si>
  <si>
    <t>FORNITURA E POSA ELEMENTI SCATOLARI</t>
  </si>
  <si>
    <t>FORNITURA E POSA ELEMENTI PREFABBRICATI IN CALCESTRUZZO</t>
  </si>
  <si>
    <t>FORNITURA E POSA POZZETTI DI ISPEZIONE</t>
  </si>
  <si>
    <t xml:space="preserve">Fornitura e posa in opera di prolunga per elementi scatolari prefabbricati in calcestruzzo di cemento ( ≥R'ck 45 N/mm², Fe B 44 K) , a sezione rettangolare interna, ad uso pozzetto di sollevamento per alloggiamento pompe, cameretta di ispezione, pozzetto di raccordo per spezzate ecc...  con sistema di giunzione con incastro a bicchiere (anello di tenuta in gomma  butilica, a norma ASTM C-990) 
I manufatti dovranno essere costruiti in conformità alle norme previste dalle specifiche tecniche di capitolato e dimensionati per resistere a carichi di prima categoria; 
Nel prezzo è compresa la posa in opera dell' elemento prefabbricato ,anche con l'ausilio di autogrù, la sigillatura con idonei additivi dei prefabbricati.
Trattamento  della camerettadelle pareti mediante un sistema ecologico di impermeabilizzazione, con fornitura e posa di una boiacca cementizia (rivestimento cementizio) a pennello, a spruzzo o a spazzolone su superfici fresche o bagnate a rifiuto, in ragione di 1-1,6 Kg. al m².di miscela con addivitivi chimici speciali cemento e quarzo, compresa la pulizia preliminare delle superfici da trattare con acqua in pressione:
- dimensioni interne cm. 200 x 150, altezza utile 100 cm, spessore minimo delle pareti cm 16. </t>
  </si>
  <si>
    <t>Fornitura e posa in opera di elementi scatolari di tipo "chiuso" prefabbricati in calcestruzzo di cemento ( R'ck 45 N/mm², Fe B 44 K), a sezione rettangolare interna, da porsi interrato, ad uso pozzetto di sollevamento per alloggiamento pompe, cameretta di ispezione, pozzetto di raccordo, completo di fondo in calcestruzzo e soletta di copertura con foro circolare da 80 cm per ispezione, apertura di 106x70 cm per chiusino pompe, apertura di 40x40 cm per piezoresistivo;  sistema di giunzione con incastro a bicchiere (anello di tenuta in gomma  butilica, a norma ASTM C-990) .
I manufatti dovranno essere costruiti in conformità alle norme previste dalle specifiche tecniche di capitolato e dimensionati per resistere a carichi di prima categoria; il prezzo è comprensivo delle sagomature per le acque di magra in cls =R'ck 25 N/mm².
Nel prezzo è compresa la posa in opera di tutti gli elementi prefabbricati, anche con l'ausilio di autogrù, la fornitura e posa di cm 10 di calcestruzzo per sottofondazione, la sigillatura con idonei additivi dei prefabbricati e dell'innesto con le tubazioni.
Trattamento del fondo della cameretta delle pareti e della soletta mediante un sistema ecologico di impermeabilizzazione, con fornitura e posa di una boiacca cementizia (rivestimento cementizio) a pennello, a spruzzo o a spazzolone su superfici fresche o bagnate a rifiuto, in ragione di 1-1,6 Kg. al m².di miscela con addivitivi chimici speciali cemento e quarzo, compresa la pulizia preliminare delle superfici da trattare con acqua in pressione:
- dimensioni interne cm.200 x 150, altezza utile 180 cm, spessore minimo cm 16</t>
  </si>
  <si>
    <t>Fornitura e posa in opera di dispositivo di pozzetto di cacciata per la pulizia automatica e continua di condotte fognarie, basato su un sistema di galleggiante che permette l'accumulo di una sufficiente e regolabile quantità d'acqua in una vasca, anche esistente, da immettere in modo repentino nella condotta di scarico fognario per il lavaggio della condotta stessa. Il sistema è costituito da vaschetta in acciaio inox AISI 304, tubo flessibile in propilene spiralato, raccordo con tubazione di scarico. Dimensione 90x90 cm, battente 330 mm, volume acqua 267 l, portata media 10 l/s.</t>
  </si>
  <si>
    <t>Fornitura e posa compresa eventuale assistenza muraria di scala alla marinara larghezza 350 mm dislivello massimo di 8000 mm, cosciali ad L  60x5 mm, gradini diametro 20 mm con interasse 300mm;  il tutto conforme ai disegni di progetto, realizzata in acciaio INOX AISI 304. Tasselli dadi e bulloni per il fissaggio al cls delle camere di ispezione in acciaio INOX SERIE 300 compresi.
Compresa fornitura e posa in opera di gabbia di protezione per scala alla marinara. Costituita da anelli in tubo estruso passo massimo 900 mm collegati verticalmente con correnti al tubo della scala in rispetto a D.Lgs 81/2008: in acciaio inox AISI 304 L (peso indicativo 10 kg/m)</t>
  </si>
  <si>
    <t>Posa di elementi di raccordo tra chiusino e cameretta  costituiti da manufatti componibili  vibrocompressi dimensione interna 80 cm ( spezzoni da 15/25 cm ) spessore minimo 13 cm  sigillatura di giunti tra gli elementi prefabbricati e trattamento interno con miscela di addivitivi chimici speciali cemento e quarzo, compresa la pulizia preliminare delle superfici da trattare con acqua in pressione.</t>
  </si>
  <si>
    <t>DO.02.010.010</t>
  </si>
  <si>
    <t>DO.02.010.008</t>
  </si>
  <si>
    <t>Fornitura di elementi di raccordo tra chiusino e cameretta  costituiti da manufatti componibili  vibrocompressi dimensione interna 80 cm ( spezzoni da 15/25 cm ) spessore minimo 13 cm  sigillatura di giunti tra gli elementi prefabbricati e trattamento interno con miscela di addivitivi chimici speciali cemento e quarzo, compresa la pulizia preliminare delle superfici da trattare con acqua in pressione.</t>
  </si>
  <si>
    <t>DM.02.010.008</t>
  </si>
  <si>
    <t>FORNITURA E POSA APPARECCHIATURE</t>
  </si>
  <si>
    <t>MANUFATTI GETTATI IN OPERA</t>
  </si>
  <si>
    <t>DO.02.020.</t>
  </si>
  <si>
    <t xml:space="preserve">Costruzione  in  opera di condotti monolitici a sezione circolare, realizzati con casseforme pneumatiche o di altro tipo, in calcestruzzo di cemento R 325 dosato a 300 kg/m3, conformi ai disegni di progetto, compreso calcestruzzo, montaggio e smontaggio casseforme interne, escluso ferro e casseforme esterne da valutarsi con le voci di elenco relative:
- diametro interno cm. 50                                                           </t>
  </si>
  <si>
    <t xml:space="preserve">Costruzione  in  opera di condotti monolitici a sezione circolare, realizzati con casseforme pneumatiche o di altro tipo, in calcestruzzo di cemento R 325 dosato a 300 kg/m3, conformi ai disegni di progetto, compreso calcestruzzo, montaggio e smontaggio casseforme interne, escluso ferro e casseforme esterne da valutarsi con le voci di elenco relative:
- diametro interno cm. 60                                                            </t>
  </si>
  <si>
    <t xml:space="preserve">Costruzione  in  opera di condotti monolitici a sezione circolare, realizzati con casseforme pneumatiche o di altro tipo, in calcestruzzo di cemento R 325 dosato a 300 kg/m3, conformi ai disegni di progetto, compreso calcestruzzo, montaggio e smontaggio casseforme interne, escluso ferro e casseforme esterne da valutarsi con le voci di elenco relative:
- diametro interno cm. 70                                                              </t>
  </si>
  <si>
    <t xml:space="preserve">Costruzione  in  opera di condotti monolitici a sezione circolare, realizzati con casseforme pneumatiche o di altro tipo, in calcestruzzo di cemento R 325 dosato a 300 kg/m3, conformi ai disegni di progetto, compreso calcestruzzo, montaggio e smontaggio casseforme interne, escluso ferro e casseforme esterne da valutarsi con le voci di elenco relative:
- diametro interno cm. 80                                                        </t>
  </si>
  <si>
    <t xml:space="preserve">Costruzione  in  opera di condotti monolitici a sezione circolare, realizzati con casseforme pneumatiche o di altro tipo, in calcestruzzo di cemento R 325 dosato a 300 kg/m3, conformi ai disegni di progetto, compreso calcestruzzo, montaggio e smontaggio casseforme interne, escluso ferro e casseforme esterne da valutarsi con le voci di elenco relative:
- diametro interno cm. 90                                                           </t>
  </si>
  <si>
    <t xml:space="preserve">Costruzione  in  opera di condotti monolitici a sezione circolare, realizzati con casseforme pneumatiche o di altro tipo, in calcestruzzo di cemento R 325 dosato a 300 kg/m3, conformi ai disegni di progetto, compreso calcestruzzo, montaggio e smontaggio casseforme interne, escluso ferro e casseforme esterne da valutarsi con le voci di elenco relative:
- diametro interno cm. 100                                                        </t>
  </si>
  <si>
    <t xml:space="preserve">Costruzione  in  opera di condotti monolitici a sezione circolare, realizzati con casseforme pneumatiche o di altro tipo, in calcestruzzo di cemento R 325 dosato a 300 kg/m3, conformi ai disegni di progetto, compreso calcestruzzo, montaggio e smontaggio casseforme interne, escluso ferro e casseforme esterne da valutarsi con le voci di elenco relative:
- diametro interno cm. 110                                                    </t>
  </si>
  <si>
    <t xml:space="preserve">Costruzione  in  opera di condotti monolitici a sezione circolare, realizzati con casseforme pneumatiche o di altro tipo, in calcestruzzo di cemento R 325 dosato a 300 kg/m3, conformi ai disegni di progetto, compreso calcestruzzo, montaggio e smontaggio casseforme interne, escluso ferro e casseforme esterne da valutarsi con le voci di elenco relative:
- diametro interno cm. 120                                                 </t>
  </si>
  <si>
    <t xml:space="preserve">Costruzione  in  opera di condotti monolitici a sezione circolare, realizzati con casseforme pneumatiche o di altro tipo, in calcestruzzo di cemento R 325 dosato a 300 kg/m3, conformi ai disegni di progetto, compreso calcestruzzo, montaggio e smontaggio casseforme interne, escluso ferro e casseforme esterne da valutarsi con le voci di elenco relative:
- diametro interno cm. 130                                                       </t>
  </si>
  <si>
    <t xml:space="preserve">Costruzione  in  opera di condotti monolitici a sezione circolare, realizzati con casseforme pneumatiche o di altro tipo, in calcestruzzo di cemento R 325 dosato a 300 kg/m3, conformi ai disegni di progetto, compreso calcestruzzo, montaggio e smontaggio casseforme interne, escluso ferro e casseforme esterne da valutarsi con le voci di elenco relative:
- diametro interno cm. 140                                               </t>
  </si>
  <si>
    <t xml:space="preserve">Costruzione  in  opera di condotti monolitici a sezione circolare, realizzati con casseforme pneumatiche o di altro tipo, in calcestruzzo di cemento R 325 dosato a 300 kg/m3, conformi ai disegni di progetto, compreso calcestruzzo, montaggio e smontaggio casseforme interne, escluso ferro e casseforme esterne da valutarsi con le voci di elenco relative:
- diametro interno cm. 150                                                </t>
  </si>
  <si>
    <t xml:space="preserve">Costruzione  in  opera di condotti monolitici a sezione circolare, realizzati con casseforme pneumatiche o di altro tipo, in calcestruzzo di cemento R 325 dosato a 300 kg/m3, conformi ai disegni di progetto, compreso calcestruzzo, montaggio e smontaggio casseforme interne, escluso ferro e casseforme esterne da valutarsi con le voci di elenco relative:
- diametro interno cm. 160                                                    </t>
  </si>
  <si>
    <t>Camerette, manufatti d'ispezione realizzate in cemento armato. Compresi: platea e muri in cemento armato e giunto bentonitico per le eventuali riprese di getto, soletta in cemento armato; l'esecuzione di eventuali salti di fondo, scivoli, raccordi; banchine in beola dello spessore di 5 cm. Rivestimeno del fondo con mattoni di gres o con canali semicircolari in gres perle fognature, con intonaco e lisciaturacon malta cementizia per le tombinature di rogge. Finitura delle altre parti a vista con intonaco rustico e intonaco lisciato in malta di cemento, oppure con verniciatura protettiva ed impermeabilizzante. Cappa protettiva sulla soletta con malta cementizia lisciata spess. cm 5; Esclusi: scavo, torrini e chiusino. Misurazioni: a metro cubo vuoto per pieno con riferimento alle dimensioni esterne di progetto:
- per fognature con fondo in gres, per tubi con diametro interno fino a 1000 mm</t>
  </si>
  <si>
    <t>Camerette, manufatti d'ispezione realizzate in cemento armato. Compresi: platea e muri in cemento armato e giunto bentonitico per le eventuali riprese di getto, soletta in cemento armato; l'esecuzione di eventuali salti di fondo, scivoli, raccordi; banchine in beola dello spessore di 5 cm. Rivestimeno del fondo con mattoni di gres o con canali semicircolari in gres perle fognature, con intonaco e lisciaturacon malta cementizia per le tombinature di rogge. Finitura delle altre parti a vista con intonaco rustico e intonaco lisciato in malta di cemento, oppure con verniciatura protettiva ed impermeabilizzante. Cappa protettiva sulla soletta con malta cementizia lisciata spess. cm 5; Esclusi: scavo, torrini e chiusino. Misurazioni: a metro cubo vuoto per pieno con riferimento alle dimensioni esterne di progetto:
- per fognature con fondo in gres, per tubi con diametro interno oltre 1000 mm</t>
  </si>
  <si>
    <t>Chiusino in ghisa sferoidale con telaio e coperchio con superficie metallica antisdrucciolo conforme alle norme UNI EN 124-1995.
Classe D400 telaio monoblocco di fusione avente apertura libera 1060 x 700. Imgombro esterno 1255 x 884. Altezza 100 mm e due semicoperchi triangolari con articolazione "ghisa su ghisa" apribili a 110° con bloccaggio di sicurezza in posizione aperti a 90°, di cui il primo dotato di serratura di sicurezza e il/i successivo/i dotato/i di apposito sperone di bloccaggio con il coperchio precedente che ne consente l'apertura solo in sequenza dopo sboccaggio del primo coperchio.</t>
  </si>
  <si>
    <t>Chiusino in ghisa sferoidale,  con 2 coperchi triangolari con superficie metallica antisdrucciolo e guarnizione antirumore conforme alle norme UNI EN 124-1995.
Classe D400 telaio monoblocco di fusione avente apertura libera 900 x 600 mm. Ingombro esterno 1102 mm. X 764 mm. Altezza 100 mm. Peso complessivo circa 135 Kg, completo di chiave di manovra.</t>
  </si>
  <si>
    <t>Posa in opera di chiusini in ghisa sferoidale, compresi tutti i materiali per dare l'opera finita a perfetta regola d'arte: luce netta 900x600 mm, 1060x700 mm</t>
  </si>
  <si>
    <t>Nolo di autospurgo per pulizia fosse Imhoff, pozzetti di raccolta oli e grassi, pozzetti e caditoie, condotti fognari, compreso autista e il personale addetto alla manovra - prezzo riferito alla effettiva presenza in cantiere con un minimo di 4 o più ore; compreso il costo dello smaltimento del materiale proveniente dalla pulizia. 
Per autoaspirante con capacità minima &gt;= mc 9</t>
  </si>
  <si>
    <t>Messa in opera di targhe segnaltrici di idranti, giunti dielettrici con chiusino e saracinesche, compresi i materiali occorrenti alla posa a regola d'arte. Nel caso di costruzione di cippi o di posa in opera di pali, tali supporti saranno compensati a parte. Il prezzo comprende la posa su manufatti esistenti, il fissaggio, e l'apposizione delle coordinate con la sigla di identificazione (S, I, G).</t>
  </si>
  <si>
    <t>S.17.</t>
  </si>
  <si>
    <t>FORNITURA E POSA CHIUSINI, GRIGLIE E ACCESSORI</t>
  </si>
  <si>
    <t>Contatti con personale dell'erogatore impianti (Amiacque) per coordinamento servizi relativi ai collegamenti alle reti esistenti
Operaio Specializzato</t>
  </si>
  <si>
    <t>Contatti con personale dell'erogatore impianti (Amiacque) per coordinamento servizi relativi ai collegamenti alle reti esistenti
Operaio Qualificato</t>
  </si>
  <si>
    <t>Riunioni specifiche di cantiere, riunione di informazione degli addetti, riunione di informazione con i subappaltatori, verifiche e controlli - durata minima 1h</t>
  </si>
  <si>
    <t>Recinzione provvisoria modulare da cantiere in pannelli di altezza 2.000 mm e larghezza 3.500 mm, con tamponatura in rete elettrosaldata con maglie da 35 x 250 mm e tubolari laterali o perimetrali di diametro 40 mm, fissati a terra su basi in calcestruzzo delle dimensioni di 700 x 200 mm, altezza 120 mm, ed uniti tra loro con giunti zincati con collare, comprese aste di controventatura: allestimento in opera e successivo smontaggio e rimozione a fine lavori</t>
  </si>
  <si>
    <t>Recinzione provvisoria modulare da cantiere in pannelli di altezza 2.000 mm e larghezza 3.500 mm, con tamponatura in rete elettrosaldata con maglie da 35 x 250 mm e tubolari laterali o perimetrali di diametro 40 mm, fissati a terra su basi in calcestruzzo delle dimensioni di 700 x 200 mm, altezza 120 mm, ed uniti tra loro con giunti zincati con collare, comprese aste di controventatura: costo di utilizzo mensile</t>
  </si>
  <si>
    <t>Recinzione di protezione esterna con steccato in tavole di abete, fissato alla parte inferiore del ponte di servizio o ad apposita struttura metallica indipendente (da computarsi entrambi a parte), compreso noleggio del materiale per tutta la durata dei lavori, trattamento protettivo del materiale, impianto di segnaletica a norma, montaggio, smontaggio e ritiro dal cantiere a fine lavori</t>
  </si>
  <si>
    <t>Recinzione su strada mediante lamiere grecate, alte non meno di 2 m, e paletti di castagno infissi a terra, compresa fornitura del materiale, da considerarsi valutata per tutta la durata dei lavori, montaggio e smontaggio della struttura</t>
  </si>
  <si>
    <t>Recinzione eseguita con rete metallica, maglia 50 x 50 mm, in filo di ferro zincato, diametro 2 mm, di altezza 2 m ancorata a pali di sostegno in profilato metallico a T, sezione 50 mm, compreso noleggio del materiale per tutta la durata dei lavori, legature, controventature, blocchetto di fondazione in magrone di calcestruzzo e doppio ordine di filo spinato</t>
  </si>
  <si>
    <t>Recinzione realizzata con rete in polietilene alta densità, peso 240 g/mq, resistente ai raggi ultravioletti, indeformabile, colore arancio, sostenuta da appositi paletti di sostegno in ferro zincato fissati nel terreno a distanza di 1 m: altezza 1,00 m, costo di utilizzo dei materiali per tutta la durata dei lavori</t>
  </si>
  <si>
    <t>Recinzione realizzata con rete in polietilene alta densità, peso 240 g/mq, resistente ai raggi ultravioletti, indeformabile, colore arancio, sostenuta da appositi paletti di sostegno in ferro zincato fissati nel terreno a distanza di 1 m: altezza 1,20 m, costo di utilizzo dei materiali per tutta la durata dei lavori</t>
  </si>
  <si>
    <t>Recinzione realizzata con rete in polietilene alta densità, peso 240 g/mq, resistente ai raggi ultravioletti, indeformabile, colore arancio, sostenuta da appositi paletti di sostegno in ferro zincato fissati nel terreno a distanza di 1 m: altezza 1,80 m, costo di utilizzo dei materiali per tutta la durata dei lavori</t>
  </si>
  <si>
    <t>Recinzione realizzata con rete in polietilene alta densità, peso 240 g/mq, resistente ai raggi ultravioletti, indeformabile, colore arancio, sostenuta da appositi paletti di sostegno in ferro zincato fissati nel terreno a distanza di 1 m: altezza 2,00 m, costo di utilizzo dei materiali per tutta la durata dei lavori</t>
  </si>
  <si>
    <t>Recinzione realizzata con rete in polietilene alta densità, peso 240 g/mq, resistente ai raggi ultravioletti, indeformabile, colore arancio, sostenuta da appositi paletti di sostegno in ferro zincato fissati nel terreno a distanza di 1 m: allestimento in opera e successiva rimozione, per ogni metro di recinzione realizzata</t>
  </si>
  <si>
    <t>Transenne modulari per la delimitazione provvisoria di zone di lavoro pericolose, costituite da struttura principale in tubolare di ferro, diametro 33 mm, e barre verticali in tondino, diametro 8 mm, entrambe zincate a caldo, dotate di ganci e attacchi per il collegamento continuo degli modulo di altezza pari a 1110 mm e lunghezza pari a 2000 mm; costo di utilizzo del materiale elementi senza vincoli di orientamento: per un mese</t>
  </si>
  <si>
    <t>Transenne modulari per la delimitazione provvisoria di zone di lavoro pericolose, costituite da struttura principale in tubolare di ferro, diametro 33 mm, e barre verticali in tondino, diametro 8 mm, entrambe zincate a caldo, dotate di ganci e attacchi per il collegamento continuo degli modulo di altezza pari a 1110 mm e lunghezza pari a 2500 mm; costo di utilizzo del materiale elementi senza vincoli di orientamento: per un mese</t>
  </si>
  <si>
    <t>Transenne modulari per la delimitazione provvisoria di zone di lavoro pericolose, costituite da struttura principale in tubolare di ferro, diametro 33 mm, e barre verticali in tondino, diametro 8 mm, entrambe zincate a caldo, dotate di ganci e attacchi per il collegamento continuo degli modulo di altezza pari a 1110 mm e lunghezza pari a 2000 mm con pannello a strisce alternate oblique bianche e rosse, rifrangenti in classe 1; costo di utilizzo del materiale per un elementi senza vincoli di orientamento: mese</t>
  </si>
  <si>
    <t>Transenne modulari per la delimitazione provvisoria di zone di lavoro pericolose, costituite da struttura principale in tubolare di ferro, diametro 33 mm, e barre verticali in tondino, diametro 8 mm, entrambe zincate a caldo, dotate di ganci e attacchi per il collegamento continuo degli modulo di altezza pari a 1110 mm e lunghezza pari a 2500 mm con pannello a strisce alternate oblique bianche e rosse, rifrangenti in classe 1; costo di utilizzo del materiale per un elementi senza vincoli di orientamento: mese</t>
  </si>
  <si>
    <t>Transenne modulari per la delimitazione provvisoria di zone di lavoro pericolose, costituite da struttura principale in tubolare di ferro, diametro 33 mm, e barre verticali in tondino, diametro 8 mm, entrambe zincate a caldo, dotate di ganci e attacchi per il collegamento continuo degli elementi senza vincoli di orientamento: allestimento in opera e successiva rimozione di ogni modulo</t>
  </si>
  <si>
    <t>Transenna quadrilatera in profilato di ferro verniciato a fuoco (utilizzabile anche nell'approntamento dei cantieri stradali cosi come stabilito dal Regolamento di attuazione del Codice della strada, fig. II 402), smontabile e richiudibile con strisce alternate oblique bianche e rosse, rifrangenti in classe 1, per la delimitazione provvisoria di zone di lavoro pericolose elemento di dimensioni pari a 1000 mm x 1000 mm x 1000 mm; costo di utilizzo del materiale (cavi di dimensioni ridotte): per un mese</t>
  </si>
  <si>
    <t>Transenna quadrilatera in profilato di ferro verniciato a fuoco (utilizzabile anche nell'approntamento dei cantieri stradali cosi come stabilito dal Regolamento di attuazione del Codice della strada, fig. II 402), smontabile e richiudibile con strisce alternate oblique bianche e rosse, rifrangenti in classe 1, per la delimitazione provvisoria di zone di lavoro pericolose elemento di dimensioni pari a 1000 mm x 1000 mm x 1000 mm; costo di utilizzo del materiale (cavi di dimensioni ridotte): pallestimento in opera e successiva rimozione di ogni elemento</t>
  </si>
  <si>
    <t>Barriera in ferro estensibile, lunghezza variabile da 500 mm (chiusa) a 3000 mm (massima estensione) dotata di gambe in ferro verniciate, altezza 1100 mm, per la delimitazione provvisoria di zone di lavoro pericolose: barriera con verniciatura a fuoco (bianca e rossa); costo di utilizzo del materiale per un mese</t>
  </si>
  <si>
    <t>Barriera in ferro estensibile, lunghezza variabile da 500 mm (chiusa) a 3000 mm (massima estensione) dotata di gambe in ferro verniciate, altezza 1100 mm, per la delimitazione barriera con finitura rifrangente in classe I (bianca e rossa); costo di utilizzo del materiale per provvisoria di zone di lavoro pericolose: un mese</t>
  </si>
  <si>
    <t>Barriera in ferro estensibile, lunghezza variabile da 500 mm (chiusa) a 3000 mm (massima estensione) dotata di gambe in ferro verniciate, altezza 1100 mm, per la delimitazione provvisoria di zone di lavoro pericolose: allestimento in opera e successiva rimozione di ogni barriera</t>
  </si>
  <si>
    <t>Delimitazione zone di lavoro (percorsi, aree interessate da vincoli di accesso) realizzata con la stesura di un doppio ordine di nastro in polietilene stampato bicolore (bianco e rosso), sostenuto da appositi paletti di sostegno in ferro, altezza 1,2 m, fissati nel terreno a distanza di 2 m, compresa fornitura del materiale, da considerarsi valutata per tutta la durata dei lavori, montaggio e smontaggio della struttura</t>
  </si>
  <si>
    <t>Delimitazione temporanea di piccole zone di lavoro all'interno di locali ad uso commerciale - residenziale, realizzata con colonnine in plastica bicolore, altezza 90 cm con base in gomma pesante e catena in pvc bicolore diametro 8 mm, poggiati a terra con interasse di 1 m, compresa la fornitura, il montaggio e lo smontaggio del materiale</t>
  </si>
  <si>
    <t>SEGREGAZIONE DELLE AREE DI LAVORO</t>
  </si>
  <si>
    <t>Trasporti, montaggio, nolo per tutta la durata dei lavori e smontaggio di recinzione mobile da cantiere realizzata in pannelli di rete elettrosaldata di acciaio zincata a caldo da installare su plinti prefabbricati in cls in tutte quelle situazioni che richiedono una delimitazione temporanea degli spazi (cantieri su strada). Realizzata nel rispetto della normativa vigente per la sicurezza dei cantieri di lavoro, il pannello dovrà essere costituito da telaio in tubolari d=38 mm e rete a maglia 300x200 con fili d=4 mm. Nella voce si ritiene compresa e compensata la sostituzione di eventuali pannelli danneggiati e le lanterne a luce fissa o lampeggiante di tipo crepuscolare a batteria una ogni 3 pannelli di rete;
Porte e portoni d'accesso al cantiere.</t>
  </si>
  <si>
    <t>S.17.001.004</t>
  </si>
  <si>
    <t>S.18.</t>
  </si>
  <si>
    <t>IMPIANTI TEMPORANEI PER LA SICUREZZA DEL CANTIERE</t>
  </si>
  <si>
    <t>Piattaforma semovente articolara tipo "Haulotte HA32PX" o con caratteristiche uguali, per raggiungere un elevato sbraccio orizzontale per il montaggio dei parapetti, comprensivo di trasporto e oneri a carico del noleggiatore ed oneri accessori</t>
  </si>
  <si>
    <t>N.04.001.005</t>
  </si>
  <si>
    <t>Informazione dei lavoratori addetti alle attività di cantiere (per singolo lavoratore presente)</t>
  </si>
  <si>
    <t xml:space="preserve"> cad</t>
  </si>
  <si>
    <t>Riunioni specifiche di cantiere, durata media ore 1,00. Costo annuo per ogni lavoratore</t>
  </si>
  <si>
    <t>PRESIDI ANTINCENDIO</t>
  </si>
  <si>
    <t>S.18.001.002</t>
  </si>
  <si>
    <t>S.18.001.003</t>
  </si>
  <si>
    <t>S.18.001.004</t>
  </si>
  <si>
    <t>S.18.001.009</t>
  </si>
  <si>
    <t>S.18.001.010</t>
  </si>
  <si>
    <t>S.18.001.011</t>
  </si>
  <si>
    <t>DPI _ Protezione vie respiratorie
Filtro A2P3 vapori organici/polveri/fumi/nebbie</t>
  </si>
  <si>
    <t>DPI _ Protezione vie respiratorie
Rilevatore multigas per la rilevazione della concentrazione di gas nelle condutture e con sensori  quantomeno per: ossigeno, monossido di carbonio, combustibili, idrogeno solforato.</t>
  </si>
  <si>
    <t>S.12.001.011</t>
  </si>
  <si>
    <t>S.12.001.012</t>
  </si>
  <si>
    <t>RIUNIONI DI COORDINAMENTO, MONITORAGGI E REDAZIONE DOCUMENTAZIONE</t>
  </si>
  <si>
    <t>S.06.001.006</t>
  </si>
  <si>
    <t>Impianto conforme alla Normativa EN 795 classe C - dispositivi di ancoraggio che utilizzano linee di ancoraggio flessibili orizzontali, con la possibilità di un'inclinazione massima di 15° rispetto all'orizzontale. La tipologia particolare d'impianto è adatta principalmente per coperture fragili. La distanza tra due elementi è variabile in funzione della lunghezza dell'intero impianto, aumenta al crescere della lunghezza totale della linea, fino ad un massimo di 12m ed è utilizzabile da 2 operatori per ogni campata fino ad un massimo di 4 con apposita navetta. Tutti i componenti sono in acciaio inox. La linea vita è considerata deformabile ma consente il recupero ed è garantita 10 anni con obbligo di manutenzione annuale o in caso di intervento. La linea vita è testata con prove sia statiche sia dinamiche dall'ente certificatore Apave e gli elementi utilizzati di volta in volta sono conformi a quelli testati.
Compreso redazione di progetto.</t>
  </si>
  <si>
    <t>Nolo di treppiede per l'accesso e recupero in spazi confinati dotato di dispositivo di evaquazione e recupero del lavoratore infortunato, prezzo per mese di utilizzo</t>
  </si>
  <si>
    <t>Noleggio di apparecchiature per l'estrazione di personale da spazi chiusi costituito da braccio telescopico stabilizzato mediante contrappesi a terra, verricello con corda di sicurezzaretrattile, imbracature e ogni altro dispositivo necessario per il sollevaemnto in sicurezza di una persona. Costo al mese</t>
  </si>
  <si>
    <t>S.06.001.007</t>
  </si>
  <si>
    <t>S.06.001.008</t>
  </si>
  <si>
    <t>Presenza di caposquadra preposto alla sicurezza che si occupi esclusivamente e quotidianamente della gestione delle attività dal punto di vista della sicurezza e della vigilanza sul corretto andamento delle attività. Il soggetto dovrà effettuare un coordinamento giornaliero  con il responsabile gestione impianto in merito all'avanzamento delle attività, compilando reportistica e coordinandosi con CSE e funzionari ASL durante le fasi operative di cantiere
Caposquadra</t>
  </si>
  <si>
    <t>Riunioni specifiche di cantiere, durata media ore 1 (da effettuarsi quantomeno ad inizio cantiere con tutto il personale operativo e non che interviene nella gestione della commessa)</t>
  </si>
  <si>
    <t>Monitoraggi ambientali per verifica rispetto valori di presenze fibre aerodisperse per tutta la durata delle lavorazioni in presenza di amianto (MOCF)</t>
  </si>
  <si>
    <t>Redazione e trasmissione alla ASL del Piano di lavoro ai sensi dell'art. 256 capo III del D.Lgs. 9 aprile 2008 n.81 - comprensivo di: 1) - redazione del Piano Operativo di Sicurezza (art. 17 comma 1 D.Lgs. 81/2008); 2) - documentazione fotografica a colori; 3) colloqui ASL per concordamento e presenza visita ASL di inizio lavori</t>
  </si>
  <si>
    <t>U.D.O. (Unità di Decontaminazione Operatori)
Noleggio di unità di decontaminazione per attività di bonifica amianto, comprensivo di tutto l'occorrente per il corretto funzionamento e manutenzione in corso d'opera e relativi allacci ai punti di prelievo di acqua e corrente elettrica</t>
  </si>
  <si>
    <t>U.D.S. (Unità di Decontaminazione Sacchi)
Noleggio di unità di decontaminazione per attività di bonifica amianto, comprensivo di tutto l'occorrente per il corretto funzionamento e manutenzione in corso d'opera e relativi allacci ai punti di prelievo di acqua e corrente elettrica</t>
  </si>
  <si>
    <t>S.19.</t>
  </si>
  <si>
    <t>S.19.001.002</t>
  </si>
  <si>
    <t>S.19.001.003</t>
  </si>
  <si>
    <t>S.20.</t>
  </si>
  <si>
    <t>S.20.001.001</t>
  </si>
  <si>
    <t>S.20.001.002</t>
  </si>
  <si>
    <t>S.20.001.003</t>
  </si>
  <si>
    <t>S.20.001.004</t>
  </si>
  <si>
    <t>S.20.001.005</t>
  </si>
  <si>
    <t>S.20.001.006</t>
  </si>
  <si>
    <t>S.20.001.007</t>
  </si>
  <si>
    <t>S.20.001.008</t>
  </si>
  <si>
    <t>S.20.001.009</t>
  </si>
  <si>
    <t>S.20.001.010</t>
  </si>
  <si>
    <t xml:space="preserve">Fornitura e posa e collegamento di apparecchio illuminante in alluminio pressofuso (proiettore), con ampie alettature di raffreddamento. Esecuzione stagna grado di protezione stagno minimo IP65, compreso, pressacavi IP65, accessori, capicorda e collegamenti. OTTICA: in policarbonato VO metallizzato ad alto rendimento DIFFUSORE: Vetro temperato sp.5 mm resistente agli shock termici e agli urti (prove UNI7142 British standard 3193). VERNICIATURA: a polvere poliestere  resistente alla corrosione e alle nebbie saline. PORTALAMPADA:  In ceramica e contatti argentati. 
CABLAGGIO: Alimentazione 230V/50Hz con alimentatore incorporato Cavetto flessibile capicordato con puntali in ottone stagnato, isolamento in silicone con calza in fibra di vetro, sezione 1 mm². Morsettiera 2P+T in policarbonato con massima szione dei conduttori ammessa 2.5 mm². Norme di riferimento: EN60598-1, CEI 34-21.  Lampada a LED  (cad. LED bianco 2,1 W - totale 51W - 5520 lm) </t>
  </si>
  <si>
    <t xml:space="preserve">Fornitura e posa e collegamento di apparecchio illuminante in alluminio pressofuso (proiettore), con ampie alettature di raffreddamento. Esecuzione stagna grado di protezione stagno minimo IP65, compreso, pressacavi IP65, accessori, capicorda e collegamenti. OTTICA: in policarbonato VO metallizzato ad alto rendimento DIFFUSORE: Vetro temperato sp.5 mm resistente agli shock termici e agli urti (prove UNI7142 British standard 3193). VERNICIATURA: a polvere poliestere  resistente alla corrosione e alle nebbie saline. PORTALAMPADA:  In ceramica e contatti argentati. 
CABLAGGIO: Alimentazione 230V/50Hz con alimentatore incorporato Cavetto flessibile capicordato con puntali in ottone stagnato, isolamento in silicone con calza in fibra di vetro, sezione 1 mm². Morsettiera 2P+T in policarbonato con massima szione dei conduttori ammessa 2.5 mm². Norme di riferimento: EN60598-1, CEI 34-21.  Lampada a LED  (cad. LED bianco 1,6 W - totale 96 W - 11040 lm) </t>
  </si>
  <si>
    <t xml:space="preserve">Fornitura e posa e collegamento di apparecchio illuminante in alluminio pressofuso (proiettore), con ampie alettature di raffreddamento. Esecuzione stagna grado di protezione stagno minimo IP65, compreso, pressacavi IP65, accessori, capicorda e collegamenti. OTTICA: in policarbonato VO metallizzato ad alto rendimento DIFFUSORE: Vetro temperato sp.5 mm resistente agli shock termici e agli urti (prove UNI7142 British standard 3193). VERNICIATURA: a polvere poliestere  resistente alla corrosione e alle nebbie saline. PORTALAMPADA:  In ceramica e contatti argentati. 
CABLAGGIO: Alimentazione 230V/50Hz con alimentatore incorporato Cavetto flessibile capicordato con puntali in ottone stagnato, isolamento in silicone con calza in fibra di vetro, sezione 1 mm². Morsettiera 2P+T in policarbonato con massima szione dei conduttori ammessa 2.5 mm². Norme di riferimento: EN60598-1, CEI 34-21.  Lampada a LED  (cad. LED bianco 2,1 W - totale 151 W - 16560 lm) </t>
  </si>
  <si>
    <t>Fornitura e posa e collegamento di apparecchio illuminante di tipo stradale. Esecuzione stagna grado di protezione stagno minimo IP65, compreso, pressacavi IP65, accessori, capicorda e collegamenti. CORPO:  In alluminio pressofuso con alette di raffreddamento OTTICA: in policarbonato VO metallizzato ad alto rendimento DIFFUSORE: vetro trasparente sp. 4 mm, resistente agli urti/shock termici VERNICIATURA: A polveri poliestere, resistente alla corrosione. PORTALAMPADA: In ceramica e contatti argentati. CABLAGGIO: Alimentazione 230V/50 Hz.  Cavetto capicordato con puntali in ottone stagnato ad innesto rapido, isolamento al silicone. Morsettiera 2P+T in nylon con massima sezione dei conduttori ammessa 4 mm².   Attacco testa palo diam. 60/63 mm  Norme di riferimento EN60598-1 CEI 34-21. Ottica antinquinamento luminoso, ideale per l'installazione in zona 1 (UNI10819).                                  Lampada a LED  (cad. LED 2,1 W - potenza totale 76 W - 8280 lm)</t>
  </si>
  <si>
    <t>Fornitura e posa e collegamento di apparecchio illuminante di tipo stradale. Esecuzione stagna grado di protezione stagno minimo IP65, compreso, pressacavi IP65, accessori, capicorda e collegamenti. CORPO:  In alluminio pressofuso con alette di raffreddamento OTTICA: in policarbonato VO metallizzato ad alto rendimento DIFFUSORE: vetro trasparente sp. 4 mm, resistente agli urti/shock termici VERNICIATURA: A polveri poliestere, resistente alla corrosione. PORTALAMPADA: In ceramica e contatti argentati. CABLAGGIO: Alimentazione 230V/50 Hz.  Cavetto capicordato con puntali in ottone stagnato ad innesto rapido, isolamento al silicone. Morsettiera 2P+T in nylon con massima sezione dei conduttori ammessa 4 mm².   Attacco testa palo diam. 60/63 mm  Norme di riferimento EN60598-1 CEI 34-21. Ottica antinquinamento luminoso, ideale per l'installazione in zona 1 (UNI10819).                                  Lampada a LED  (cad. LED 2,1 W - potenza totale 113 W - 12420 lm)</t>
  </si>
  <si>
    <t>Fornitura e posa e collegamento di apparecchio illuminante di tipo stradale. Esecuzione stagna grado di protezione stagno minimo IP65, compreso, pressacavi IP65, accessori, capicorda e collegamenti. CORPO:  In alluminio pressofuso con alette di raffreddamento OTTICA: in policarbonato VO metallizzato ad alto rendimento DIFFUSORE: vetro trasparente sp. 4 mm, resistente agli urti/shock termici VERNICIATURA: A polveri poliestere, resistente alla corrosione. PORTALAMPADA: In ceramica e contatti argentati. CABLAGGIO: Alimentazione 230V/50 Hz.  Cavetto capicordato con puntali in ottone stagnato ad innesto rapido, isolamento al silicone. Morsettiera 2P+T in nylon con massima sezione dei conduttori ammessa 4 mm².   Attacco testa palo diam. 60/63 mm  Norme di riferimento EN60598-1 CEI 34-21. Ottica antinquinamento luminoso, ideale per l'installazione in zona 1 (UNI10819).                                  Lampada a LED  (cad. LED 2,1 W - potenza totale 132 W - 14490 lm)</t>
  </si>
  <si>
    <t>Fornitura e posa e collegamento di apparecchio illuminante di tipo stradale. Esecuzione stagna grado di protezione stagno minimo IP65, compreso, pressacavi IP65, accessori, capicorda e collegamenti. CORPO:  In alluminio pressofuso con alette di raffreddamento OTTICA: in policarbonato VO metallizzato ad alto rendimento DIFFUSORE: vetro trasparente sp. 4 mm, resistente agli urti/shock termici VERNICIATURA: A polveri poliestere, resistente alla corrosione. PORTALAMPADA: In ceramica e contatti argentati. CABLAGGIO: Alimentazione 230V/50 Hz.  Cavetto capicordato con puntali in ottone stagnato ad innesto rapido, isolamento al silicone. Morsettiera 2P+T in nylon con massima sezione dei conduttori ammessa 4 mm².   Attacco testa palo diam. 60/63 mm  Norme di riferimento EN60598-1 CEI 34-21. Ottica antinquinamento luminoso, ideale per l'installazione in zona 1 (UNI10819).                                  Lampada a LED  (cad. LED 2,1 W - potenza totale 170 W - 18630 lm)</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</si>
  <si>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125A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</si>
  <si>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125A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</si>
  <si>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125A - 10kA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</si>
  <si>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6A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</si>
  <si>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10A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</si>
  <si>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16A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</si>
  <si>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20A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</si>
  <si>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25A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</si>
  <si>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32A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</si>
  <si>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40A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</si>
  <si>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50A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</si>
  <si>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63A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</si>
  <si>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6A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</si>
  <si>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10A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</si>
  <si>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16A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</si>
  <si>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20A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</si>
  <si>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25A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</si>
  <si>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32A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</si>
  <si>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40A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</si>
  <si>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50A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</si>
  <si>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63A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</si>
  <si>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6A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</si>
  <si>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10A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</si>
  <si>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16A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</si>
  <si>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20A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</si>
  <si>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25A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</si>
  <si>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32A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</si>
  <si>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40A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</si>
  <si>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50A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</si>
  <si>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63A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</si>
  <si>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6A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</si>
  <si>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10A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</si>
  <si>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16A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</si>
  <si>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20A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</si>
  <si>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25A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</si>
  <si>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32A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</si>
  <si>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40A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</si>
  <si>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50A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</si>
  <si>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63A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</si>
  <si>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6A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</si>
  <si>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10A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</si>
  <si>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16A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</si>
  <si>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20A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</si>
  <si>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25A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</si>
  <si>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32A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</si>
  <si>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40A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</si>
  <si>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50A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</si>
  <si>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63A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</si>
  <si>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6A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</si>
  <si>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10A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</si>
  <si>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16A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</si>
  <si>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20A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</si>
  <si>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25A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</si>
  <si>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32A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</si>
  <si>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40A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</si>
  <si>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50A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</si>
  <si>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63A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</si>
  <si>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80A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</si>
  <si>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100A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</si>
  <si>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125A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</si>
  <si>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80A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</si>
  <si>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100A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</si>
  <si>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125A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</si>
  <si>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80A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</si>
  <si>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100A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</si>
  <si>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125A - 15kA - Curva C</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</si>
  <si>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80A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</si>
  <si>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100A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</si>
  <si>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2 x 125A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</si>
  <si>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80A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</si>
  <si>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100A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</si>
  <si>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3 x 125A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</si>
  <si>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80A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</si>
  <si>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100A - 15kA - Curva D</t>
  </si>
  <si>
    <t>Fornitura e posa di interruttore magnetotermico modulare in bassa tensione, in scatola isolante di elevata resistenza meccanica, per guida DIN, manovra manuale indipendente con  leva  frontale  e  segnalazione aperto/chiuso, completo di calotte di protezione. Caratteristiche e norme di riferimento CEI EN 60898, CEI EN 60947-2; tensione di isolamento 500V 400/415V 50/60Hz; grado di protezione IP 4 sul fronte. 4 x 125A - 15kA - Curva D</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</si>
  <si>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6A - 15kA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</si>
  <si>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10A - 15kA - Curva C - Idn 30mA - 300mA - 500mA - Classe A</t>
  </si>
  <si>
    <t>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16A - 15kA - Curva C - Idn 30mA - 300mA - 500mA - Classe A</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</si>
  <si>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20A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</si>
  <si>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25A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</si>
  <si>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32A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</si>
  <si>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40A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</si>
  <si>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50A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</si>
  <si>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63A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</si>
  <si>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</si>
  <si>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10A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</si>
  <si>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16A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</si>
  <si>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20A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</si>
  <si>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25A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</si>
  <si>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32A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</si>
  <si>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40A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</si>
  <si>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50A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</si>
  <si>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63A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</si>
  <si>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</si>
  <si>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10A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</si>
  <si>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16A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</si>
  <si>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20A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</si>
  <si>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25A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</si>
  <si>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32A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</si>
  <si>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40A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</si>
  <si>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50A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</si>
  <si>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63A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</si>
  <si>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</si>
  <si>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10A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</si>
  <si>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16A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</si>
  <si>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20A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</si>
  <si>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25A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</si>
  <si>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32A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</si>
  <si>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40A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</si>
  <si>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50A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</si>
  <si>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63A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</si>
  <si>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</si>
  <si>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10A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</si>
  <si>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16A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</si>
  <si>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20A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</si>
  <si>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25A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</si>
  <si>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32A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</si>
  <si>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40A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</si>
  <si>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50A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</si>
  <si>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63A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</si>
  <si>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</si>
  <si>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10A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</si>
  <si>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16A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</si>
  <si>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20A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</si>
  <si>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25A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</si>
  <si>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32A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</si>
  <si>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40A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</si>
  <si>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50A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</si>
  <si>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63A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</si>
  <si>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80A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</si>
  <si>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100A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</si>
  <si>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80A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</si>
  <si>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100A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</si>
  <si>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80A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</si>
  <si>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100A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</si>
  <si>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125A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</si>
  <si>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125A - 15kA - Curva C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</si>
  <si>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80A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</si>
  <si>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100A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</si>
  <si>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125A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</si>
  <si>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80A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</si>
  <si>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100A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</si>
  <si>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80A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</si>
  <si>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100A - 15kA - Curva D - Idn 30mA - 300mA - 500mA - Classe A </t>
  </si>
  <si>
    <t xml:space="preserve">Fornitura e posa di interruttore magnetotermico differenziale modulare istantaneo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125A - 15kA - Curva D - Idn 30mA - 300mA - 500mA - Classe A </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</si>
  <si>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</si>
  <si>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10A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</si>
  <si>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16A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</si>
  <si>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20A - 15kA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</si>
  <si>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25A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</si>
  <si>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32A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</si>
  <si>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40A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</si>
  <si>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50A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</si>
  <si>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63A - 15kA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</si>
  <si>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</si>
  <si>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10A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</si>
  <si>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16A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</si>
  <si>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20A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</si>
  <si>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25A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</si>
  <si>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32A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</si>
  <si>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40A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</si>
  <si>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50A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</si>
  <si>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63A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</si>
  <si>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</si>
  <si>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10A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</si>
  <si>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16A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</si>
  <si>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20A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</si>
  <si>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25A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</si>
  <si>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32A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</si>
  <si>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40A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</si>
  <si>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50A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</si>
  <si>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63A - 15kA - Curva C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</si>
  <si>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</si>
  <si>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10A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</si>
  <si>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16A - 15kA - Curva D-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</si>
  <si>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20A - 15kA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</si>
  <si>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25A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</si>
  <si>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32A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</si>
  <si>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40A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</si>
  <si>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50A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</si>
  <si>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2 x 63A - 15kA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</si>
  <si>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</si>
  <si>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10A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</si>
  <si>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16A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</si>
  <si>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20A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</si>
  <si>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25A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</si>
  <si>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32A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</si>
  <si>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40A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</si>
  <si>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50A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</si>
  <si>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3 x 63A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</si>
  <si>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</si>
  <si>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10A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</si>
  <si>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16A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</si>
  <si>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20A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</si>
  <si>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25A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</si>
  <si>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32A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</si>
  <si>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40A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</si>
  <si>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50A - 15kA - Curva D - Idn 100mA - 300mA - 500mA - Classe A Tipo S-Selettivo</t>
  </si>
  <si>
    <t>Fornitura e posa di interruttore magnetotermico differenziale modulare  in bassa tensione, in scatola isolante di elevata resistenza meccanica, per guida DIN, manovra manuale indipendente con  leva  frontale  e  segnalazione aperto/chiuso, completo di calotte di protezione. Caratteristiche e norme di riferimento CEI EN 61009, CEI EN 60898, CEI EN 60947-2; tensione di isolamento 500V 400/415V 50/60Hz; grado di protezione IP 4 sul fronte. 4 x 63A - 15kA - Curva D - Idn 100mA - 300mA - 500mA - Classe A Tipo S-Selettivo</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</si>
  <si>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100A  16kA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</si>
  <si>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100A  50kA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</si>
  <si>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100A  70kA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</si>
  <si>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160A  16kA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</si>
  <si>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160A  50kA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</si>
  <si>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160A  70kA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</si>
  <si>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250A  70kA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</si>
  <si>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400A  50kA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</si>
  <si>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630A  50kA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</si>
  <si>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800A  50kA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</si>
  <si>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800A  70kA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</si>
  <si>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100A  16kA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</si>
  <si>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100A  50kA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</si>
  <si>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100A  70kA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</si>
  <si>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160A  16kA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</si>
  <si>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160A  50kA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</si>
  <si>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160A  70kA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</si>
  <si>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250A  70kA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</si>
  <si>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400A  50kA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</si>
  <si>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630A  50kA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</si>
  <si>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800A  50kA</t>
  </si>
  <si>
    <t>Fornitura e posa di interruttore magnetotermico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800A  70kA</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</si>
  <si>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100A  16kA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</si>
  <si>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100A  50kA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</si>
  <si>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100A  70kA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</si>
  <si>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160A  16kA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</si>
  <si>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160A  50kA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</si>
  <si>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160A  70kA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</si>
  <si>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250A  70kA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</si>
  <si>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400A  50kA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</si>
  <si>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3 x 630A  50kA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</si>
  <si>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100A  16kA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</si>
  <si>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100A  50kA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</si>
  <si>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100A  70kA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</si>
  <si>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160A  16kA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</si>
  <si>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160A  50kA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</si>
  <si>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160A  70kA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</si>
  <si>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250A  70kA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</si>
  <si>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400A  50kA + Dispositivo differenziale regolabile  Idn = 0,03-10A  - Tempo Istantaneo-3sec</t>
  </si>
  <si>
    <t>Fornitura e posa di interruttore magnetotermico differenziale scatolato in bassa tensione, in scatola isolante di elevata resistenza meccanica, per guida DIN e/o posa su piastra manovra manuale indipendente con  leva  frontale  e  segnalazione aperto/chiuso, completo di calotte di protezione. Caratteristiche e norme di riferimento CEI EN 60898, CEI EN 60947-2; tensione di isolamento 500V 400/415V 50/60Hz; grado di protezione IP 4 sul fronte. 4 x 630A  50kA + Dispositivo differenziale regolabile Idn = 0,03-10A  - Tempo Istantaneo-3sec</t>
  </si>
  <si>
    <t>Fornitura e posa di interruttore magnetotermico in bassa tensione, tipo aperto ad elevata resistenza meccanica. Caratteristiche e norme di riferimento CEI EN 60898, CEI EN 60947-2; tensione di isolamento 1000V 400/415V 50/60Hz;  segnalazione di aperto/chiuso - compreso di unità di controllo elettronico per protezione totale dei circuiti e misura delle grandezze elettriche - 4 x 1600A  42kA</t>
  </si>
  <si>
    <t>Fornitura e posa di interruttore magnetotermico in bassa tensione, tipo aperto ad elevata resistenza meccanica. Caratteristiche e norme di riferimento CEI EN 60898, CEI EN 60947-2; tensione di isolamento 1000V 400/415V 50/60Hz;  segnalazione di aperto/chiuso - compreso di unità di controllo elettronico per protezione totale dei circuiti e misura delle grandezze elettriche - 4 x 1600A  50kA</t>
  </si>
  <si>
    <t>Fornitura e posa di interruttore magnetotermico in bassa tensione, tipo aperto ad elevata resistenza meccanica. Caratteristiche e norme di riferimento CEI EN 60898, CEI EN 60947-2; tensione di isolamento 1000V 400/415V 50/60Hz;  segnalazione di aperto/chiuso - compreso di unità di controllo elettronico per protezione totale dei circuiti e misura delle grandezze elettriche - 4 x 2000A  42kA</t>
  </si>
  <si>
    <t>Fornitura e posa di interruttore magnetotermico in bassa tensione, tipo aperto ad elevata resistenza meccanica. Caratteristiche e norme di riferimento CEI EN 60898, CEI EN 60947-2; tensione di isolamento 1000V 400/415V 50/60Hz;  segnalazione di aperto/chiuso - compreso di unità di controllo elettronico per protezione totale dei circuiti e misura delle grandezze elettriche - 4 x 2000A  65kA</t>
  </si>
  <si>
    <t>Fornitura e posa di interruttore magnetotermico in bassa tensione, tipo aperto ad elevata resistenza meccanica. Caratteristiche e norme di riferimento CEI EN 60898, CEI EN 60947-2; tensione di isolamento 1000V 400/415V 50/60Hz;  segnalazione di aperto/chiuso - compreso di unità di controllo elettronico per protezione totale dei circuiti e misura delle grandezze elettriche - 4 x 2000A  85kA</t>
  </si>
  <si>
    <t>Fornitura e posa di interruttore magnetotermico in bassa tensione, tipo aperto ad elevata resistenza meccanica. Caratteristiche e norme di riferimento CEI EN 60898, CEI EN 60947-2; tensione di isolamento 1000V 400/415V 50/60Hz;  segnalazione di aperto/chiuso - compreso di unità di controllo elettronico per protezione totale dei circuiti e misura delle grandezze elettriche - 4 x 2500A  65kA</t>
  </si>
  <si>
    <t>Fornitura e posa di interruttore magnetotermico in bassa tensione, tipo aperto ad elevata resistenza meccanica. Caratteristiche e norme di riferimento CEI EN 60898, CEI EN 60947-2; tensione di isolamento 1000V 400/415V 50/60Hz;  segnalazione di aperto/chiuso - compreso di unità di controllo elettronico per protezione totale dei circuiti e misura delle grandezze elettriche - 4 x 2500A  75kA</t>
  </si>
  <si>
    <t>Fornitura e posa di interruttore magnetotermico in bassa tensione, tipo aperto ad elevata resistenza meccanica. Caratteristiche e norme di riferimento CEI EN 60898, CEI EN 60947-2; tensione di isolamento 1000V 400/415V 50/60Hz;  segnalazione di aperto/chiuso - compreso di unità di controllo elettronico per protezione totale dei circuiti e misura delle grandezze elettriche - 4 x 4000A  75kA</t>
  </si>
  <si>
    <t>Fornitura e posa di quadri di media tensione in esecuzione protetta, aventi le seguenti caratteristiche tecniche:  tensione di esercizio: 20 kV, tensione di isolamento: 24 kV, tensione di prova a 50Hz per 1 min: circuiti di potenza = 50 kV; circuiti ausiliari = 2 KV;  tensione di tenuta ad impulso: 125 kV, frequenza: 50Hz, stato del neutro: isolato, corrente nominale sbarre: 630 A, corrente di breve durata per 1 sec.: 16 kA, corrente dinamica (valore di cresta): 40 kA. Grado di protezione : IP30. Colore : RAL 7035. Le dimensioni massime di ingombro dei singoli scomparti saranno le seguenti: larghezza: 750mm, profondità: 1000mm, altezza: 1950mm. La normativa di riferimento è la seguente: quadro: Norme CEI 17.6, interruttori: Norme CEI 17.1, gas SF6: Norme CEI 10.7, gradi di protezione: Norme CEI 70.1.                                                                                                                                                                      Cabina di ricezione.                                                                                                                                                                                                                                                                                                                         Unità costituita da un modulo contenente: n. 1 sistema trifase di sbarre, n. 1  interruttore tripolare in esafluoruro di zolfo (SF6)/vuoto  motorizzato, n. 1 sezionatore tripolare (controsbarre), n. 2 sezionatori di terra con potere di chiusura a monte ed a valle, n. 2 trasformatori di corrente in classe 5P30 300/5  1 toroide a rapporto 100/1 in classe 5P20, n.3 TV in classe 6P a doppio avvolgimento a rapporto 10.000/100/1,73-100/3, n. 1 relè di protezione a microprocessore con funzioni 50-51-51N-67N, spazio per n.3 terminali per cavi MT. Doppio sistema di derivatori capacitivi completi di lampade di rivelazione tensione. Blocchi a chiave. Illuminazione interna. Resistenza anticondensa. Completo di zoccolo di base da 150</t>
  </si>
  <si>
    <t>Fornitura e posa di quadri di media tensione in esecuzione protetta, aventi le seguenti caratteristiche tecniche:  tensione di esercizio: 20 kV, tensione di isolamento: 24 kV, tensione di prova a 50Hz per 1 min: circuiti di potenza = 50 kV; circuiti ausiliari = 2 KV;  tensione di tenuta ad impulso: 125 kV, frequenza: 50Hz, stato del neutro: isolato, corrente nominale sbarre: 630 A, corrente di breve durata per 1 sec.: 16 kA, corrente dinamica (valore di cresta): 40 kA. Grado di protezione : IP30. Colore : RAL 7035. Le dimensioni massime di ingombro dei singoli scomparti saranno le seguenti: larghezza: 750mm, profondità: 1000mm, altezza: 1950mm. La normativa di riferimento è la seguente: quadro: Norme CEI 17.6, interruttori: Norme CEI 17.1, gas SF6: Norme CEI 10.7, gradi di protezione: Norme CEI 70.1.                                                                                                                                                                                                    Protezione trasformatore  1 (con interruttore)                                                                                                                                                                                                      Unità costituita da un modulo contenente: n. 1 sistema trifase di sbarre, n. 1 interruttore tripolare in gas SF6/vuoto motorizzato, n. 1 sezionatore tripolare di linea, n. 1 sezionatore di terra con potere di chiusura a valle, n. 2 trasformatori di corrente 100/5, n. 1 trasformatore toroidale 100/1 5P20, n. 1 relè di protezione a microprocessore con funzioni 50-51-46-49-51N.  Spazio per n.3 terminali per cavi MT. Blocchi a chiave. Derivatori capacitivi completi di lampade di rivelazione tensione. Illuminazione interna e resistenza anticondensa</t>
  </si>
  <si>
    <t>Fornitura e posa di quadri di media tensione in esecuzione protetta, aventi le seguenti caratteristiche tecniche:  tensione di esercizio: 20 kV, tensione di isolamento: 24 kV, tensione di prova a 50Hz per 1 min: circuiti di potenza = 50 kV; circuiti ausiliari = 2 KV;  tensione di tenuta ad impulso: 125 kV, frequenza: 50Hz, stato del neutro: isolato, corrente nominale sbarre: 630 A, corrente di breve durata per 1 sec.: 16 kA, corrente dinamica (valore di cresta): 40 kA. Grado di protezione : IP30. Colore : RAL 7035. Le dimensioni massime di ingombro dei singoli scomparti saranno le seguenti: larghezza: 750mm, profondità: 1000mm, altezza: 1950mm. La normativa di riferimento è la seguente: quadro: Norme CEI 17.6, interruttori: Norme CEI 17.1, gas SF6: Norme CEI 10.7, gradi di protezione: Norme CEI 70.1.                                                                                                                                                                                                    Protezione trasformatore  2 (con interruttore)                                                                                                                                                                                                      Unità costituita da un modulo contenente: n. 1 sistema trifase di sbarre, n. 1 interruttore tripolare in gas SF6/vuoto motorizzato, n. 1 sezionatore tripolare di linea, n. 1 sezionatore di terra con potere di chiusura a valle, n. 2 trasformatori di corrente 100/5, n. 1 trasformatore toroidale 100/1 5P20, n. 1 relè di protezione a microprocessore con funzioni 50-51-51N.  Spazio per n.3 terminali per cavi MT. Blocchi a chiave. Derivatori capacitivi completi di lampade di rivelazione tensione. Illuminazione interna e resistenza anticondensa</t>
  </si>
  <si>
    <t>Fornitura e posa di quadri di media tensione in esecuzione protetta, aventi le seguenti caratteristiche tecniche:  tensione di esercizio: 20 kV, tensione di isolamento: 24 kV, tensione di prova a 50Hz per 1 min: circuiti di potenza = 50 kV; circuiti ausiliari = 2 KV;  tensione di tenuta ad impulso: 125 kV, frequenza: 50Hz, stato del neutro: isolato, corrente nominale sbarre: 630 A, corrente di breve durata per 1 sec.: 16 kA, corrente dinamica (valore di cresta): 40 kA. Grado di protezione : IP30. Colore : RAL 7035. Le dimensioni massime di ingombro dei singoli scomparti saranno le seguenti: larghezza: 750mm, profondità: 1000mm, altezza: 1950mm. La normativa di riferimento è la seguente: quadro: Norme CEI 17.6, interruttori: Norme CEI 17.1, gas SF6: Norme CEI 10.7, gradi di protezione: Norme CEI 70.1.                                                                                                                                                                                                    Protezione trasformatore  3 (con fusibile)                                                                                                                                                                                                      Unità costituita da un modulo contenente: n. 1 sistema trifase di sbarre, n. 1 sezionatore tripolare sottocarico motorizzato, n.1 fusibile &lt; 80A, n. 1 sezionatore di terra con potere di chiusura a valle,.  Spazio per n.3 terminali per cavi MT. Blocchi a chiave. Derivatori capacitivi completi di lampade di rivelazione tensione. Illuminazione interna e resistenza anticondensa</t>
  </si>
  <si>
    <t>Fornitura e posa di quadri di media tensione in esecuzione protetta, aventi le seguenti caratteristiche tecniche:  tensione di esercizio: 20 kV, tensione di isolamento: 24 kV, tensione di prova a 50Hz per 1 min: circuiti di potenza = 50 kV; circuiti ausiliari = 2 KV;  tensione di tenuta ad impulso: 125 kV, frequenza: 50Hz, stato del neutro: isolato, corrente nominale sbarre: 630 A, corrente di breve durata per 1 sec.: 16 kA, corrente dinamica (valore di cresta): 40 kA. Grado di protezione : IP30. Colore : RAL 7035. Le dimensioni massime di ingombro dei singoli scomparti saranno le seguenti: larghezza: 750mm, profondità: 1000mm, altezza: 1950mm. La normativa di riferimento è la seguente: quadro: Norme CEI 17.6, interruttori: Norme CEI 17.1, gas SF6: Norme CEI 10.7, gradi di protezione: Norme CEI 70.1.                                                                                                                                                                                                                                                                                                                                                                                                          Arrivo generale                                                                                                                                                                                                                                        Unità costituita da un modulo contenente: n. 1 sistema trifase di sbarre, n. 1interruttore di manovra-sezionatore, n. 1 sezionatore di terra con potere di chiusura a valle,.  Spazio per n.3 terminali per cavi MT. Blocchi a chiave. Derivatori capacitivi completi di lampade di rivelazione tensione. Illuminazione interna e resistenza anticondensa</t>
  </si>
  <si>
    <t>Fornitura e posa di quadri di media tensione in esecuzione protetta, aventi le seguenti caratteristiche tecniche:  tensione di esercizio: 20 kV, tensione di isolamento: 24 kV, tensione di prova a 50Hz per 1 min: circuiti di potenza = 50 kV; circuiti ausiliari = 2 KV;  tensione di tenuta ad impulso: 125 kV, frequenza: 50Hz, stato del neutro: isolato, corrente nominale sbarre: 630 A, corrente di breve durata per 1 sec.: 16 kA, corrente dinamica (valore di cresta): 40 kA. Grado di protezione : IP30. Colore : RAL 7035. Le dimensioni massime di ingombro dei singoli scomparti saranno le seguenti: larghezza: 315mm, profondità: 1000mm, altezza: 1950mm. La normativa di riferimento è la seguente: quadro: Norme CEI 17.6, interruttori: Norme CEI 17.1, gas SF6: Norme CEI 10.7, gradi di protezione: Norme CEI 70.1.                                                                                                                                                                                                                                                                                                                                                                                                          Risalita sbarre                                                                                                                                                                                                                                        Unità costituita da un modulo contenente: n. 1 sistema trifase di sbarre, n. 1 risalita sbarre, n. 1 sezionatore di terra con potere di chiusura a valle,.  Spazio per n.3 terminali per cavi MT. Blocchi a chiave. Derivatori capacitivi completi di lampade di rivelazione tensione. Illuminazione interna e resistenza anticondensa</t>
  </si>
  <si>
    <t>Trasformatori: Tipo in olio a perdite ridotte Fornitura e posa in opera comprensiva di collegamenti di potenza e messa a terra del centro stella di trasformatori con le seguenti caratteristiche. Installazione: interna. Isolamento : resina. Tensione primaria : 10/23 kV. Regolazione tensione : +/- 2x2,5%. Tensione secondaria : 0,4 kV. Tensione di c.to-c.to: 6%. Rumorosità: &lt; 50 dbA. Frequenza : 50 Hz. Gruppo vettoriale : Y/Dyn11. Perdite : Ridotte. Accessori: termometro e relè Bucholz, ruote orientabili. Potenza 250kVA</t>
  </si>
  <si>
    <t>Trasformatori: Tipo in olio a perdite ridotte Fornitura e posa in opera comprensiva di collegamenti di potenza e messa a terra del centro stella di trasformatori con le seguenti caratteristiche. Installazione: interna. Isolamento : resina. Tensione primaria : 10/23 kV. Regolazione tensione : +/- 2x2,5%. Tensione secondaria : 0,4 kV. Tensione di c.to-c.to: 6%. Rumorosità: &lt; 50 dbA. Frequenza : 50 Hz. Gruppo vettoriale : Y/Dyn11. Perdite : Ridotte. Accessori:  termometro e relè Bucholz, ruote orientabili. Potenza 315kVA</t>
  </si>
  <si>
    <t>Trasformatori: Tipo in olio a perdite ridotte Fornitura e posa in opera comprensiva di collegamenti di potenza e messa a terra del centro stella di trasformatori con le seguenti caratteristiche. Installazione: interna. Isolamento : resina. Tensione primaria : 10/23 kV. Regolazione tensione : +/- 2x2,5%. Tensione secondaria : 0,4 kV. Tensione di c.to-c.to: 6%. Rumorosità: &lt; 50 dbA. Frequenza : 50 Hz. Gruppo vettoriale : Y/Dyn11. Perdite : Ridotte. Accessori:  termometro e relè Bucholz, ruote orientabili. Potenza 400kVA</t>
  </si>
  <si>
    <t>Trasformatori: Tipo in olio a perdite ridotte Fornitura e posa in opera comprensiva di collegamenti di potenza e messa a terra del centro stella di trasformatori con le seguenti caratteristiche. Installazione: interna. Isolamento : resina. Tensione primaria : 10/23 kV. Regolazione tensione : +/- 2x2,5%. Tensione secondaria : 0,4 kV. Tensione di c.to-c.to: 6%. Rumorosità: &lt; 50 dbA. Frequenza : 50 Hz. Gruppo vettoriale : Y/Dyn11. Perdite : Ridotte. Accessori:  termometro e relè Bucholz, ruote orientabili. Potenza 630kVA</t>
  </si>
  <si>
    <t>Trasformatori: Tipo in olio a perdite ridotte Fornitura e posa in opera comprensiva di collegamenti di potenza e messa a terra del centro stella di trasformatori con le seguenti caratteristiche. Installazione: interna. Isolamento : resina. Tensione primaria : 10/23 kV. Regolazione tensione : +/- 2x2,5%. Tensione secondaria : 0,4 kV. Tensione di c.to-c.to: 6%. Rumorosità: &lt; 50 dbA. Frequenza : 50 Hz. Gruppo vettoriale : Y/Dyn11. Perdite : Ridotte. Accessori:  termometro e relè Bucholz, ruote orientabili. Potenza 800kVA</t>
  </si>
  <si>
    <t>Trasformatori: Tipo in olio a perdite ridotte Fornitura e posa in opera comprensiva di collegamenti di potenza e messa a terra del centro stella di trasformatori con le seguenti caratteristiche. Installazione: interna. Isolamento : resina. Tensione primaria : 10/23 kV. Regolazione tensione : +/- 2x2,5%. Tensione secondaria : 0,4 kV. Tensione di c.to-c.to: 6%. Rumorosità: &lt; 50 dbA. Frequenza : 50 Hz. Gruppo vettoriale : Y/Dyn11. Perdite : Ridotte. Accessori:  termometro e relè Bucholz, ruote orientabili. Potenza 1250kVA</t>
  </si>
  <si>
    <t>Trasformatori: Tipo in olio a perdite ridotte Fornitura e posa in opera comprensiva di collegamenti di potenza e messa a terra del centro stella di trasformatori con le seguenti caratteristiche. Installazione: interna. Isolamento : resina. Tensione primaria : 10/23 kV. Regolazione tensione : +/- 2x2,5%. Tensione secondaria : 0,4 kV. Tensione di c.to-c.to: 6%. Rumorosità: &lt; 50 dbA. Frequenza : 50 Hz. Gruppo vettoriale : Y/Dyn11. Perdite : Ridotte. Accessori:  termometro e relè Bucholz, ruote orientabili. Potenza 1600kVA</t>
  </si>
  <si>
    <t>Box Trasformatore olio - Fornitura e posa di box trasformatore con sviluppo su tre lati realizzato mediante struttura metallica composta di porta a doppia anta e parete laterale con chiusura superiore fino al soffitto. Montanti in acciaio scatolare e chiusure in rete di acciaio a maglia fina. Serratura a chiave tipo AREL. Per trasformatore potenza 250kVA</t>
  </si>
  <si>
    <t>Box Trasformatore olio - Fornitura e posa di box trasformatore con sviluppo su tre lati realizzato mediante struttura metallica composta di porta a doppia anta e parete laterale con chiusura superiore fino al soffitto. Montanti in acciaio scatolare e chiusure in rete di acciaio a maglia fina. Serratura a chiave tipo AREL. Per trasformatore potenza 315kVA</t>
  </si>
  <si>
    <t>Box Trasformatore olio - Fornitura e posa di box trasformatore con sviluppo su tre lati realizzato mediante struttura metallica composta di porta a doppia anta e parete laterale con chiusura superiore fino al soffitto. Montanti in acciaio scatolare e chiusure in rete di acciaio a maglia fina. Serratura a chiave tipo AREL. Per trasformatore potenza 400kVA</t>
  </si>
  <si>
    <t>Box Trasformatore olio- Fornitura e posa di box trasformatore con sviluppo su tre lati realizzato mediante struttura metallica composta di porta a doppia anta e parete laterale con chiusura superiore fino al soffitto. Montanti in acciaio scatolare e chiusure in rete di acciaio a maglia fina. Serratura a chiave tipo AREL. Per trasformatore potenza 630kVA</t>
  </si>
  <si>
    <t>Box Trasformatore olio- Fornitura e posa di box trasformatore con sviluppo su tre lati realizzato mediante struttura metallica composta di porta a doppia anta e parete laterale con chiusura superiore fino al soffitto. Montanti in acciaio scatolare e chiusure in rete di acciaio a maglia fina. Serratura a chiave tipo AREL. Per trasformatore potenza 800kVA</t>
  </si>
  <si>
    <t>Box Trasformatore olio - Fornitura e posa di box trasformatore con sviluppo su tre lati realizzato mediante struttura metallica composta di porta a doppia anta e parete laterale con chiusura superiore fino al soffitto. Montanti in acciaio scatolare e chiusure in rete di acciaio a maglia fina. Serratura a chiave tipo AREL. Per trasformatore potenza 1250kVA</t>
  </si>
  <si>
    <t>Box Trasformatore olio- Fornitura e posa di box trasformatore con sviluppo su tre lati realizzato mediante struttura metallica composta di porta a doppia anta e parete laterale con chiusura superiore fino al soffitto. Montanti in acciaio scatolare e chiusure in rete di acciaio a maglia fina. Serratura a chiave tipo AREL. Per trasformatore potenza 1600kVA</t>
  </si>
  <si>
    <t>E.03.003.010</t>
  </si>
  <si>
    <t>E.03.003.011</t>
  </si>
  <si>
    <t>E.03.003.012</t>
  </si>
  <si>
    <t>E.03.003.013</t>
  </si>
  <si>
    <t>E.03.003.016</t>
  </si>
  <si>
    <t>Fornitura e posa quadro di sollevamento fognario  "QEFOG" per pompe fino a 6 kw: il quadro comprende 1  Interruttore generale blocco porta; 1  trasformatore 380/24 V; 2 portafusibili con fusibili circuiti ausiliari; 1 dispositivo per funzionamento automatico -  Circuito sensori termici -  Circuito allarme max livello con lampada 24V. Per ogni pompa: 3 portafusibili con fusibili di linea; 1 avviatore automatico con relé termico; 1 selettore Man-O-Aut 1  Lampada spia verde  (pompa in marcia); 1 lampada spia rossa (segnalazione manutenzione) - Morsettiera generale, materiale di cablaggio - Targhette indicatrici: SET comprendente n° 2 regolatori automatici di livello con 10 metri di cavo in neoprene, corpo galleggiante antiurto, peso con vite, staffa di sospensione con chiavarde e blocchetti di fissaggio.</t>
  </si>
  <si>
    <t>LEGNAMI D'OPERA</t>
  </si>
  <si>
    <t>AM.01.008.</t>
  </si>
  <si>
    <t>AM.01.008.001</t>
  </si>
  <si>
    <t>AM.01.008.002</t>
  </si>
  <si>
    <t>Travi abete squadrate uso Trieste</t>
  </si>
  <si>
    <t>Lamiere di ferro ed altri materiali - ferro nero laminate a caldo</t>
  </si>
  <si>
    <t>Lamiere di ferro ed altri materiali - acciaio zincato ondulate, grecate</t>
  </si>
  <si>
    <t>Formazione impianto wellpoint a postazione fissa: drenaggio di terreno per la posa di condotte eseguito con impianto tipo wellpoint, costituito da pompa centrifuga autoadescante completa di accessori e punte filtranti infisse per una profondita' massima di m 6,00, compreso e compensato ogni onere per il funzionamento ininterrotto di 24 ore al giorno, il noleggio, la guardiania e sorveglianza, i consumi energetici, il montaggio, lo smontaggio e lo spostamento durante l'esecuzione dei lavori, la rimozione a fine impiego e l'allontanamento delle acque dalla zona di lavoro, esclusi i prefiltri. L'impianto deve garantire l'abbassamento della falda freatica per una profondita' massima di scavo dal piano di campagna di m 4.00</t>
  </si>
  <si>
    <t>Formazione impianto wellpoint a postazione fissa: drenaggio di terreno per la posa di condotte eseguito con impianto tipo wellpoint, costituito da pompa centrifuga autoadescante completa di accessori e punte filtranti infisse per una profondita' massima di m 8,00, compreso e compensato ogni onere per il funzionamento ininterrotto di 24 ore al giorno, il noleggio, la guardiania e sorveglianza, i consumi energetici, il montaggio, lo smontaggio e lo spostamento durante l'esecuzione dei lavori, la rimozione a fine impiego e l'allontanamento delle acque dalla zona di lavoro, esclusi i prefiltri. L'impianto deve garantire l'abbassamento della falda freatica per una profondita' massima di scavo dal piano di campagna di m 4.00</t>
  </si>
  <si>
    <t>Drenaggio di terreno per la costruzione di manufatti eseguito con impianto tipo wellpoint, costituito da pompa centrifuga autoadescante completa di accessori e punte filtranti infisse per una profondita' massima di m 8,00, compreso e compensato ogni onere per il funzionamento ininterrotto di 24 ore al giorno, il noleggio, la guardiania e sorveglianza, i consumi energetici, il montaggio, lo smontaggio e lo spostamento durante l'esecuzione dei lavori, la rimozione a fine impiego e l'allontanamento delle acque dalla zona di lavoro, esclusi i prefiltri. L'impianto deve garantire l'abbassamento della falda freatica per una superficie in pianta non superiore a m² 400 e per una profondita' massima di scavo dal piano di campagna di m 4,00.</t>
  </si>
  <si>
    <t>Drenaggio di terreno per la costruzione di manufatti eseguito con impianto tipo wellpoint, costituito da pompa centrifuga autoadescante completa di accessori e punte filtranti infisse per una profondita' massima di m 6,00, compreso e compensato ogni onere per il funzionamento ininterrotto di 24 ore al giorno, il noleggio, la guardiania e sorveglianza, i consumi energetici, il montaggio, lo smontaggio e lo spostamento durante l'esecuzione dei lavori, la rimozione a fine impiego e l'allontanamento delle acque dalla zona di lavoro, esclusi i prefiltri. L'impianto deve garantire l'abbassamento della falda freatica per una superficie in pianta non superiore a m² 400 e per una profondita' massima di scavo dal piano di campagna di m 4,00.</t>
  </si>
  <si>
    <t>Drenaggio di terreno per la costruzione di manufatti eseguito con impianto tipo wellpoint, costituito da pompa centrifuga autoadescante completa di accessori e punte filtranti infisse per una profondita' massima di m 6,00, compreso e compensato ogni onere per il funzionamento ininterrotto di 24 ore al giorno, il noleggio, la guardiania e sorveglianza, i consumi energetici, il montaggio, lo smontaggio e lo spostamento durante l'esecuzione dei lavori, la rimozione a fine impiego e l'allontanamento delle acque dalla zona di lavoro, esclusi i prefiltri. L'impianto deve garantire l'abbassamento della falda freatica per una superficie in pianta non superiore a m² 400 e per una profondita' massima di scavo dal piano di campagna di m 4,00 - Esercizio</t>
  </si>
  <si>
    <t>Drenaggio di terreno per la costruzione di manufatti eseguito con impianto tipo wellpoint, costituito da pompa centrifuga autoadescante completa di accessori e punte filtranti infisse per una profondita' massima di m 8,00, compreso e compensato ogni onere per il funzionamento ininterrotto di 24 ore al giorno, il noleggio, la guardiania e sorveglianza, i consumi energetici, il montaggio, lo smontaggio e lo spostamento durante l'esecuzione dei lavori, la rimozione a fine impiego e l'allontanamento delle acque dalla zona di lavoro, esclusi i prefiltri. L'impianto deve garantire l'abbassamento della falda freatica per una superficie in pianta non superiore a m² 400 e per una profondita' massima di scavo dal piano di campagna di m 4,00 - Esercizio</t>
  </si>
  <si>
    <t>Pezzi speciali in acciaio: selle, mensole, ecc. ;</t>
  </si>
  <si>
    <t>Fornitura di tubi in PVC-U, esenti da cariche plastificanti, destinati al convogliamento di acqua potabile e liquidi alimentari, prodotti in conformità alla norma UNI EN1452-2 e al DM n°174 del 06/04/2004 e al DM 21/3/73, con guarnizione elastomerica a labbro e ghiera in acciaio integrata, posizionata a caldo nel bicchiere. La miscela impiegata per la fabbricazione dei tubi deve essere conforme a UNI EN1452-1ed essere costituita da PVC con la sola aggiunta di fluidificanti, stabilizzanti al calcio-zinco, cariche inerti, ed altri additivi nelle quantità strettamente necessarie atte a facilitare le operazioni di estrusione. Deve inoltre essere garantita l’ assoluta assenza di sali di piombo, colore RAL 7011. Compreso carico, scarico e trasporto: PN 16 - SDR 13,6 - De 40 mm, spessore 3,00 mm.</t>
  </si>
  <si>
    <t>Fornitura di tubi in PVC-U, esenti da cariche plastificanti, destinati al convogliamento di acqua potabile e liquidi alimentari, prodotti in conformità alla norma UNI EN1452-2 e al DM n°174 del 06/04/2004 e al DM 21/3/73, con guarnizione elastomerica a labbro e ghiera in acciaio integrata, posizionata a caldo nel bicchiere. La miscela impiegata per la fabbricazione dei tubi deve essere conforme a UNI EN1452-1ed essere costituita da PVC con la sola aggiunta di fluidificanti, stabilizzanti al calcio-zinco, cariche inerti, ed altri additivi nelle quantità strettamente necessarie atte a facilitare le operazioni di estrusione. Deve inoltre essere garantita l’ assoluta assenza di sali di piombo, colore RAL 7011. Compreso carico, scarico e trasporto: PN 16 - SDR 13,6 - De 50 mm, spessore 3,70 mm.</t>
  </si>
  <si>
    <t>Fornitura di tubi in PVC-U, esenti da cariche plastificanti, destinati al convogliamento di acqua potabile e liquidi alimentari, prodotti in conformità alla norma UNI EN1452-2 e al DM n°174 del 06/04/2004 e al DM 21/3/73, con guarnizione elastomerica a labbro e ghiera in acciaio integrata, posizionata a caldo nel bicchiere. La miscela impiegata per la fabbricazione dei tubi deve essere conforme a UNI EN1452-1ed essere costituita da PVC con la sola aggiunta di fluidificanti, stabilizzanti al calcio-zinco, cariche inerti, ed altri additivi nelle quantità strettamente necessarie atte a facilitare le operazioni di estrusione. Deve inoltre essere garantita l’ assoluta assenza di sali di piombo, colore RAL 7011. Compreso carico, scarico e trasporto: PN 16 - SDR 13,6 - De 63 mm, spessore 4,70 mm.</t>
  </si>
  <si>
    <t>Fornitura di tubi in PVC-U, esenti da cariche plastificanti, destinati al convogliamento di acqua potabile e liquidi alimentari, prodotti in conformità alla norma UNI EN1452-2 e al DM n°174 del 06/04/2004 e al DM 21/3/73, con guarnizione elastomerica a labbro e ghiera in acciaio integrata, posizionata a caldo nel bicchiere. La miscela impiegata per la fabbricazione dei tubi deve essere conforme a UNI EN1452-1ed essere costituita da PVC con la sola aggiunta di fluidificanti, stabilizzanti al calcio-zinco, cariche inerti, ed altri additivi nelle quantità strettamente necessarie atte a facilitare le operazioni di estrusione. Deve inoltre essere garantita l’ assoluta assenza di sali di piombo, colore RAL 7011. Compreso carico, scarico e trasporto: PN 16 - SDR 13,6 - De 75 mm, spessore 5,60 mm.</t>
  </si>
  <si>
    <t>Fornitura di tubi in PVC-U, esenti da cariche plastificanti, destinati al convogliamento di acqua potabile e liquidi alimentari, prodotti in conformità alla norma UNI EN1452-2 e al DM n°174 del 06/04/2004 e al DM 21/3/73, con guarnizione elastomerica a labbro e ghiera in acciaio integrata, posizionata a caldo nel bicchiere. La miscela impiegata per la fabbricazione dei tubi deve essere conforme a UNI EN1452-1ed essere costituita da PVC con la sola aggiunta di fluidificanti, stabilizzanti al calcio-zinco, cariche inerti, ed altri additivi nelle quantità strettamente necessarie atte a facilitare le operazioni di estrusione. Deve inoltre essere garantita l’ assoluta assenza di sali di piombo, colore RAL 7011. Compreso carico, scarico e trasporto: PN 16 - SDR 13,6 - De 90 mm, spessore 46,70 mm.</t>
  </si>
  <si>
    <t>Fornitura di tubi in PVC-U, esenti da cariche plastificanti, destinati al convogliamento di acqua potabile e liquidi alimentari, prodotti in conformità alla norma UNI EN1452-2 e al DM n°174 del 06/04/2004 e al DM 21/3/73, con guarnizione elastomerica a labbro e ghiera in acciaio integrata, posizionata a caldo nel bicchiere. La miscela impiegata per la fabbricazione dei tubi deve essere conforme a UNI EN1452-1ed essere costituita da PVC con la sola aggiunta di fluidificanti, stabilizzanti al calcio-zinco, cariche inerti, ed altri additivi nelle quantità strettamente necessarie atte a facilitare le operazioni di estrusione. Deve inoltre essere garantita l’ assoluta assenza di sali di piombo, colore RAL 7011. Compreso carico, scarico e trasporto: PN 16 - SDR 17 - De 110 mm, spessore 6,60 mm.</t>
  </si>
  <si>
    <t>Fornitura di tubi in PVC-U, esenti da cariche plastificanti, destinati al convogliamento di acqua potabile e liquidi alimentari, prodotti in conformità alla norma UNI EN1452-2 e al DM n°174 del 06/04/2004 e al DM 21/3/73, con guarnizione elastomerica a labbro e ghiera in acciaio integrata, posizionata a caldo nel bicchiere. La miscela impiegata per la fabbricazione dei tubi deve essere conforme a UNI EN1452-1ed essere costituita da PVC con la sola aggiunta di fluidificanti, stabilizzanti al calcio-zinco, cariche inerti, ed altri additivi nelle quantità strettamente necessarie atte a facilitare le operazioni di estrusione. Deve inoltre essere garantita l’ assoluta assenza di sali di piombo, colore RAL 7011. Compreso carico, scarico e trasporto: PN 16 - SDR 17 - De 125 mm, spessore 7,40 mm.</t>
  </si>
  <si>
    <t>Fornitura di tubi in PVC-U, esenti da cariche plastificanti, destinati al convogliamento di acqua potabile e liquidi alimentari, prodotti in conformità alla norma UNI EN1452-2 e al DM n°174 del 06/04/2004 e al DM 21/3/73, con guarnizione elastomerica a labbro e ghiera in acciaio integrata, posizionata a caldo nel bicchiere. La miscela impiegata per la fabbricazione dei tubi deve essere conforme a UNI EN1452-1ed essere costituita da PVC con la sola aggiunta di fluidificanti, stabilizzanti al calcio-zinco, cariche inerti, ed altri additivi nelle quantità strettamente necessarie atte a facilitare le operazioni di estrusione. Deve inoltre essere garantita l’ assoluta assenza di sali di piombo, colore RAL 7011. Compreso carico, scarico e trasporto: PN 16 - SDR 17 - De 140 mm, spessore 8,30 mm.</t>
  </si>
  <si>
    <t>Fornitura di tubi in PVC-U, esenti da cariche plastificanti, destinati al convogliamento di acqua potabile e liquidi alimentari, prodotti in conformità alla norma UNI EN1452-2 e al DM n°174 del 06/04/2004 e al DM 21/3/73, con guarnizione elastomerica a labbro e ghiera in acciaio integrata, posizionata a caldo nel bicchiere. La miscela impiegata per la fabbricazione dei tubi deve essere conforme a UNI EN1452-1ed essere costituita da PVC con la sola aggiunta di fluidificanti, stabilizzanti al calcio-zinco, cariche inerti, ed altri additivi nelle quantità strettamente necessarie atte a facilitare le operazioni di estrusione. Deve inoltre essere garantita l’ assoluta assenza di sali di piombo, colore RAL 7011. Compreso carico, scarico e trasporto: PN 16 - SDR 17 - De 160 mm, spessore 9,50 mm.</t>
  </si>
  <si>
    <t>Fornitura di tubi in PVC-U, esenti da cariche plastificanti, destinati al convogliamento di acqua potabile e liquidi alimentari, prodotti in conformità alla norma UNI EN1452-2 e al DM n°174 del 06/04/2004 e al DM 21/3/73, con guarnizione elastomerica a labbro e ghiera in acciaio integrata, posizionata a caldo nel bicchiere. La miscela impiegata per la fabbricazione dei tubi deve essere conforme a UNI EN1452-1ed essere costituita da PVC con la sola aggiunta di fluidificanti, stabilizzanti al calcio-zinco, cariche inerti, ed altri additivi nelle quantità strettamente necessarie atte a facilitare le operazioni di estrusione. Deve inoltre essere garantita l’ assoluta assenza di sali di piombo, colore RAL 7011. Compreso carico, scarico e trasporto: PN 16 - SDR 17 - De 180 mm, spessore 10,70 mm.</t>
  </si>
  <si>
    <t>Fornitura di tubi in PVC-U, esenti da cariche plastificanti, destinati al convogliamento di acqua potabile e liquidi alimentari, prodotti in conformità alla norma UNI EN1452-2 e al DM n°174 del 06/04/2004 e al DM 21/3/73, con guarnizione elastomerica a labbro e ghiera in acciaio integrata, posizionata a caldo nel bicchiere. La miscela impiegata per la fabbricazione dei tubi deve essere conforme a UNI EN1452-1ed essere costituita da PVC con la sola aggiunta di fluidificanti, stabilizzanti al calcio-zinco, cariche inerti, ed altri additivi nelle quantità strettamente necessarie atte a facilitare le operazioni di estrusione. Deve inoltre essere garantita l’ assoluta assenza di sali di piombo, colore RAL 7011. Compreso carico, scarico e trasporto: PN 16 - SDR 17 - De 200 mm, spessore 11,90 mm.</t>
  </si>
  <si>
    <t>Fornitura di tubi in PVC-U, esenti da cariche plastificanti, destinati al convogliamento di acqua potabile e liquidi alimentari, prodotti in conformità alla norma UNI EN1452-2 e al DM n°174 del 06/04/2004 e al DM 21/3/73, con guarnizione elastomerica a labbro e ghiera in acciaio integrata, posizionata a caldo nel bicchiere. La miscela impiegata per la fabbricazione dei tubi deve essere conforme a UNI EN1452-1ed essere costituita da PVC con la sola aggiunta di fluidificanti, stabilizzanti al calcio-zinco, cariche inerti, ed altri additivi nelle quantità strettamente necessarie atte a facilitare le operazioni di estrusione. Deve inoltre essere garantita l’ assoluta assenza di sali di piombo, colore RAL 7011. Compreso carico, scarico e trasporto: PN 16 - SDR 17 - De 225 mm, spessore 813,40 mm.</t>
  </si>
  <si>
    <t>Fornitura di tubi in PVC-U, esenti da cariche plastificanti, destinati al convogliamento di acqua potabile e liquidi alimentari, prodotti in conformità alla norma UNI EN1452-2 e al DM n°174 del 06/04/2004 e al DM 21/3/73, con guarnizione elastomerica a labbro e ghiera in acciaio integrata, posizionata a caldo nel bicchiere. La miscela impiegata per la fabbricazione dei tubi deve essere conforme a UNI EN1452-1ed essere costituita da PVC con la sola aggiunta di fluidificanti, stabilizzanti al calcio-zinco, cariche inerti, ed altri additivi nelle quantità strettamente necessarie atte a facilitare le operazioni di estrusione. Deve inoltre essere garantita l’ assoluta assenza di sali di piombo, colore RAL 7011. Compreso carico, scarico e trasporto: PN 16 - SDR 17 - De 250 mm, spessore 14,80 mm.</t>
  </si>
  <si>
    <t>Fornitura di tubi in PVC-U, esenti da cariche plastificanti, destinati al convogliamento di acqua potabile e liquidi alimentari, prodotti in conformità alla norma UNI EN1452-2 e al DM n°174 del 06/04/2004 e al DM 21/3/73, con guarnizione elastomerica a labbro e ghiera in acciaio integrata, posizionata a caldo nel bicchiere. La miscela impiegata per la fabbricazione dei tubi deve essere conforme a UNI EN1452-1ed essere costituita da PVC con la sola aggiunta di fluidificanti, stabilizzanti al calcio-zinco, cariche inerti, ed altri additivi nelle quantità strettamente necessarie atte a facilitare le operazioni di estrusione. Deve inoltre essere garantita l’ assoluta assenza di sali di piombo, colore RAL 7011. Compreso carico, scarico e trasporto: PN 16 - SDR 17 - De 280 mm, spessore 16,60 mm.</t>
  </si>
  <si>
    <t>Fornitura di tubi in PVC-U, esenti da cariche plastificanti, destinati al convogliamento di acqua potabile e liquidi alimentari, prodotti in conformità alla norma UNI EN1452-2 e al DM n°174 del 06/04/2004 e al DM 21/3/73, con guarnizione elastomerica a labbro e ghiera in acciaio integrata, posizionata a caldo nel bicchiere. La miscela impiegata per la fabbricazione dei tubi deve essere conforme a UNI EN1452-1ed essere costituita da PVC con la sola aggiunta di fluidificanti, stabilizzanti al calcio-zinco, cariche inerti, ed altri additivi nelle quantità strettamente necessarie atte a facilitare le operazioni di estrusione. Deve inoltre essere garantita l’ assoluta assenza di sali di piombo, colore RAL 7011. Compreso carico, scarico e trasporto: PN 16 - SDR 17 - De 315 mm, spessore 18,70 mm.</t>
  </si>
  <si>
    <t>Fornitura di tubi in PVC-U, esenti da cariche plastificanti, destinati al convogliamento di acqua potabile e liquidi alimentari, prodotti in conformità alla norma UNI EN1452-2 e al DM n°174 del 06/04/2004 e al DM 21/3/73, con guarnizione elastomerica a labbro e ghiera in acciaio integrata, posizionata a caldo nel bicchiere. La miscela impiegata per la fabbricazione dei tubi deve essere conforme a UNI EN1452-1ed essere costituita da PVC con la sola aggiunta di fluidificanti, stabilizzanti al calcio-zinco, cariche inerti, ed altri additivi nelle quantità strettamente necessarie atte a facilitare le operazioni di estrusione. Deve inoltre essere garantita l’ assoluta assenza di sali di piombo, colore RAL 7011. Compreso carico, scarico e trasporto: PN 16 - SDR 17 - De 355 mm, spessore 21,10 mm.</t>
  </si>
  <si>
    <t>Fornitura di tubi in PVC-U, esenti da cariche plastificanti, destinati al convogliamento di acqua potabile e liquidi alimentari, prodotti in conformità alla norma UNI EN1452-2 e al DM n°174 del 06/04/2004 e al DM 21/3/73, con guarnizione elastomerica a labbro e ghiera in acciaio integrata, posizionata a caldo nel bicchiere. La miscela impiegata per la fabbricazione dei tubi deve essere conforme a UNI EN1452-1ed essere costituita da PVC con la sola aggiunta di fluidificanti, stabilizzanti al calcio-zinco, cariche inerti, ed altri additivi nelle quantità strettamente necessarie atte a facilitare le operazioni di estrusione. Deve inoltre essere garantita l’ assoluta assenza di sali di piombo, colore RAL 7011. Compreso carico, scarico e trasporto: PN 16 - SDR 17 - De 400 mm, spessore 23,70 mm.</t>
  </si>
  <si>
    <t>Fornitura di tubi in PVC-U, esenti da cariche plastificanti, destinati al convogliamento di acqua potabile e liquidi alimentari, prodotti in conformità alla norma UNI EN1452-2 e al DM n°174 del 06/04/2004 e al DM 21/3/73, con guarnizione elastomerica a labbro e ghiera in acciaio integrata, posizionata a caldo nel bicchiere. La miscela impiegata per la fabbricazione dei tubi deve essere conforme a UNI EN1452-1ed essere costituita da PVC con la sola aggiunta di fluidificanti, stabilizzanti al calcio-zinco, cariche inerti, ed altri additivi nelle quantità strettamente necessarie atte a facilitare le operazioni di estrusione. Deve inoltre essere garantita l’ assoluta assenza di sali di piombo, colore RAL 7011. Compreso carico, scarico e trasporto: PN 16 - SDR 17 - De 450 mm, spessore 26,70 mm.</t>
  </si>
  <si>
    <t>Fornitura di tubi in PVC-U, esenti da cariche plastificanti, destinati al convogliamento di acqua potabile e liquidi alimentari, prodotti in conformità alla norma UNI EN1452-2 e al DM n°174 del 06/04/2004 e al DM 21/3/73, con guarnizione elastomerica a labbro e ghiera in acciaio integrata, posizionata a caldo nel bicchiere. La miscela impiegata per la fabbricazione dei tubi deve essere conforme a UNI EN1452-1ed essere costituita da PVC con la sola aggiunta di fluidificanti, stabilizzanti al calcio-zinco, cariche inerti, ed altri additivi nelle quantità strettamente necessarie atte a facilitare le operazioni di estrusione. Deve inoltre essere garantita l’ assoluta assenza di sali di piombo, colore RAL 7011. Compreso carico, scarico e trasporto: PN 16 - SDR 17 - De 500 mm, spessore 29,70 mm.</t>
  </si>
  <si>
    <t>QUADRI COMPLETI PER ACQUEDOTTO</t>
  </si>
  <si>
    <t>QUADRI COMPLETI DI RIFASAMENTO</t>
  </si>
  <si>
    <t>E.03.003.004</t>
  </si>
  <si>
    <t>E.03.003.015</t>
  </si>
  <si>
    <t>E.03.005.001</t>
  </si>
  <si>
    <t>E.03.005.003</t>
  </si>
  <si>
    <t>E.03.005.004</t>
  </si>
  <si>
    <t>E.03.007</t>
  </si>
  <si>
    <t>E.03.007.001</t>
  </si>
  <si>
    <t>E.03.007.002</t>
  </si>
  <si>
    <t>E.03.007.003</t>
  </si>
  <si>
    <t>E.03.007.005</t>
  </si>
  <si>
    <t>E.03.007.006</t>
  </si>
  <si>
    <t>E.03.007.007</t>
  </si>
  <si>
    <t>E.03.007.008</t>
  </si>
  <si>
    <t>E.03.007.009</t>
  </si>
  <si>
    <t>Fornitura e posa Quadro di Distribuzione Generale "QEGEN 1P" ad Una Pompa, completo di: 
carpenteria in poliestere in esecuzione stagna IP65 con porta frontale; colore grigio RAL 7035; doppio isolamento da parete e da pavimento; realizzato in poliestere rinforzato con fibre di vetro autoestinguente e a bassissimo contenuto di alogeni; tetto integrale alla struttura porta frontale montata su robuste cerniere; chiusura porta mediante maniglia a scomparsa ad  impronta triangolare con tre punti di blocco; predisposizione interna per l'installazione di pannelli telai estraibili e controporte; fissaggio quadro a parete tramite apposite stafffe di fissaggio possibilità di installazione in ambienti a maggior rischio in casi di incendio ( norma CEI 64-8/7) e in ambienti AD-FT (norma CEI 64-2 IV edizione); resistenza agli agenti chimici ed atmosferici completo di telaio estraibile incernierato e squadrette per il fissaggio; pannelli frontali preforati modulari colore RAL 7035 in plastica autoestinguente completi di profilati DIN; pannelli ciechi modulari; pannelli  interni porta apparecchiature; sistema di sbarre di distribuzione morsettiera di terra; otturatori; portaetichette. Versione da parete con porta trasparente (alt.*largh.*prof.). 1060 x 800 x 350 mm.
il quadrò dovrà essere inoltre compelto di interruttore magnetotermico generale di tipo scatolato 4 x 160 A; Misuratore di Energia (Energy Meter) con certificazione MID tipo Lovato DME D310 T2 MID (completo di TA), per la gestione dei consumi energetici su almeno 3 fasce orarie, completo di modulo aggiuntivo per la comunicazione Modbus RS485 tipo EXM 10 12  e completo di fusibili per la protezione dalle sovraccorenti; scaricatore di sovratensioni; interruttore magnetotermico differenziale scatolato 3 x 100 A; interruttore magnetotermico diff.2x6A, 30 mA, protezione linea QEMP ;interruttore magnetotermico 2 x 16 A + differenziale puro 30 mA a riarmo automatico per protezione linea QTLC; int. magnetotermico diff. 4 x 32 A, 300 mA per protezione circuito prese; int. magnetotermico diff. 2 x 16 A, 30 mA protezione anti intrusione; int. magnetotermico diff. 2 x 32 A, 30 mA protezione circuito riscaldamento (completo di relè e termostato), int. magnetotermico diff. 2 x 10 A, 30 mA protezione circuito luci, int. magnetotermico diff. generale fotovoltaico 4 x 25, 300 mA.; int. magnetotermico diff. 2 x 32 A, 30 mA protezione QEPFOG; due interruttori magnetotermici diff. 2x16 A, 30 mA, riserva; interruttore magnetotermico diff. 4 x 32 A, 30 mA, riserva;
La fornitura è da ritenersi completa di tutti gli accessori necessari per rendere l'opera totalmente funzionante.</t>
  </si>
  <si>
    <t>Fornitura e posa Quadro di Distribuzione Generale  "QEGEN 2P" a Due Pompa, completo di: 
carpenteria in poliestere in esecuzione stagna IP65 con porta frontale; colore grigio RAL 7035; doppio isolamento da parete e da pavimento; realizzato in poliestere rinforzato con fibre di vetro autoestinguente e a bassissimo contenuto di alogeni; tetto integrale alla struttura porta frontale montata su robuste cerniere; chiusura porta mediante maniglia a scomparsa ad  impronta triangolare con tre punti di blocco; predisposizione interna per l'installazione di pannelli telai estraibili e controporte; fissaggio quadro a parete tramite apposite stafffe di fissaggio possibilità di installazione in ambienti a maggior rischio in casi di incendio ( norma CEI 64-8/7) e in ambienti AD-FT (norma CEI 64-2 IV edizione); resistenza agli agenti chimici ed atmosferici completo di telaio estraibile incernierato e squadrette per il fissaggio; pannelli frontali preforati modulari colore RAL 7035 in plastica autoestinguente completi di profilati DIN; pannelli ciechi modulari; pannelli  interni porta apparecchiature; sistema di sbarre di distribuzione morsettiera di terra; otturatori; portaetichette. Versione da parete con porta trasparente (alt.*largh.*prof.). 1060 x 800 x 350 mm.
il quadrò dovrà essere inoltre compelto di interruttore magnetotermico generale di tipo scatolato 4 x 160 A; Misuratore di Energia (Energy Meter) con certificazione MID tipo Lovato DME D310 T2 MID, per la gestione dei consumi energetici su almeno 3 fasce orarie, programmabili da reomoto o attraverso ingressi digitali completo di modulo aggiuntivo per la comunicazione Modbus RS485 tipo EXM 10 12, per installazione con TA e completo di fusibili per la protezione dalle sovraccorenti; scaricatore di sovratensioni; due interruttori magnetotermico differenziale scatolato 3 x 100 A; interruttore magnetotermico diff.2x6A, 30 mA, protezione linea QEMP ;interruttore magnetotermico 2 x 16 A + differenziale puro 30 mA a riarmo automatico per protezione linea QTLC; int. magnetotermico diff. 4 x 32 A, 300 mA per protezione circuito prese; int. magnetotermico diff. 2 x 16 A, 30 mA protezione anti intrusione; int. magnetotermico diff. 2 x 32 A, 30 mA protezione circuito riscaldamento (completo di relè e termostato), int. magnetotermico diff. 2 x 10 A, 30 mA protezione circuito luci, int. magnetotermico diff. generale fotovoltaico 4 x 25, 300 mA.; int. magnetotermico diff. 2 x 32 A, 30 mA protezione QEPFOG; due interruttori magnetotermici diff. 2x16 A, 30 mA, riserva; interruttore magnetotermico diff. 4 x 32 A, 30 mA, riserva;
La fornitura è da ritenersi completa di tutti gli accessori necessari per rendere l'opera totalmente funzionante.</t>
  </si>
  <si>
    <t>Fornitura e posa di quadro comando pompe e telecontrollo, costituito da: quadro in materiale isolante IP65, sezionatore con bloccaporta In= 63A 4P; protezione da sovratensioni; contatore di energia trifase tipo DME D310 T2 MID completo di comunicazione e terna di TA; alimentatore caricabatteria (DC-UPS), completo di 2 batterie; presa di servizio; Modem Tipo Idea GPRS – PLUS; Centralina tipo XYLEM MY CONNECT, SULZER PC 242/PC 441,o PLC tipo IDEA RCS LOG 3 completo di touch panel  5,0”; trasformatore 220/24Vac.Partenze motore costituite da: interruttore solo magnetico, relè differenziale puro, contattore per marcia diretta, contattore per inversione di marcia, relè termico, TA compatibile con la centralina installat;. Il quadro si intende completo di tutti gli accessori elettrici e meccanici, il tutto realizzato in modo da renderlo completamente funzionante. Inoltre compresa creazione sul centro di telecontrollo Gruppo CAP di pagina grafica, I/O list per il riporto di tutte le misure e gli stati rilevati dal PLC. Il tutto come da specifiche tecniche allegate al progetto. Per comando di 2 pompe fino a 5,5 kW</t>
  </si>
  <si>
    <t>Fornitura e posa di quadro comando pompe e telecontrollo, costituito da: quadro in materiale isolante IP65, sezionatore con bloccaporta In= 63A 4P; protezione da sovratensioni; contatore di energia trifase tipo DME D310 T2 MID completo di comunicazione e terna di TA; alimentatore caricabatteria (DC-UPS), completo di 2 batterie; presa di servizio; Modem Tipo Idea GPRS – PLUS; Centralina tipo XYLEM MY CONNECT, SULZER PC 242/PC 441,o PLC tipo IDEA RCS LOG 3 completo di touch panel  5,0”; trasformatore 220/24Vac.Partenze motore costituite da: interruttore solo magnetico, relè differenziale puro, contattore per marcia diretta, contattore per inversione di marcia, relè termico, TA compatibile con la centralina installat;. Il quadro si intende completo di tutti gli accessori elettrici e meccanici, il tutto realizzato in modo da renderlo completamente funzionante. Inoltre compresa creazione sul centro di telecontrollo Gruppo CAP di pagina grafica, I/O list per il riporto di tutte le misure e gli stati rilevati dal PLC. Il tutto come da specifiche tecniche allegate al progetto. Per comando di 2 pompe fino a 12,5  kW</t>
  </si>
  <si>
    <t>Fornitura e posa di quadro comando pompe e telecontrollo, costituito da: quadro in materiale isolante IP65, sezionatore con bloccaporta In= 63A 4P; protezione da sovratensioni; contatore di energia trifase tipo DME D310 T2 MID completo di comunicazione e terna di TA; alimentatore caricabatteria (DC-UPS), completo di 2 batterie; presa di servizio; Modem Tipo Idea GPRS – PLUS; Centralina tipo XYLEM MY CONNECT, SULZER PC 242/PC 441,o PLC tipo IDEA RCS LOG 3 completo di touch panel  5,0”; trasformatore 220/24Vac.Partenze motore costituite da: interruttore solo magnetico, relè differenziale puro, contattore per marcia diretta, contattore per inversione di marcia, relè termico, TA compatibile con la centralina installat;. Il quadro si intende completo di tutti gli accessori elettrici e meccanici, il tutto realizzato in modo da renderlo completamente funzionante. Inoltre compresa creazione sul centro di telecontrollo Gruppo CAP di pagina grafica, I/O list per il riporto di tutte le misure e gli stati rilevati dal PLC. Il tutto come da specifiche tecniche allegate al progetto. Per comando di 2 pompe fino a 22 kW (avviamento con softstarter)</t>
  </si>
  <si>
    <t>Fornitura e posa di quadro comando pompe e telecontrollo, costituito da: quadro in materiale isolante IP65, sezionatore con bloccaporta In= 63A 4P; protezione da sovratensioni; contatore di energia trifase tipo DME D310 T2 MID completo di comunicazione e terna di TA; alimentatore caricabatteria (DC-UPS), completo di 2 batterie; presa di servizio; Modem Tipo Idea GPRS – PLUS; Centralina tipo XYLEM MY CONNECT, SULZER PC 242/PC 441,o PLC tipo IDEA RCS LOG 3 completo di touch panel  5,0”; trasformatore 220/24Vac.Partenze motore costituite da: interruttore solo magnetico, relè differenziale puro, contattore per marcia diretta, contattore per inversione di marcia, relè termico, TA compatibile con la centralina installat;. Il quadro si intende completo di tutti gli accessori elettrici e meccanici, il tutto realizzato in modo da renderlo completamente funzionante. Inoltre compresa creazione sul centro di telecontrollo Gruppo CAP di pagina grafica, I/O list per il riporto di tutte le misure e gli stati rilevati dal PLC. Il tutto come da specifiche tecniche allegate al progetto. Per comando di 2 pompe fino a 35 kW (avviamento con softstarter)</t>
  </si>
  <si>
    <t>Fornitura e posa di quadro comando pompe e telecontrollo, costituito da: quadro in materiale isolante IP65, sezionatore con bloccaporta In= 63A 4P; protezione da sovratensioni; contatore di energia trifase tipo DME D310 T2 MID completo di comunicazione e terna di TA; alimentatore caricabatteria (DC-UPS), completo di 2 batterie; presa di servizio; Modem Tipo Idea GPRS – PLUS; Centralina tipo XYLEM MY CONNECT, SULZER PC 242/PC 441,o PLC tipo IDEA RCS LOG 3 completo di touch panel  5,0”; trasformatore 220/24Vac.Partenze motore costituite da: interruttore solo magnetico, relè differenziale puro, contattore per marcia diretta, contattore per inversione di marcia, relè termico, TA compatibile con la centralina installat;. Il quadro si intende completo di tutti gli accessori elettrici e meccanici, il tutto realizzato in modo da renderlo completamente funzionante. Inoltre compresa creazione sul centro di telecontrollo Gruppo CAP di pagina grafica, I/O list per il riporto di tutte le misure e gli stati rilevati dal PLC. Il tutto come da specifiche tecniche allegate al progetto. Per comando di 3 pompe fino a 5,5 kW</t>
  </si>
  <si>
    <t>Fornitura e posa di quadro comando pompe e telecontrollo, costituito da: quadro in materiale isolante IP65, sezionatore con bloccaporta In= 63A 4P; protezione da sovratensioni; contatore di energia trifase tipo DME D310 T2 MID completo di comunicazione e terna di TA; alimentatore caricabatteria (DC-UPS), completo di 2 batterie; presa di servizio; Modem Tipo Idea GPRS – PLUS; Centralina tipo XYLEM MY CONNECT, SULZER PC 242/PC 441,o PLC tipo IDEA RCS LOG 3 completo di touch panel  5,0”; trasformatore 220/24Vac.Partenze motore costituite da: interruttore solo magnetico, relè differenziale puro, contattore per marcia diretta, contattore per inversione di marcia, relè termico, TA compatibile con la centralina installat;. Il quadro si intende completo di tutti gli accessori elettrici e meccanici, il tutto realizzato in modo da renderlo completamente funzionante. Inoltre compresa creazione sul centro di telecontrollo Gruppo CAP di pagina grafica, I/O list per il riporto di tutte le misure e gli stati rilevati dal PLC. Il tutto come da specifiche tecniche allegate al progetto. Per comando di 3 pompe fino a 12,5  kW</t>
  </si>
  <si>
    <t>Fornitura e posa di quadro comando pompe e telecontrollo, costituito da: quadro in materiale isolante IP65, sezionatore con bloccaporta In= 63A 4P; protezione da sovratensioni; contatore di energia trifase tipo DME D310 T2 MID completo di comunicazione e terna di TA; alimentatore caricabatteria (DC-UPS), completo di 2 batterie; presa di servizio; Modem Tipo Idea GPRS – PLUS; Centralina tipo XYLEM MY CONNECT, SULZER PC 242/PC 441,o PLC tipo IDEA RCS LOG 3 completo di touch panel  5,0”; trasformatore 220/24Vac.Partenze motore costituite da: interruttore solo magnetico, relè differenziale puro, contattore per marcia diretta, contattore per inversione di marcia, relè termico, TA compatibile con la centralina installat;. Il quadro si intende completo di tutti gli accessori elettrici e meccanici, il tutto realizzato in modo da renderlo completamente funzionante. Inoltre compresa creazione sul centro di telecontrollo Gruppo CAP di pagina grafica, I/O list per il riporto di tutte le misure e gli stati rilevati dal PLC. Il tutto come da specifiche tecniche allegate al progetto. Per comando di 3 pompe fino a 22 kW (avviamento con softstarter)</t>
  </si>
  <si>
    <t>Fornitura e posa di quadro comando pompe e telecontrollo, costituito da: quadro in materiale isolante IP65, sezionatore con bloccaporta In= 63A 4P; protezione da sovratensioni; contatore di energia trifase tipo DME D310 T2 MID completo di comunicazione e terna di TA; alimentatore caricabatteria (DC-UPS), completo di 2 batterie; presa di servizio; Modem Tipo Idea GPRS – PLUS; Centralina tipo XYLEM MY CONNECT, SULZER PC 242/PC 441,o PLC tipo IDEA RCS LOG 3 completo di touch panel  5,0”; trasformatore 220/24Vac.Partenze motore costituite da: interruttore solo magnetico, relè differenziale puro, contattore per marcia diretta, contattore per inversione di marcia, relè termico, TA compatibile con la centralina installat;. Il quadro si intende completo di tutti gli accessori elettrici e meccanici, il tutto realizzato in modo da renderlo completamente funzionante. Inoltre compresa creazione sul centro di telecontrollo Gruppo CAP di pagina grafica, I/O list per il riporto di tutte le misure e gli stati rilevati dal PLC. Il tutto come da specifiche tecniche allegate al progetto. Per comando di 3 pompe fino a 35 kW  (avviamento con softstarter)</t>
  </si>
  <si>
    <t>Fornitura e posa di quadro comando pompe e telecontrollo, costituito da: quadro in materiale isolante IP65, sezionatore con bloccaporta In= 63A 4P; protezione da sovratensioni; contatore di energia trifase tipo DME D310 T2 MID completo di comunicazione e terna di TA; alimentatore caricabatteria (DC-UPS), completo di 2 batterie; presa di servizio; Modem Tipo Idea GPRS – PLUS; Centralina tipo XYLEM MY CONNECT, SULZER PC 242/PC 441,o PLC tipo IDEA RCS LOG 3 completo di touch panel  5,0”; trasformatore 220/24Vac.Partenze motore costituite da: interruttore solo magnetico, relè differenziale puro, contattore per marcia diretta, contattore per inversione di marcia, relè termico, TA compatibile con la centralina installat;. Il quadro si intende completo di tutti gli accessori elettrici e meccanici, il tutto realizzato in modo da renderlo completamente funzionante. Inoltre compresa creazione sul centro di telecontrollo Gruppo CAP di pagina grafica, I/O list per il riporto di tutte le misure e gli stati rilevati dal PLC. Il tutto come da specifiche tecniche allegate al progetto. Per comando di 4 pompe fino a 5,5 kW</t>
  </si>
  <si>
    <t>Fornitura e posa di quadro comando pompe e telecontrollo, costituito da: quadro in materiale isolante IP65, sezionatore con bloccaporta In= 63A 4P; protezione da sovratensioni; contatore di energia trifase tipo DME D310 T2 MID completo di comunicazione e terna di TA; alimentatore caricabatteria (DC-UPS), completo di 2 batterie; presa di servizio; Modem Tipo Idea GPRS – PLUS; Centralina tipo XYLEM MY CONNECT, SULZER PC 242/PC 441,o PLC tipo IDEA RCS LOG 3 completo di touch panel  5,0”; trasformatore 220/24Vac.Partenze motore costituite da: interruttore solo magnetico, relè differenziale puro, contattore per marcia diretta, contattore per inversione di marcia, relè termico, TA compatibile con la centralina installat;. Il quadro si intende completo di tutti gli accessori elettrici e meccanici, il tutto realizzato in modo da renderlo completamente funzionante. Inoltre compresa creazione sul centro di telecontrollo Gruppo CAP di pagina grafica, I/O list per il riporto di tutte le misure e gli stati rilevati dal PLC. Il tutto come da specifiche tecniche allegate al progetto. Per comando di 4 pompe fino a 12,5  kW</t>
  </si>
  <si>
    <t>Fornitura e posa di quadro comando pompe e telecontrollo, costituito da: quadro in materiale isolante IP65, sezionatore con bloccaporta In= 63A 4P; protezione da sovratensioni; contatore di energia trifase tipo DME D310 T2 MID completo di comunicazione e terna di TA; alimentatore caricabatteria (DC-UPS), completo di 2 batterie; presa di servizio; Modem Tipo Idea GPRS – PLUS; Centralina tipo XYLEM MY CONNECT, SULZER PC 242/PC 441,o PLC tipo IDEA RCS LOG 3 completo di touch panel  5,0”; trasformatore 220/24Vac.Partenze motore costituite da: interruttore solo magnetico, relè differenziale puro, contattore per marcia diretta, contattore per inversione di marcia, relè termico, TA compatibile con la centralina installat;. Il quadro si intende completo di tutti gli accessori elettrici e meccanici, il tutto realizzato in modo da renderlo completamente funzionante. Inoltre compresa creazione sul centro di telecontrollo Gruppo CAP di pagina grafica, I/O list per il riporto di tutte le misure e gli stati rilevati dal PLC. Il tutto come da specifiche tecniche allegate al progetto. Per comando di 4 pompe fino a 22 kW (avviamento con softstarter)</t>
  </si>
  <si>
    <t>Fornitura e posa di quadro comando pompe e telecontrollo, costituito da: quadro in materiale isolante IP65, sezionatore con bloccaporta In= 63A 4P; protezione da sovratensioni; contatore di energia trifase tipo DME D310 T2 MID completo di comunicazione e terna di TA; alimentatore caricabatteria (DC-UPS), completo di 2 batterie; presa di servizio; Modem Tipo Idea GPRS – PLUS; Centralina tipo XYLEM MY CONNECT, SULZER PC 242/PC 441,o PLC tipo IDEA RCS LOG 3 completo di touch panel  5,0”; trasformatore 220/24Vac.Partenze motore costituite da: interruttore solo magnetico, relè differenziale puro, contattore per marcia diretta, contattore per inversione di marcia, relè termico, TA compatibile con la centralina installat;. Il quadro si intende completo di tutti gli accessori elettrici e meccanici, il tutto realizzato in modo da renderlo completamente funzionante. Inoltre compresa creazione sul centro di telecontrollo Gruppo CAP di pagina grafica, I/O list per il riporto di tutte le misure e gli stati rilevati dal PLC. Il tutto come da specifiche tecniche allegate al progetto. Per comando di 4 pompe fino a 35 kW  (avviamento con softstarter)</t>
  </si>
  <si>
    <t>Fornitura  di cavo  di localizzazione tubi in resina  o di collegamento reti per protezione catodica, tipo unipolare in guaina flessibile, tipo FG7(O)R1, da posare a fondo scavo, compreso giunzioni con morsetti:
- sezione 1*16 mm2</t>
  </si>
  <si>
    <t>Fornitura  di cavo  di localizzazione tubi in resina  o di collegamento reti per protezione catodica, tipo unipolare in guaina flessibile, tipo FG7(O)R1, da posare a fondo scavo, compreso giunzioni con morsetti:
- sezione 1*50 mm2</t>
  </si>
  <si>
    <t>Bulloni in acciaio zincato, completi di dadi, diametro da 10 mm a 20 mm</t>
  </si>
  <si>
    <t>Bulloni in acciaio zincato, completi dadi, diametro da 22 mm a 28 mm</t>
  </si>
  <si>
    <t>Bulloni in acciaio zincato, completi di dadi, diametro da 30 mm a 36 mm</t>
  </si>
  <si>
    <t>Bulloni in acciaio zincato, completi di dadi, diametro da oltre 36 mm</t>
  </si>
  <si>
    <t>Bulloni in acciaio inox, completi di dadi, diametro da 10 mm a 20 mm</t>
  </si>
  <si>
    <t>Bulloni in acciaio inox, completi di dadi, diametro da 22 mm a 30 mm</t>
  </si>
  <si>
    <t>Pezzi speciali in ghisa sferoidale: diametro fino al 150</t>
  </si>
  <si>
    <t>Pezzi speciali in ghisa sferoidale: diametro da 175 a 300</t>
  </si>
  <si>
    <t>Pezzi speciali in ghisa sferoidale: diametro da 350 a 500</t>
  </si>
  <si>
    <t>Pezzi speciali in ghisa sferoidale: diametro oltre il 500</t>
  </si>
  <si>
    <t>Elettrodo citobasico, diametro 2,5 mm</t>
  </si>
  <si>
    <t>Elettrodo citobasico, diametro 3,2 mm</t>
  </si>
  <si>
    <t>Elettrodo citobasico, diametro 4,0 mm</t>
  </si>
  <si>
    <t>Elettrodo citoflex, diametro 2,5 mm</t>
  </si>
  <si>
    <t>Elettrodo citoflex, diametro 3,2 mm</t>
  </si>
  <si>
    <t>Elettrodo citoflex , diametro 4. 0 mm</t>
  </si>
  <si>
    <t xml:space="preserve">Gas acetilenico                            </t>
  </si>
  <si>
    <t xml:space="preserve">Ossigeno                   </t>
  </si>
  <si>
    <t>Contatore a turbina, omologato CEE, classe C, per acqua fredda; getto multiplo su rulli protetti; predisposto per telelettura; lunghezza 165 mm, DN 15</t>
  </si>
  <si>
    <t>Contatore a turbina, omologato CEE, classe C, per acqua fredda; getto multiplo su rulli protetti; predisposto per telelettura; lunghezza 190 mm, DN 20</t>
  </si>
  <si>
    <t>Contatore a turbina, omologato CEE, classe C, per acqua fredda; getto multiplo su rulli protetti; predisposto per telelettura; lunghezza 260 mm, DN 25</t>
  </si>
  <si>
    <t>Contatore a turbina, omologato CEE, classe C, per acqua fredda; getto multiplo su rulli protetti; predisposto per telelettura; lunghezza 260 mm, DN 30</t>
  </si>
  <si>
    <t>Contatore a turbina, omologato CEE, classe C, per acqua fredda; getto multiplo su rulli protetti; predisposto per telelettura; lunghezza 300 mm, DN 40</t>
  </si>
  <si>
    <t>LAVORAZIONI VARIE</t>
  </si>
  <si>
    <t>Lavaggio di condotte e prese; compreso lo spurgo di scarichi, idranti, bocche incendio, ecc. con l'ausilio di manichette od attacchi speciali flangiati ed eventuali motopompe, escluse le ricerche dei chiusini e le modifiche di quota di quelli trovati inagibili; per ogni spurgo effettuato</t>
  </si>
  <si>
    <t>DO.01.015.003</t>
  </si>
  <si>
    <t>DO.01.015.004</t>
  </si>
  <si>
    <t xml:space="preserve">Posa in opera nelle trincee o nei manufatti di tubi in PVC-U con guarnizione elastomerica a labbro e ghiera in acciaio integrata; compreso l'eventuale carico e trasporto da deposito di cantiere, lo sfilamento, la sistemazione a livelletta; compreso il collaudo, prova idraulica ed ogni altro onere: diametro esterno da 40 a 90 mm
</t>
  </si>
  <si>
    <t xml:space="preserve">Posa in opera nelle trincee o nei manufatti di tubi in PVC-U con guarnizione elastomerica a labbro e ghiera in acciaio integrata; compreso l'eventuale carico e trasporto da deposito di cantiere, lo sfilamento, la sistemazione a livelletta; compreso il collaudo, prova idraulica ed ogni altro onere: diametro esterno da 180 a 355 mm
</t>
  </si>
  <si>
    <t xml:space="preserve">Posa in opera nelle trincee o nei manufatti di tubi in PVC-U con guarnizione elastomerica a labbro e ghiera in acciaio integrata; compreso l'eventuale carico e trasporto da deposito di cantiere, lo sfilamento, la sistemazione a livelletta; compreso il collaudo, prova idraulica ed ogni altro onere: diametro esterno da 400 a 500 mm
</t>
  </si>
  <si>
    <t xml:space="preserve">Posa in opera nelle trincee o nei manufatti di tubi in PVC-U con guarnizione elastomerica a labbro e ghiera in acciaio integrata; compreso l'eventuale carico e trasporto da deposito di cantiere, lo sfilamento, la sistemazione a livelletta; compreso il collaudo, prova idraulica ed ogni altro onere: diametro esterno 630 mm
</t>
  </si>
  <si>
    <t xml:space="preserve">Posa in opera nelle trincee o nei manufatti di tubi in PVC-U con guarnizione elastomerica a labbro e ghiera in acciaio integrata; compreso l'eventuale carico e trasporto da deposito di cantiere, lo sfilamento, la sistemazione a livelletta; compreso il collaudo, prova idraulica ed ogni altro onere: diametro esterno da 110 a 180 mm
</t>
  </si>
  <si>
    <t>Posa in opera nelle trincee o nei manufatti di raccordi a saldare in polietilene a alta densità; compreso l'eventuale carico e trasporto da deposito di cantiere, lo scarico, la sistemazione, le saldature; compreso il collaudo, prova idraulica ed ogni altro onere: diametro esterno da 20 a 90 mm</t>
  </si>
  <si>
    <t>Posa in opera nelle trincee o nei manufatti di raccordi a saldare in polietilene a alta densità; compreso l'eventuale carico e trasporto da deposito di cantiere, lo scarico, la sistemazione, le saldature; compreso il collaudo, prova idraulica ed ogni altro onere: diametro esterno da 110 a 180 mm</t>
  </si>
  <si>
    <t>Posa in opera nelle trincee o nei manufatti di raccordi a saldare in polietilene a alta densità; compreso l'eventuale carico e trasporto da deposito di cantiere, lo scarico, la sistemazione, le saldature; compreso il collaudo, prova idraulica ed ogni altro onere: diametro esterno da 200 a 355 mm</t>
  </si>
  <si>
    <t>Posa in opera nelle trincee o nei manufatti di raccordi a saldare in polietilene a alta densità; compreso l'eventuale carico e trasporto da deposito di cantiere, lo scarico, la sistemazione, le saldature; compreso il collaudo, prova idraulica ed ogni altro onere: diametro esterno da 400 a 560 mm</t>
  </si>
  <si>
    <t>Posa in opera nelle trincee o nei manufatti di raccordi a saldare in polietilene a alta densità; compreso l'eventuale carico e trasporto da deposito di cantiere, lo scarico, la sistemazione, le saldature; compreso il collaudo, prova idraulica ed ogni altro onere: diametro esterno da 630 a 800 mm</t>
  </si>
  <si>
    <t>Posa in opera nelle trincee o nei manufatti di raccordi a saldare in polietilene a alta densità; compreso l'eventuale carico e trasporto da deposito di cantiere, lo scarico, la sistemazione, le saldature; compreso il collaudo, prova idraulica ed ogni altro onere: diametro esterno da 900 a 1000 mm</t>
  </si>
  <si>
    <t>Rete in polietilene alta densità, peso 240 g/mq, resistente ai raggi ultravioletti, indeformabile, colore arancio, costo di utilizzo dei materiali per tutta la durata dei lavori</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</si>
  <si>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80, larghezza 300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</si>
  <si>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80, larghezza 400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</si>
  <si>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100, larghezza 300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</si>
  <si>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100, larghezza 400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</si>
  <si>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125, larghezza 300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</si>
  <si>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125, larghezza 3400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</si>
  <si>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150, larghezza 300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</si>
  <si>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150, larghezza 400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</si>
  <si>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175, larghezza 300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</si>
  <si>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175, larghezza 400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</si>
  <si>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200, larghezza 400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</si>
  <si>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200, larghezza 500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</si>
  <si>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225, larghezza 400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</si>
  <si>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250, larghezza 400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</si>
  <si>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250, larghezza 500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</si>
  <si>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300, larghezza 500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</si>
  <si>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300, larghezza 400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</si>
  <si>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300, larghezza 600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</si>
  <si>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350, larghezza 400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</si>
  <si>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350, larghezza 500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</si>
  <si>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350, larghezza 600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</si>
  <si>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400, larghezza 400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</si>
  <si>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400, larghezza 500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</si>
  <si>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400, larghezza 600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</si>
  <si>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450, larghezza 400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</si>
  <si>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450, larghezza 500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</si>
  <si>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450, larghezza 600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</si>
  <si>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500, larghezza 400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</si>
  <si>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500, larghezza 500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</si>
  <si>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500, larghezza 600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</si>
  <si>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600, larghezza 400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</si>
  <si>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600, larghezza 500 mm     </t>
  </si>
  <si>
    <t xml:space="preserve">Fornitura di collare per sigillatura e riparazione di fessure, fori o fratture su tubazioni anche ovalizzate, di natura diversa (acciaio, ghisa, cemento, materiale plastico), in pressione e non, o per giunzione di tubazioni disassate, costituito da due pezzi, completo di bulloni a innesto rapido, con derivazione flangiata; corpo in acciaio inossidabile AISI 304, guarnizione di tenuta in gomma sintetica NBR a profilo quadrettato, dadi e tiranti in acciaio AISI 304 con rivestimento in Teflon nella parte filettata, saldature passivate per un'elevata resistenza alla corrosione: DN 600, larghezza 600 mm     </t>
  </si>
  <si>
    <t>Sovrapprezzo per uscita flangiata del collare di giunzione e riparazione, in acciaio inox AISI 304: flangia DN 50, foratura PN 10/16</t>
  </si>
  <si>
    <t>Sovrapprezzo per uscita flangiata del collare di giunzione e riparazione, in acciaio inox AISI 304: flangia DN 65, foratura PN 10/16, larghezza minima del collare richiesta pari a 300 mm</t>
  </si>
  <si>
    <t>Sovrapprezzo per uscita flangiata del collare di giunzione e riparazione, in acciaio inox AISI 304: flangia DN 80, foratura PN 10/16, larghezza minima del collare richiesta pari a 300 mm</t>
  </si>
  <si>
    <t>Sovrapprezzo per uscita flangiata del collare di giunzione e riparazione, in acciaio inox AISI 304: flangia DN 100, foratura PN 10/16, larghezza minima del collare richiesta pari a 400 mm</t>
  </si>
  <si>
    <t>Sovrapprezzo per uscita flangiata del collare di giunzione e riparazione, in acciaio inox AISI 304: flangia DN 125, foratura PN 10/16, larghezza minima del collare richiesta pari a 400 mm</t>
  </si>
  <si>
    <t>Sovrapprezzo per uscita flangiata del collare di giunzione e riparazione, in acciaio inox AISI 304: flangia DN 150, foratura PN 10/16, larghezza minima del collare richiesta pari a 400 mm</t>
  </si>
  <si>
    <t>Sovrapprezzo per uscita flangiata del collare di giunzione e riparazione, in acciaio inox AISI 304: flangia DN 200, foratura PN 10, larghezza minima del collare richiesta pari a 500 mm</t>
  </si>
  <si>
    <t>Sovrapprezzo per uscita flangiata del collare di giunzione e riparazione, in acciaio inox AISI 304: flangia DN 250, foratura PN 10, larghezza minima del collare richiesta pari a 600 mm</t>
  </si>
  <si>
    <t xml:space="preserve">Fornitura di giunto a tre pezzi, costituito da n°3 elementi in ghisa sferoidale con  guarnizioni in gomma e bulloni di fissaggio in acciaio inox per riparazioni e/o giunzioni di tubi in asse o leggermente disassati o con deviazione angolare: - d.i. 80 mm, L=155 mm                                                                      </t>
  </si>
  <si>
    <t xml:space="preserve">Fornitura di giunto a tre pezzi, costituito da n°3 elementi in ghisa sferoidale con  guarnizioni in gomma e bulloni di fissaggio in acciaio inox per riparazioni e/o giunzioni di tubi in asse o leggermente disassati o con deviazione angolare: - d.i. 100 mm, L=185 mm                                                                        </t>
  </si>
  <si>
    <t xml:space="preserve">Fornitura di giunto a tre pezzi, costituito da n°3 elementi in ghisa sferoidale con  guarnizioni in gomma e bulloni di fissaggio in acciaio inox per riparazioni e/o giunzioni di tubi in asse o leggermente disassati o con deviazione angolare: - d.i. 125 mm, L=220 mm                                                                        </t>
  </si>
  <si>
    <t xml:space="preserve">Fornitura di giunto a tre pezzi, costituito da n°3 elementi in ghisa sferoidale con  guarnizioni in gomma e bulloni di fissaggio in acciaio inox per riparazioni e/o giunzioni di tubi in asse o leggermente disassati o con deviazione angolare: - d.i. 150 mm, L=260 mm                                                                        </t>
  </si>
  <si>
    <t xml:space="preserve">Fornitura di giunto a tre pezzi, costituito da n°3 elementi in ghisa sferoidale con  guarnizioni in gomma e bulloni di fissaggio in acciaio inox per riparazioni e/o giunzioni di tubi in asse o leggermente disassati o con deviazione angolare: - d.i. 200 mm, L=360 mm                                                                        </t>
  </si>
  <si>
    <t xml:space="preserve">Fornitura di giunto a tre pezzi, costituito da n°3 elementi in ghisa sferoidale con  guarnizioni in gomma e bulloni di fissaggio in acciaio inox per riparazioni e/o giunzioni di tubi in asse o leggermente disassati o con deviazione angolare: - d.i. 250 mm, L=420 mm                                                                       </t>
  </si>
  <si>
    <t xml:space="preserve">Fornitura di giunto a tre pezzi, costituito da n°3 elementi in ghisa sferoidale con  guarnizioni in gomma e bulloni di fissaggio in acciaio inox per riparazioni e/o giunzioni di tubi in asse o leggermente disassati o con deviazione angolare: - d.i. 300 mm, L=420 mm                                                                        </t>
  </si>
  <si>
    <t xml:space="preserve">Fornitura di giunto a tre pezzi, costituito da n°3 elementi in ghisa sferoidale con  guarnizioni in gomma e bulloni di fissaggio in acciaio inox per riparazioni e/o giunzioni di tubi in asse o leggermente disassati o con deviazione angolare: - d.i. 350 mm, L=420 mm                                                                        </t>
  </si>
  <si>
    <t xml:space="preserve">Fornitura di giunto a tre pezzi, costituito da n°3 elementi in ghisa sferoidale con  guarnizioni in gomma e bulloni di fissaggio in acciaio inox per riparazioni e/o giunzioni di tubi in asse o leggermente disassati o con deviazione angolare: - d.i. 400 mm, L=420 mm                                                                        </t>
  </si>
  <si>
    <t xml:space="preserve">Fornitura di giunto a tre pezzi, costituito da n°3 elementi in ghisa sferoidale con  guarnizioni in gomma e bulloni di fissaggio in acciaio inox per riparazioni e/o giunzioni di tubi in asse o leggermente disassati o con deviazione angolare: - d.i. 450 mm, L=420 mm                                       </t>
  </si>
  <si>
    <t xml:space="preserve">Fornitura di giunto a tre pezzi, costituito da n°3 elementi in ghisa sferoidale con  guarnizioni in gomma e bulloni di fissaggio in acciaio inox per riparazioni e/o giunzioni di tubi in asse o leggermente disassati o con deviazione angolare: - d.i. 500 mm, L=420 mm                                                     </t>
  </si>
  <si>
    <t xml:space="preserve">Fornitura di giunto a tre pezzi, costituito da n°3 elementi in ghisa sferoidale con  guarnizioni in gomma e bulloni di fissaggio in acciaio inox per riparazioni e/o giunzioni di tubi in asse o leggermente disassati o con deviazione angolare: - d.i. 600 mm, L=420 mm                                         </t>
  </si>
  <si>
    <t>Fornitura di giunto a tre pezzi, costituito da n°3 elementi in ghisa sferoidale con guarnizioni in gomma e bulloni di fissaggio in acciaio inox per derivazioni e prese in carico su  tubazioni in ghisa, pvc o polietilene, con derivazione flangiata: - dn 100 flangia dn 60-80</t>
  </si>
  <si>
    <t>Fornitura di giunto a tre pezzi, costituito da n°3 elementi in ghisa sferoidale con guarnizioni in gomma e bulloni di fissaggio in acciaio inox per derivazioni e prese in carico su  tubazioni in ghisa, pvc o polietilene, con derivazione flangiata: - dn 125 flangia dn 80-100</t>
  </si>
  <si>
    <t>Fornitura di giunto a tre pezzi, costituito da n°3 elementi in ghisa sferoidale con guarnizioni in gomma e bulloni di fissaggio in acciaio inox per derivazioni e prese in carico su  tubazioni in ghisa, pvc o polietilene, con derivazione flangiata: - dn 150 flangia dn 80-100</t>
  </si>
  <si>
    <t>Fornitura di giunto a tre pezzi, costituito da n°3 elementi in ghisa sferoidale con guarnizioni in gomma e bulloni di fissaggio in acciaio inox per derivazioni e prese in carico su  tubazioni in ghisa, pvc o polietilene, con derivazione flangiata: - dn 150 flangia dn 125</t>
  </si>
  <si>
    <t>Fornitura di giunto a tre pezzi, costituito da n°3 elementi in ghisa sferoidale con guarnizioni in gomma e bulloni di fissaggio in acciaio inox per derivazioni e prese in carico su  tubazioni in ghisa, pvc o polietilene, con derivazione flangiata: - dn 200 flangia dn 80-125</t>
  </si>
  <si>
    <t>Fornitura di giunto a tre pezzi, costituito da n°3 elementi in ghisa sferoidale con guarnizioni in gomma e bulloni di fissaggio in acciaio inox per derivazioni e prese in carico su  tubazioni in ghisa, pvc o polietilene, con derivazione flangiata: - dn 200 flangia dn 150</t>
  </si>
  <si>
    <t>Fornitura di giunto a tre pezzi, costituito da n°3 elementi in ghisa sferoidale con guarnizioni in gomma e bulloni di fissaggio in acciaio inox per derivazioni e prese in carico su  tubazioni in ghisa, pvc o polietilene, con derivazione flangiata: - dn 250 flangia 80-100</t>
  </si>
  <si>
    <t>Fornitura di giunto a tre pezzi, costituito da n°3 elementi in ghisa sferoidale con guarnizioni in gomma e bulloni di fissaggio in acciaio inox per derivazioni e prese in carico su  tubazioni in ghisa, pvc o polietilene, con derivazione flangiata: - dn 250 flangia 125-150</t>
  </si>
  <si>
    <t>Fornitura di giunto a tre pezzi, costituito da n°3 elementi in ghisa sferoidale con guarnizioni in gomma e bulloni di fissaggio in acciaio inox per derivazioni e prese in carico su  tubazioni in ghisa, pvc o polietilene, con derivazione flangiata: - dn 300 flangia 80-100</t>
  </si>
  <si>
    <t>Fornitura di giunto a tre pezzi, costituito da n°3 elementi in ghisa sferoidale con guarnizioni in gomma e bulloni di fissaggio in acciaio inox per derivazioni e prese in carico su  tubazioni in ghisa, pvc o polietilene, con derivazione flangiata: - dn 300 flangia 125-150</t>
  </si>
  <si>
    <t>Fornitura di giunto a tre pezzi, costituito da n°3 elementi in ghisa sferoidale con guarnizioni in gomma e bulloni di fissaggio in acciaio inox per derivazioni e prese in carico su  tubazioni in ghisa, pvc o polietilene, con derivazione flangiata: - dn 350 flangia 80-100</t>
  </si>
  <si>
    <t>Fornitura di giunto a tre pezzi, costituito da n°3 elementi in ghisa sferoidale con guarnizioni in gomma e bulloni di fissaggio in acciaio inox per derivazioni e prese in carico su  tubazioni in ghisa, pvc o polietilene, con derivazione flangiata: - dn 350 flangia 125-150</t>
  </si>
  <si>
    <t>Fornitura di giunto a tre pezzi, costituito da n°3 elementi in ghisa sferoidale con guarnizioni in gomma e bulloni di fissaggio in acciaio inox per derivazioni e prese in carico su  tubazioni in ghisa, pvc o polietilene, con derivazione flangiata: - dn 400 flangia 80-100</t>
  </si>
  <si>
    <t>Fornitura di giunto a tre pezzi, costituito da n°3 elementi in ghisa sferoidale con guarnizioni in gomma e bulloni di fissaggio in acciaio inox per derivazioni e prese in carico su  tubazioni in ghisa, pvc o polietilene, con derivazione flangiata: - dn 400 flangia 125-150</t>
  </si>
  <si>
    <t>RIMOZIONI</t>
  </si>
  <si>
    <t>SCAVO GENERALE</t>
  </si>
  <si>
    <t>SCAVO A SEZIONE ESEGUITO A MANO</t>
  </si>
  <si>
    <t>ARMATURE PARETI DI SCAVO E PALANCOLE</t>
  </si>
  <si>
    <t>GETTO MAGRONE SOTTOFONDAZIONI</t>
  </si>
  <si>
    <t>GETTO DI FONDAZIONI NON ARMATE</t>
  </si>
  <si>
    <t>GETTO DI FONDAZIONI ARMATE</t>
  </si>
  <si>
    <t>GETTO DI MURATURE LEGGERMENTE ARMATE</t>
  </si>
  <si>
    <t>GETTO DI MURATURE ARMATE</t>
  </si>
  <si>
    <t>GETTO DI STRUTTURE VARIE IN C.A.</t>
  </si>
  <si>
    <t>SOVRAPPREZZI ALLE OPERE IN C.A.</t>
  </si>
  <si>
    <t>CALCESTRUZZI AUTOCOMPATTANTI (SCC)</t>
  </si>
  <si>
    <t>CASSEFORME PER C.A.</t>
  </si>
  <si>
    <t>ACCIAIO PER C.A.</t>
  </si>
  <si>
    <t xml:space="preserve">GIUNTI </t>
  </si>
  <si>
    <t>RIPRISTINO OPERE IN C.A.</t>
  </si>
  <si>
    <t>SOTTOFONDI E DRENAGGI</t>
  </si>
  <si>
    <t>MASSETTI, SOTTOFONDI E CAPPE</t>
  </si>
  <si>
    <t>VESPAI</t>
  </si>
  <si>
    <t>SOLAI</t>
  </si>
  <si>
    <t>TETTI E COPERTURE</t>
  </si>
  <si>
    <t>MURATURE IN LATERIZIO</t>
  </si>
  <si>
    <t>TAVOLATI IN LATERIZIO</t>
  </si>
  <si>
    <t>MURATURE IN BLOCCHI DI CALCESTRUZZO</t>
  </si>
  <si>
    <t>PALI INFISSI</t>
  </si>
  <si>
    <t>MICROPALI</t>
  </si>
  <si>
    <t>PALI TRIVELLATI</t>
  </si>
  <si>
    <t>PARATIE E DIAFRAMMI</t>
  </si>
  <si>
    <t>TIRANTI DI ANCORAGGIO</t>
  </si>
  <si>
    <t>OPERAZIONI PRELIMINARI E/O DI SUPPORTO</t>
  </si>
  <si>
    <t>PREPARAZIONI</t>
  </si>
  <si>
    <t>IMPERMEABILIZZAZIONI CON MEMBRANE BITUMINOSE</t>
  </si>
  <si>
    <t>BARRIERE AL VAPORE</t>
  </si>
  <si>
    <t>PROTEZIONI BENTONITICHE</t>
  </si>
  <si>
    <t>VERNICIATURE IMPERMEABILIZZANTI</t>
  </si>
  <si>
    <t>ISOLAMENTO TERMICO PARETI ESTERNE E CONTROTERRA</t>
  </si>
  <si>
    <t>FORNITURA E POSA VALVOLE</t>
  </si>
  <si>
    <t xml:space="preserve">Fornitura di valvola automatica di regolazione a membrana, del tipo a singola camera, con funzione di limitazione della portata e controllo livelli massimo e minimo del serbatoio addotto, conforme alla norma EN 1075-5 e al Decreto Ministeriale n° 174 del 06.04.04, caratterizzata da:
• Valvola base a passaggio totale in versione assiale con corpo, coperchio, otturatore monoblocco e rondella della membrana in ghisa sferoidale EN GJS 400-15 rivestita con trattamento anticorrosivo interno ed esterno per mezzo di polvere epossidica spessore medio 300±50 microns; prigionieri, dado e rondella piana in inox AISI 304 minimo; albero realizzato in unico elemento inox AISI 303 , guidato alle due estremità , superiore per mezzo boccola AISI 303, inferiore direttamente nella sede della valvola in zona sottoposta a passaggio in velocità del fluido; sede di tenuta, guida inferiore albero, guida del disco con profilo parabolico, tappi di chiusura delle prese del coperchio e/o del corpo non utilizzate: inox AISI 316; tenuta statica tra sede e corpo valvola a mezzo di O-ring in BUNA-N; disco di tenuta e membrana in gomma BUNA-N che realizzi la tenuta per azione di taglio sulla sede della valvola. Dotata di indicatore della posizione di apertura con sfiato incorporato realizzato in alluminio anticorodal con vite di sfiato superiore incorporata; rubinetti a pulsante porta manometri con dispositivo di autobloccaggio: ottone nichelato e acciaio inox AISI 303; manometri con cassa in acciaio inox, quadrante a bagno di glicerina; flange: forate in accordo alle norme UNI PN 16.
• Circuito pilota di comando con piloti di regolazione a 2 vie realizzati in bronzo ed acciaio inox per le parti soggette al passaggio dell'acqua; gruppo filtro orifizio calibrato realizzato in un unico pezzo in bronzo ASTM B 61, tappi in acciaio inox,cartuccia filtrante in monel e orifizio calibrato in resina acetalica Delrin; rubinetto a spillo per la regolazione indipendente della velocita’ di apertura e chiusura valvola realizzato in bronzo ASTM B 61 e interni in acciaio inox AISI 304/316; tubazioni in acciaio inox AISI 303 con sezione di passaggio non inferiore a diametro 9 mm; raccordi a compressione in acciaio inox AISI 316 marchiato, del tipo a sede piana, senza innesto per consentire un rapido smontaggio; valvole a sfera d’intercettazione in ottone nichelato a passaggio totale , serie pesante PN40 con farfalla di manovra in alluminio nichelato chimicamente; raccordi di giunzione in acciaio inox AISI 316 marchiati ; flangia tarata da installare a valle della valvola automatica in acciaio al carbonio con trattamento anticorrosivo interno ed esterno per mezzo di polvere epossidica spessore medio 300±50 microns; orifizio calibrato in acciaio inox AISI 304, presa di pressione in ottone con nichelatura chimica; dispositivo a galleggiante aperto/chiuso con trasmissione del moto del livello a mezzo di leve con trapezio cinetico. Campo di escursione livello minimo/massimo regolabile da 15 a 100 cm. Selettore realizzato in acciaio inox e bronzo, completo di raccordi rapidi a compressione per connessione con tubo in RILSAN 6 x 4 mm; valvola ausiliaria a membrana a passaggio totale DN 3/8", realizzata in bronzo.
DN 50 mm
</t>
  </si>
  <si>
    <t>Posa in opera nelle trincee o nei manufatti di tubi strutturati in polietilene ad alta densità; compreso l'eventuale carico e trasporto da deposito di cantiere, lo sfilamento, la sistemazione a livelletta; compreso il collaudo, prova idraulica ed ogni altro onere: De 160 mm</t>
  </si>
  <si>
    <t>Posa in opera nelle trincee o nei manufatti di tubi strutturati in polietilene ad alta densità; compreso l'eventuale carico e trasporto da deposito di cantiere, lo sfilamento, la sistemazione a livelletta; compreso il collaudo, prova idraulica ed ogni altro onere: De 200 mm</t>
  </si>
  <si>
    <t>Posa in opera nelle trincee o nei manufatti di tubi strutturati in polietilene ad alta densità; compreso l'eventuale carico e trasporto da deposito di cantiere, lo sfilamento, la sistemazione a livelletta; compreso il collaudo, prova idraulica ed ogni altro onere: De 250 mm</t>
  </si>
  <si>
    <t>Posa in opera nelle trincee o nei manufatti di tubi strutturati in polietilene ad alta densità; compreso l'eventuale carico e trasporto da deposito di cantiere, lo sfilamento, la sistemazione a livelletta; compreso il collaudo, prova idraulica ed ogni altro onere: De 315 mm</t>
  </si>
  <si>
    <t>Posa in opera nelle trincee o nei manufatti di tubi strutturati in polietilene ad alta densità; compreso l'eventuale carico e trasporto da deposito di cantiere, lo sfilamento, la sistemazione a livelletta; compreso il collaudo, prova idraulica ed ogni altro onere: De 350 mm</t>
  </si>
  <si>
    <t>Posa in opera nelle trincee o nei manufatti di tubi strutturati in polietilene ad alta densità; compreso l'eventuale carico e trasporto da deposito di cantiere, lo sfilamento, la sistemazione a livelletta; compreso il collaudo, prova idraulica ed ogni altro onere: De 400 mm</t>
  </si>
  <si>
    <t>Posa in opera nelle trincee o nei manufatti di tubi strutturati in polietilene ad alta densità; compreso l'eventuale carico e trasporto da deposito di cantiere, lo sfilamento, la sistemazione a livelletta; compreso il collaudo, prova idraulica ed ogni altro onere: De 465 mm</t>
  </si>
  <si>
    <t>Posa in opera nelle trincee o nei manufatti di tubi strutturati in polietilene ad alta densità; compreso l'eventuale carico e trasporto da deposito di cantiere, lo sfilamento, la sistemazione a livelletta; compreso il collaudo, prova idraulica ed ogni altro onere: De 500 mm</t>
  </si>
  <si>
    <t>Posa in opera nelle trincee o nei manufatti di tubi strutturati in polietilene ad alta densità; compreso l'eventuale carico e trasporto da deposito di cantiere, lo sfilamento, la sistemazione a livelletta; compreso il collaudo, prova idraulica ed ogni altro onere: De 580 mm</t>
  </si>
  <si>
    <t>Posa in opera nelle trincee o nei manufatti di tubi strutturati in polietilene ad alta densità; compreso l'eventuale carico e trasporto da deposito di cantiere, lo sfilamento, la sistemazione a livelletta; compreso il collaudo, prova idraulica ed ogni altro onere: De 630 mm</t>
  </si>
  <si>
    <t>Posa in opera nelle trincee o nei manufatti di tubi strutturati in polietilene ad alta densità; compreso l'eventuale carico e trasporto da deposito di cantiere, lo sfilamento, la sistemazione a livelletta; compreso il collaudo, prova idraulica ed ogni altro onere: De 700 mm</t>
  </si>
  <si>
    <t>Posa in opera nelle trincee o nei manufatti di tubi strutturati in polietilene ad alta densità; compreso l'eventuale carico e trasporto da deposito di cantiere, lo sfilamento, la sistemazione a livelletta; compreso il collaudo, prova idraulica ed ogni altro onere: De 800 mm</t>
  </si>
  <si>
    <t>Posa in opera nelle trincee o nei manufatti di tubi strutturati in polietilene ad alta densità; compreso l'eventuale carico e trasporto da deposito di cantiere, lo sfilamento, la sistemazione a livelletta; compreso il collaudo, prova idraulica ed ogni altro onere: De 930 mm</t>
  </si>
  <si>
    <t>Posa in opera nelle trincee o nei manufatti di tubi strutturati in polietilene ad alta densità; compreso l'eventuale carico e trasporto da deposito di cantiere, lo sfilamento, la sistemazione a livelletta; compreso il collaudo, prova idraulica ed ogni altro onere: De 1000 mm</t>
  </si>
  <si>
    <t>Posa in opera nelle trincee o nei manufatti di tubi strutturati in polietilene ad alta densità; compreso l'eventuale carico e trasporto da deposito di cantiere, lo sfilamento, la sistemazione a livelletta; compreso il collaudo, prova idraulica ed ogni altro onere: De 1200 mm</t>
  </si>
  <si>
    <t>Manto in asfalto colato per marciapiedi, compresa sabbia, graniglia, lo spargimento manuale della graniglia, spessore medio di 20 mm - sovrapprezzo per opere con superficie inferiore a 15 mq</t>
  </si>
  <si>
    <t>Nolo di ponteggi o piani di lavoro interni approntati con cavalletti e tavole in legno o metallo, per altezze fino a 4 m, compresi montaggio, smontaggio, chioderia, sfridi legnami, movimentazione nel cantiere, ecc., perfettamente rispondenti a tutte le norme di sicurezza vigenti. Misurazione: in pianta: - per ogni successivo periodo di 30 giorni consecutivi o frazione</t>
  </si>
  <si>
    <t>Nolo di ponteggi o piani di lavoro interni approntati con cavalletti e tavole in legno o metallo, per altezze fino a 4 m, compresi montaggio, smontaggio, chioderia, sfridi legnami, movimentazione nel cantiere, ecc., perfettamente rispondenti a tutte le norme di sicurezza vigenti. Misurazione: in pianta: - per i primi 30 giorni consecutivi o frazione, compreso montaggio e smontaggio</t>
  </si>
  <si>
    <t>Schermatura di ponteggi e castelletti per contenimento polveri, con reti, teli traspiranti, stuoie e simili, fornita e posta in opera compreso ogni onere e magistero per dare la schermatura finita (con almeno una legatura ogni metro quadro di telo). misurata per ogni metro quadrato di superficie facciavista e per tutta la durata dei lavori</t>
  </si>
  <si>
    <t>Telo in pead dato in opera, per un periodo fino a 6 mesi, per contenimento materiali minuti e per protezione di ponteggi di facciata, continuo, opportunamente legato al ponteggio (almeno una legatura al m² di telo) almeno una legatura al m² di telo</t>
  </si>
  <si>
    <t>N.03.001.007</t>
  </si>
  <si>
    <t>POSA TUBI E RACCORDI IN POLIETILENE E PVC-U</t>
  </si>
  <si>
    <t>DO.02.017.017</t>
  </si>
  <si>
    <t>Bagno chimico portatile per cantieri edili, in materiale plastico, con superfici interne ed esterne facilmente lavabili, con funzionamento non elettrico, dotato di un WC alla turca ed un lavabo, completo di serbatoio di raccolta delle acque nere della capacità di almeno 200 l, di serbatoio di accumulo dell'acqua per il lavabo e per lo scarico della capacità di almeno 50 l, e di connessioni idrauliche acque chiare e scure. Dimensioni orientative 120 x 120 x 240 cm. Il WC dovrà avere una copertura costituita da materiale che permetta una corretta illuminazione interna, senza dover predisporre un impianto elettrico. Compreso trasporto, montaggio, smontaggio, preparazione della base e manutenzione espostamento durante le lavorazioni. nolo primo mese o frazione di mese</t>
  </si>
  <si>
    <t>Bagno chimico portatile per cantieri edili, in materiale plastico, con superfici interne ed esterne facilmente lavabili, con funzionamento non elettrico, dotato di un WC alla turca ed un lavabo, completo di serbatoio di raccolta delle acque nere della capacità di almeno 200 l, di serbatoio di accumulo dell'acqua per il lavabo e per lo scarico della capacità di almeno 50 l, e di connessioni idrauliche acque chiare e scure. Dimensioni orientative 120 x 120 x 240 cm. Il WC dovrà avere una copertura costituita da materiale che permetta una corretta illuminazione interna, senza dover predisporre un impianto elettrico. Compreso trasporto, montaggio, smontaggio, preparazione della base e manutenzione espostamento durante le lavorazioni. nolo per ogni mese o frazione di mese successivo al primo</t>
  </si>
  <si>
    <t>Serbatoio di accumulo dell'acqua in polietilene, per uso igienico sanitario, non interrato, completo di accessori, della capacità di 1000 l.</t>
  </si>
  <si>
    <t>S.08.001.002</t>
  </si>
  <si>
    <t>S.08.001.003</t>
  </si>
  <si>
    <t>DISPOSITIVI PER LA PROTEZIONE DELLE MANI E DEI PIEDI</t>
  </si>
  <si>
    <t>Rete di sicurezza in maglia di nylon 6x6 cm, Ø treccia 3 mm, fune perimetrale Ø 18 mm, sostenuta da cavi metallici ancorati ai pilastri con cravatte metalliche. Per ogni montaggio, smontaggio con intervento di autocarro con cestello porta persone su braccio idraulico (fino ad altezza di 18,00 m).</t>
  </si>
  <si>
    <t>Rete di sicurezza in maglia di nylon 6x6 cm, Ø treccia 3 mm, fune perimetrale Ø 18 mm, sostenuta da cavi metallici ancorati ai pilastri con cravatte metalliche. Per ogni montaggio, smontaggio con l'ausilio di trabattello (fino ad altezza di 5,40 m)</t>
  </si>
  <si>
    <t>Trousse leva schegge. Sono compresi: il reintegro e la sterilizzazione dei diversi strumenti e dei presidi; il mantenimento in un luogo facilmente accessibile ed igienicamente idoneo; l'allontanamento a fine opera. Misurata cadauno</t>
  </si>
  <si>
    <t>Kit lava occhi. Sono compresi: il reintegro e la sterilizzazione dei diversi strumenti e dei presidi; il mantenimento in un luogo facilmente accessibile ed igienicamente idoneo; l'allontanamento a fine opera. Misurato cadauno</t>
  </si>
  <si>
    <t>Nolo barella pieghevole. Sono compresi: il mantenimento in un luogo facilmente accessibile ed igienicamente idoneo; l'allontanamento a fine opera. In alluminio, pieghevole in lunghezza e larghezza.</t>
  </si>
  <si>
    <t>Nolo barella pieghevole. Sono compresi: il mantenimento in un luogo facilmente accessibile ed igienicamente idoneo; l'allontanamento a fine opera. In lega leggera, pieghevole in lunghezza e larghezza, munita di 2 ruote gommate.</t>
  </si>
  <si>
    <t>Estintore portatile a polvere chimica omologato D.M. 7 gennaio 2005 e UNI EN 3-7, montato a parete con idonea staffa e corredato di cartello di segnalazione. Nel prezzo si intendono compresi e compensati gli oneri per il nolo, il carico, lo scarico ed ogni genere di trasporto, gli accessori di fissaggio, la manutenzione periodica, il ritiro a fine lavori e quanto altro necessario per dare il mezzo antincendio in efficienza per tutta la durata del cantiere. Estintore a polvere 34A233BC da 6 kg.</t>
  </si>
  <si>
    <t>Estintore portatile a polvere chimica omologato D.M. 7 gennaio 2005 e UNI EN 3-7, montato a parete con idonea staffa e corredato di cartello di segnalazione. Nel prezzo si intendono compresi e compensati gli oneri per il nolo, il carico, lo scarico ed ogni genere di trasporto, gli accessori di fissaggio, la manutenzione periodica, il ritiro a fine lavori e quanto altro necessario per dare il mezzo antincendio in efficienza per tutta la durata del cantiere. Estintore a polvere 34A233BC da 9 kg.</t>
  </si>
  <si>
    <t>Estintore portatile a polvere chimica omologato D.M. 7 gennaio 2005 e UNI EN 3-7, montato a parete con idonea staffa e corredato di cartello di segnalazione. Nel prezzo si intendono compresi e compensati gli oneri per il nolo, il carico, lo scarico ed ogni genere di trasporto, gli accessori di fissaggio, la manutenzione periodica, il ritiro a fine lavori e quanto altro necessario per dare il mezzo antincendio in efficienza per tutta la durata del cantiere. Estintore a polvere 34A233BC da 12 kg.</t>
  </si>
  <si>
    <t>Estintore portatile a CO2 approvato D.M. 07 gennaio 2005, certificato PED, completo di supporto per fissaggio a muro, cartello indicatore, incluse verifiche periodiche, per fuochi di classe d'incendio B-C. da 2 kg. Noleggio e utilizzo fino a 1 anno o frazione.</t>
  </si>
  <si>
    <t>Estintore portatile a CO2 approvato D.M. 07 gennaio 2005, certificato PED, completo di supporto per fissaggio a muro, cartello indicatore, incluse verifiche periodiche, per fuochi di classe d'incendio B-C. da 5 kg. Noleggio e utilizzo fino a 1 anno o frazione.</t>
  </si>
  <si>
    <t>Estintore carrellato a polvere chimica omologato D.M. 7 gennaio 2005 e UNI EN 3-7, montato a parete con idonea staffa e corredato di cartello di segnalazione. Nel prezzo si intendono compresi e compensati gli oneri per il nolo, il carico, lo scarico ed ogni genere di trasporto, gli accessori di fissaggio, la manutenzione periodica, il ritiro a fine lavori e quanto altro necessario per dare il mezzo antincendio in efficienza per tutta la durata del cantiere. Estintore a polvere carrellato AB1C da 30 kg</t>
  </si>
  <si>
    <t>Estintore carrellato a polvere chimica omologato D.M. 7 gennaio 2005 e UNI EN 3-7, montato a parete con idonea staffa e corredato di cartello di segnalazione. Nel prezzo si intendono compresi e compensati gli oneri per il nolo, il carico, lo scarico ed ogni genere di trasporto, gli accessori di fissaggio, la manutenzione periodica, il ritiro a fine lavori e quanto altro necessario per dare il mezzo antincendio in efficienza per tutta la durata del cantiere. Estintore a polvere carrellato AB1C da 50 kg</t>
  </si>
  <si>
    <t>Kit antincendio in armadio, per un addetto, completo di: elmetto, semicalotta con schermo per elmetto, guanti anticalore, coperta antincendio, torcia, maschera facciale, inclusa revisione periodica. Costo semestrale</t>
  </si>
  <si>
    <t>Impianto di terra per cantiere piccolo (6 kW) - apparecchi utilizzatori ipotizzati: betoniera, sega circolare, puliscitavole, piegaferri, macchina per intonaco premiscelato e apparecchi portatili, costituito da conduttore di terra in rame isolato direttamente interrato da 16 mm² e n. 1 picchetti di acciaio zincato da 1,50 m. temporaneo per la durata del cantiere</t>
  </si>
  <si>
    <t>Impianto di terra per cantiere medio (25 kW)-apparecchi utilizzatori ipotizzati: gru a torre, betoniera, sega circolare, puliscitavole, piegaferri, macchina per intonaco premiscelato eapparecchi portatili, costituito da conduttore di terra in rame isolato direttamente interrato da 16 mm² e n. 2 picchetti di acciaio zincato da 2 m; collegamento delle baracche e del ponteggio con conduttore equipotenziale in rame isolato da 16 mm². temporaneo per la durata del cantiere</t>
  </si>
  <si>
    <t>Impianto di terra per cantiere grande (50 kW) - apparecchi utilizzatori ipotizzati: gru a torre,impianto di betonaggio, gruetta, seghe circolari, puliscitavole, piegaferri, macchina per intonaco premiscelato, macchina per preparazione sottofondi e apparecchi portatili, costituito da conduttore di terra in rame isolato direttamente interrato da 25 mm² e n. 2 picchetti di acciaio zincato. temporaneo per la durata del cantiere</t>
  </si>
  <si>
    <t>Realizzazione di impianto di protezione contro le scariche atmosferiche per gru, ponteggio o altra massa metallica, eseguito con corda nuda di rame da 35 mm², collegata a dispersori in acciaio zincato di lunghezza 2,50 m infissi nel terreno, compresi gli accessori per i collegamenti. Per ogni calata.</t>
  </si>
  <si>
    <t>Chiusino in ghisa sferoidale conforme alla classe C 250 della norma UNI-EN 124 con carico di rottura &gt; 250 kN, costituto da:
• coperchio quadrato con superficie a rilievi antisdrucciolo munito di fori per il sollevamento;
• telaio quadrato: dimensioni 550x550 mm, altezza minima 45 mm, luce netta 450x450 mm.</t>
  </si>
  <si>
    <t>Fornitura e posa del rivestimento del fondo dei collettori e/o dei pozzetti di ispezione con mattoni di gres dimensione 25x7,5 cm, spessore 6,5 cm; compresa movimentazione dei materiali, malta speciale di allettamento, accurata stilatura dei giunti e pulizia finale.</t>
  </si>
  <si>
    <t>Fornitura e posa del rivestimento del fondo dei collettori e/o dei pozzetti di ispezione con mattoni di gres dimensione 25x7,5 cm, spessore 3,5 cm; compresa movimentazione dei materiali, malta speciale di allettamento, accurata stilatura dei giunti e pulizia finale.</t>
  </si>
  <si>
    <t>Compenso per lo spostamento di prese da una tubazione vecchia ad una nuova, consistente nella ricerca della presa, taglio e svuotamento della tubazione, collegamento della nuova presa al vecchio tubo di allacciamento, chiusura della vecchia presa. Compresi tutti gli scavi necessari, assaggi e rinterri, esclusa la fornitura in opera delle tubazioni e dei pezzi speciali occorrenti.</t>
  </si>
  <si>
    <t>Fornitura di calcestruzzo non durevole in accordo alla UNI EN 206-1 e UNI 11104 per sottofondazioni non armate e opere non strutturali per classe d'esposizione X0 (nessun rischio di corrosione dell'armatura) e classe di consistenza plastica S3 a bocca di betoniera, confezionato con aggregati con diametro massimo fino a 32 mm, marcati CE e conformi alle Norme UNI EN 12620 e EN 13055 - 1 e con classe di resistenza caratteristica minima a 28 giorni di maturazione di: C12/15 (ex Rck 15 N/mm²) - esposizione X0 - consistenza S3</t>
  </si>
  <si>
    <t>Demolizione di muratura in mattoni pieni, pietrame, miste, totale o parziale, entro e fuori terra, a qualsiasi altezza, con relativi intonaci e rivestimenti, con l'impiego di attrezzature meccaniche adeguate alla dimensione della demolizione, compreso ogni intervento manuale, per tagli di murature, aperture vani porte e finestre, fori passanti, sottomurazioni e qualsiasi altro scopo. Compresa la movimentazione con qualsiasi mezzo manuale o meccanico nell'ambito del cantiere, il carico ed il trasporto alle discariche autorizzate. Esclusi gli oneri di smaltimento. Per ogni intervento con volume: - da 0,501 a 5,01 m³</t>
  </si>
  <si>
    <t>Demolizione di muratura in mattoni pieni, pietrame, miste, totale o parziale, entro e fuori terra, a qualsiasi altezza, con relativi intonaci e rivestimenti, con l'impiego di attrezzature meccaniche adeguate alla dimensione della demolizione, compreso ogni intervento manuale, per tagli di murature, aperture vani porte e finestre, fori passanti, sottomurazioni e qualsiasi altro scopo. Compresa la movimentazione con qualsiasi mezzo manuale o meccanico nell'ambito del cantiere, il carico ed il trasporto alle discariche autorizzate. Esclusi gli oneri di smaltimento. Per ogni intervento con volume: - da 0,051 a 0,500 m³</t>
  </si>
  <si>
    <t>Demolizione di muratura in mattoni pieni, pietrame, miste, totale o parziale, entro e fuori terra, a qualsiasi altezza, con relativi intonaci e rivestimenti, con l'impiego di attrezzature meccaniche adeguate alla dimensione della demolizione, compreso ogni intervento manuale, per tagli di murature, aperture vani porte e finestre, fori passanti, sottomurazioni e qualsiasi altro scopo. Compresa la movimentazione con qualsiasi mezzo manuale o meccanico nell'ambito del cantiere, il carico ed il trasporto alle discariche autorizzate. Esclusi gli oneri di smaltimento. Per ogni intervento con volume: - da 0,0051 a 0,050 m³ (da 5,1 a 50 dm³)</t>
  </si>
  <si>
    <t>Serramenti in alluminio per finestre, portefinestre ad una o più ante, a vasistas o a bilico con o senza parti fisse, impennate, eseguiti con profilati estrusi in lega di alluminio a giunto aperto, spessore 50 ÷ 55 mm, anodizzazione e verniciatura spess. 50 micron, completi di ferramenta adeguata di movimento e chiusura, maniglie di alluminio, guarnizioni in EPDM o neoprene e fornitura dei controtelai. Sono comprese altresì la posa in opera del falso telaio, la sigillatura tra falso telaio e telaio con nastro autoespandente, tutte le assistenze murarie, i piani di lavoro interni, il montaggio, i fissaggi, gli accessori d'uso. Misurazione riferita all'imbotte esterno, o in mancanza al perimetro esterno visibile del serramento. Devono essere prodotte le documentazioni che certificano la rispondenza alle seguenti norme: UNI EN 42, classe A3 di permeabilità all'aria; UNI EN 86, classe E4 di tenuta all'acqua; UNI EN 77 classe V3 di resistenza al carico del vento. 
Dovranno inoltre essere certificati l' isolamento termico da 2,2 W/m²K ed il potere fonoisolante pari a 34 dB (ISO 717). Con apertura: - telaio fisso</t>
  </si>
  <si>
    <t>Raccordi a saldare in polietilene ad alta densità PE 100 per tubi in polietilene di condotte in pressione: manicotto elettrosaldabile, PN 10: diametro esterno 90 mm</t>
  </si>
  <si>
    <t>Raccordi a saldare in polietilene ad alta densità PE 100 per tubi in polietilene di condotte in pressione: manicotto elettrosaldabile, PN 10: diametro esterno 110 mm</t>
  </si>
  <si>
    <t>Raccordi a saldare in polietilene ad alta densità PE 100 per tubi in polietilene di condotte in pressione: manicotto elettrosaldabile, PN 10: diametro esterno 125 mm</t>
  </si>
  <si>
    <t>Raccordi a saldare in polietilene ad alta densità PE 100 per tubi in polietilene di condotte in pressione: manicotto elettrosaldabile, PN 10: diametro esterno 140 mm</t>
  </si>
  <si>
    <t>Raccordi a saldare in polietilene ad alta densità PE 100 per tubi in polietilene di condotte in pressione: manicotto elettrosaldabile, PN 10: diametro esterno 160 mm</t>
  </si>
  <si>
    <t>Raccordi a saldare in polietilene ad alta densità PE 100 per tubi in polietilene di condotte in pressione: manicotto elettrosaldabile, PN 10: diametro esterno 180 mm</t>
  </si>
  <si>
    <t>Raccordi a saldare in polietilene ad alta densità PE 100 per tubi in polietilene di condotte in pressione: manicotto elettrosaldabile, PN 10: diametro esterno 200 mm</t>
  </si>
  <si>
    <t>Raccordi a saldare in polietilene ad alta densità PE 100 per tubi in polietilene di condotte in pressione: manicotto elettrosaldabile, PN 10: diametro esterno 225 mm</t>
  </si>
  <si>
    <t>Raccordi a saldare in polietilene ad alta densità PE 100 per tubi in polietilene di condotte in pressione: manicotto elettrosaldabile, PN 10: diametro esterno 250 mm</t>
  </si>
  <si>
    <t>Raccordi a saldare in polietilene ad alta densità PE 100 per tubi in polietilene di condotte in pressione: manicotto elettrosaldabile, PN 10: diametro esterno 280 mm</t>
  </si>
  <si>
    <t>Raccordi a saldare in polietilene ad alta densità PE 100 per tubi in polietilene di condotte in pressione: manicotto elettrosaldabile, PN 10: diametro esterno 315 mm</t>
  </si>
  <si>
    <t>Raccordi a saldare in polietilene ad alta densità PE 100 per tubi in polietilene di condotte in pressione: manicotto elettrosaldabile, PN 10: diametro esterno 355 mm</t>
  </si>
  <si>
    <t>Raccordi a saldare in polietilene ad alta densità PE 100 per tubi in polietilene di condotte in pressione: manicotto elettrosaldabile, PN 10: diametro esterno 400 mm</t>
  </si>
  <si>
    <t>Raccordi a saldare in polietilene ad alta densità PE 100 per tubi in polietilene di condotte in pressione: manicotto elettrosaldabile, PN 10: diametro esterno 450 mm</t>
  </si>
  <si>
    <t>Raccordi a saldare in polietilene ad alta densità PE 100 per tubi in polietilene di condotte in pressione: manicotto elettrosaldabile, PN 10: diametro esterno 500 mm</t>
  </si>
  <si>
    <t>Raccordi a saldare in polietilene ad alta densità PE 100 per tubi in polietilene di condotte in pressione: manicotto elettrosaldabile, PN 10: diametro esterno 560 mm</t>
  </si>
  <si>
    <t>Raccordi a saldare in polietilene ad alta densità PE 100 per tubi in polietilene di condotte in pressione: manicotto elettrosaldabile, PN 10: diametro esterno 630 mm</t>
  </si>
  <si>
    <t>Raccordi a saldare in polietilene ad alta densità PE 100 per tubi in polietilene di condotte in pressione: manicotto elettrosaldabile, PN 10: diametro esterno 710 mm</t>
  </si>
  <si>
    <t>Raccordi a saldare in polietilene ad alta densità PE 100 per tubi in polietilene di condotte in pressione: manicotto elettrosaldabile, PN 10: diametro esterno 800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</si>
  <si>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riduzione: DN 300 mm, dn 200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</si>
  <si>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riduzione: DN 300 mm, dn 250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</si>
  <si>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riduzione: DN 350 mm, dn 300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</si>
  <si>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riduzione: DN 400 mm, dn 300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</si>
  <si>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riduzione: DN 500 mm, dn 400 mm</t>
  </si>
  <si>
    <t>Fornitura di raccordi in ghisa sferoidale per fognatura conformi alla norma UNI EN 545:2010 e EN 598, rivestiti internamente ed esternamente con uno strato di resina epossidica rossa applicata secondo la norma EN14901 con spessore 250 micron, con giunzione a bicchiere munita di giunto di tipo elastico automatico con guarnizione in elastomero a profilo divergente (norma EN 681-1 e UNI 9163): riduzione: DN 600 mm, dn 500 mm</t>
  </si>
  <si>
    <t>Posa in opera di giunti monolitici dielettrici, rivestiti in resine epossidiche atossiche; compreso anche il collaudo, la prova idraulica ed ogni altro onere; per DN 800</t>
  </si>
  <si>
    <t>Maggiorazioni da applicare ai prezzi di perforazione orizzontale direzionata (TOC) in terreni complessi: ricostruzione del rivestimento del tubo, a metro lineare per mm di diametro</t>
  </si>
  <si>
    <t>Scavo a sezione obbligata eseguito con mezzi meccanici, fino alla profondità di 2 m, compresa l'estrazione e l'aggotto di eventuali acque, fino ad un battente massimo di 20 cm, il carico su mezzi di trasporto e l'allontanamento del materiale scavato nell'ambito del cantiere, compresa la formazione delle nicchie per la saldatura in opera delle tubazioni, comprese le armature oltre 1,20m: in rocce sciolte (argilla, sabbia, ghiaia, terreno vegetale e simili)</t>
  </si>
  <si>
    <t>Scavo a sezione obbligata eseguito con mezzi meccanici, fino alla profondità di 2 m, compresa l'estrazione e l'aggotto di eventuali acque, fino ad un battente massimo di 20 cm, il carico su mezzi di trasporto e l'allontanamento del materiale scavato nell'ambito del cantiere, compresa la formazione delle nicchie per la saldatura in opera delle tubazioni, comprese le armature oltre 1,20m: in roccia alterata</t>
  </si>
  <si>
    <t>Scavo a sezione obbligata eseguito con mezzi meccanici, fino alla profondità di 2 m, compresa l'estrazione e l'aggotto di eventuali acque, fino ad un battente massimo di 20 cm, il carico su mezzi di trasporto e l'allontanamento del materiale scavato nell'ambito del cantiere, compresa la formazione delle nicchie per la saldatura in opera delle tubazioni, comprese le armature oltre 1,20m: in roccia compatta senza uso di mine, compreso l'incidenza dello scavo oltre la sezione di calcolo</t>
  </si>
  <si>
    <t>Scavo a sezione obbligata eseguito a mano, in terre di qualsiasi natura e compattezza, con esclusione di quelle rocciose, compresa l'estrazione a bordo scavo, il carico su mezzi di trasporto e l'allontanamento del materiale scavato nell'ambito del cantiere, compresa la formazione delle nicchie per la saldatura in opera delle tubazioni, comprese le armature oltre 1,20m : per profondità fino a 2 m</t>
  </si>
  <si>
    <t>Armatura di parete di scavo a sezione obbligata, eseguita con tavolame o pannelli metallici, puntelli graffe, chioderia ecc., compreso il nolo, lo sfrido, la perdita parziale dei materiali, il disarmo, per altezze di armatura da 2,0,1m fino a 3,00 m.</t>
  </si>
  <si>
    <t>Rinterro di scavi con mezzi meccanici con carico, trasporto e scarico al luogo d'impiego, spianamenti e costipazione a strati non superiori a 50 cm, bagnatura e ricarichi: - con fornitura di ghiaia o ghiaietto</t>
  </si>
  <si>
    <t>Rinterro di scavi con mezzi meccanici con carico, trasporto e scarico al luogo d'impiego, spianamenti e costipazione a strati non superiori a 50 cm, bagnatura e ricarichi, anche per rinfianco e copertura tubazioni: - con fornitura di sabbia viva di cava</t>
  </si>
  <si>
    <t>Rinterro di scavi eseguito a mano, compreso spianamenti, costipazione a strati non superiori a 50 cm, bagnatura e ricarichi: - con materiale di scavo depositato nel cantiere, per il rinterro manuale</t>
  </si>
  <si>
    <t>Rinfianco di tubazioni e pozzetti con magrone di calcestruzzo dosato fino a 250 kg/mc, compreso lo spargimento a mano, la vibrazione e quant'altro necessario per dare un'opera eseguita a perfetta regola d'arte con esclusione di eventuali armature</t>
  </si>
  <si>
    <t>MOVIMENTAZIONI, TRASPORTI E ONERI DI DISCARICA</t>
  </si>
  <si>
    <t>AO.02.000.</t>
  </si>
  <si>
    <t xml:space="preserve">OPERE PROPEDEUTICHE ALLE ATTIVITA' DI SCAVO </t>
  </si>
  <si>
    <t xml:space="preserve">m2 </t>
  </si>
  <si>
    <t>Taglio di pavimentazione bitumata o di calcestruzzo con fresa con disco</t>
  </si>
  <si>
    <t xml:space="preserve">Demolizione di pavimentazione, in conglomerato bituminoso o calcestruzzo, eseguito a macchina, compreso movimentazione, carico e trasporto delle macerie a discarica e/o a stoccaggio e compresi gli oneri di discarica </t>
  </si>
  <si>
    <t xml:space="preserve">Taglio e disfacimento di pavimentazione stradale in bitumato o cls, con impiego di apposita macchina fresatrice, compreso movimentazione, carico e trasporto delle macerie a discarica e/o a stoccaggio e compresi gli oneri di discarica </t>
  </si>
  <si>
    <t>Rimozione di pavimenti in lastre di pietra naturale, cubetti di porfido, ciottoli o pietre con o senzattofondo in calcestruzzo più eventuale malta di allettamento, di qualsiasi dimensione.Compreso cernita, recupero e accatastamento nell'ambito del cantiere dei materiali da recuperare, movimentazione, carico e trasporto delle macerie a discarica e/o a stoccaggio, compresi oneri di discarica</t>
  </si>
  <si>
    <t>Rimozione cordonatura in pietra naturale o calcestruzzo e del relativo letto di posa, compresa la necessaria pavimentazione adiacente. Compreso cernita e accatastamento nell'ambito del cantiere dei materiali da recuperare, movimentazione, carico e trasporto delle macerie a discarica e/o a stoccaggio, compresi oneri di discarica.</t>
  </si>
  <si>
    <t>Rimozione di risvolte in masselli di granito per accessi carrai, compreso lo scavo laterale necessario per la rimozione. Compreso cernita e accatastamento nell'ambito del cantiere dei materiali da recuperare, movimentazione, carico e trasporto delle macerie a discarica e/o a stoccaggio, compresi oneri di discarica</t>
  </si>
  <si>
    <t>Rimozione di cartelli, quadri pubblicitari di qualsiasi natura e dimensione e dei relativi supporti, compreso carico, trasporto e scarico ai depositi dei materiali da riutilizzare, la movimentazione carico e trasporto delle macerie a discarica e/o a stoccaggio; comprese oneri di discarica.</t>
  </si>
  <si>
    <t>Rimozione di chiusini in ghisa, griglie, botole e dei relativi telai in ferro, comprese opere di protezione e segnaletica. Con deposito nell'ambito del cantiere o prsso sito indicato dalla DL dei materiali riutilizzabili, compresa la movimentazione carico e trasporto delle macerie a discarica e/o a stoccaggio, compresi oneri di discarica.</t>
  </si>
  <si>
    <t>AO.02.000.001</t>
  </si>
  <si>
    <t>AO.02.000.002</t>
  </si>
  <si>
    <t>AO.02.000.003</t>
  </si>
  <si>
    <t>AO.02.000.004</t>
  </si>
  <si>
    <t>AO.02.000.005</t>
  </si>
  <si>
    <t>AO.02.000.006</t>
  </si>
  <si>
    <t>AO.02.000.007</t>
  </si>
  <si>
    <t>AO.02.000.008</t>
  </si>
  <si>
    <t>AO.02.000.009</t>
  </si>
  <si>
    <t>DO.03.001.001</t>
  </si>
  <si>
    <t>Strato di usura in conglomerato bituminoso, colorato con graniglia di colore rosso, rosato, confezionato con: bitume penetrazione &gt;60 dosaggio al 5,0%-6,0%, modificato con prodotti chimici attivanti l'adesione degli inerti, miscela di inerti di opportuna granulometria con aggiunta di filler di natura fisica, fino a 5 cm</t>
  </si>
  <si>
    <t>Strato di usura in conglomerato bituminoso, colorato con ossidi di ferro sintetici, confezionato con bitume penetrazione &gt;60 dosaggio al 5,0%-6,0%, modificato con prodotti chimici attivanti l'adesione degli inerti, miscela di inerti di opportuna granulometria con aggiunta di filler di natura asfaltica, additivi plastificanti e ravvivanti la colorazione. Fino a 5 cm</t>
  </si>
  <si>
    <t>ql</t>
  </si>
  <si>
    <t>Fornitura e stesa di conglomerato bituminoso per intasamenti, risagomature, pavimentazioni:</t>
  </si>
  <si>
    <t>tout-venant bitumato, 3,5/4,5 bitume</t>
  </si>
  <si>
    <t>binder, pezzatura 5 - 15 mm, 4,5/5,5 bitume</t>
  </si>
  <si>
    <t>tappeto d'usura, pezzatura 2 - 7 mm, 5,6/6,5 bitume</t>
  </si>
  <si>
    <t>tipo plastico per uso invernale</t>
  </si>
  <si>
    <t>DO.03.006.002</t>
  </si>
  <si>
    <t>POSA O FORNITURA E POSA TUBI E PEZZI SPECIALI IN ACCIAIO</t>
  </si>
  <si>
    <t>POSA O FORNITURA E POSA GIUNTI, FLANGE E PEZZI SPECIALI</t>
  </si>
  <si>
    <t>POSA O FORNITURA E POSA CONTATORI, MISURATORI E ANALIZZATORI</t>
  </si>
  <si>
    <t>RINTERRI E RIPRISTINI PROVVISORI</t>
  </si>
  <si>
    <t>AO.02.005.005</t>
  </si>
  <si>
    <t>Rifacimento provvisorio di pavimentazione stradale in battuto di sabbia e cemento dosato 150 Kg/mc</t>
  </si>
  <si>
    <t>Rifacimento provvisorio di pavimentazione stradale in conglomerato bituminoso plastico</t>
  </si>
  <si>
    <t>AO.02.005.006</t>
  </si>
  <si>
    <t>AO.02.005.007</t>
  </si>
  <si>
    <t>AO.02.005.008</t>
  </si>
  <si>
    <t>AO.02.005.009</t>
  </si>
  <si>
    <t>Rifacimento di pavimentazione stradale in conglomerato bituminoso, comprendente: formazione di cassonetto di profondità 30 cm; trasporto alla pubblica discarica del materiale di risulta e oneri di discarica; formazione di massicciata in pietrisco calcareo spessore 20 cm compresa rullatura; fornitura e stesa di conglomerato bituminoso tout venant spessore 10 cm compresa rullatura, eventuali ricariche in conglomerato bituminoso come sopra sino alla posa del tappeto d'usura</t>
  </si>
  <si>
    <t>Rifacimento di pavimentazione stradale in conglomerato bituminoso, comprendente: formazione di cassonetto di profondità 30 cm; trasporto alla pubblica discarica del materiale di risulta e oneri di discarica; formazione di massicciata in pietrisco calcareo spessore 20 cm compresa rullatura; fornitura e stesa di conglomerato bituminoso binder spessore 10 cm compresa rullatura, eventuali ricariche in conglomerato bituminoso come sopra sino alla posa del tappeto d'usura</t>
  </si>
  <si>
    <t>Rifacimento di pavimentazione stradale in conglomerato bituminoso tipo binder oppure calcestruzzo dello spessore di 10 cm, comprendente: rimozione dell' eventuale ripristino provvisorio ; trasporto alla pubblica discarica del materiale di risulta e relativi oneri di discarica, fornitura e stesa di conglomerato bituminoso binder spessore 10 cm oppure calcestruzzo</t>
  </si>
  <si>
    <t>DO.01.017.007</t>
  </si>
  <si>
    <t>DO.01.017.008</t>
  </si>
  <si>
    <t>Realizzazione nuovo allacciamento singolo dalla tubazione principale alla nicchia contatore/pozzetto, compreso: organizzazione dell'intervento con l'utente, formazione dell'allacciamento sino a 6 m, predisposizione tubazioni e raccordi nella nicchia/pozzetto, installazione contatore e rubinetteria,ritiro c/o nostri magazzini dei materiali, documentazione fotografica, compilazione ODI  (con matricola, ubicazione e lettura iniziale del contatore):</t>
  </si>
  <si>
    <r>
      <t xml:space="preserve">Realizzazione nuovo allacciamento antincendio dalla tubazione principale alla nicchia contatore/pozzetto, compreso: organizzazione dell'intervento con l'utente, formazione dell'allacciamento sino a 6 m, predisposizione tubazioni e raccordi nella nicchia/pozzetto, installazione contatore e rubinetteria e valvola di ritegno, </t>
    </r>
    <r>
      <rPr>
        <sz val="10"/>
        <rFont val="Arial"/>
        <family val="2"/>
      </rPr>
      <t>ritiro c/o nostri magazzini dei materiali, documentazione fotografica, compilazione ODI (con matricola, ubicazione e lettura iniziale del contatore):</t>
    </r>
  </si>
  <si>
    <t>DO.01.017.009</t>
  </si>
  <si>
    <t>DO.01.017.010</t>
  </si>
  <si>
    <t>Formazione della scanalatura di alloggiamento del montante di presa avente le seguenti dimensioni: larghezza 15 cm,profondità25 cm, altezza da 40 cm sotto il piano di calpestio al piano inferiore della nicchia del contatore compreso il riempimento e la sigillatura della scanalatura con intonaco di malta di cemento:</t>
  </si>
  <si>
    <t>Suddivisione  utenze su impianto esistente in nicchia/pozzetto contatore compreso: organizzazionedell'intervento con l'utente,formazione dello sdoppiamento con installazione contatore e rubinetteria, ritiro c/o nostri magazzini dei materiali, documentazione fotografica, compilazione ODI (con matricola, ubicazione e lettura iniziale del contatore):</t>
  </si>
  <si>
    <t>DO.01.017.011</t>
  </si>
  <si>
    <t>TEE ridotto elettrosaldabile in PE 100 PN16 De 180-90</t>
  </si>
  <si>
    <t>TEE ridotto elettrosaldabile in PE 100 PN16 De 180-110</t>
  </si>
  <si>
    <t>TEE ridotto elettrosaldabile in PE 100 PN16 De 180-125</t>
  </si>
  <si>
    <t>TEE ridotto elettrosaldabile in PE 100 PN16 De 180-140</t>
  </si>
  <si>
    <t>TEE ridotto elettrosaldabile in PE 100 PN16 De 180-160</t>
  </si>
  <si>
    <t>TEE ridotto elettrosaldabile in PE 100 PN16 De 160-125</t>
  </si>
  <si>
    <t>TEE ridotto elettrosaldabile in PE 100 PN16 De 160-110</t>
  </si>
  <si>
    <t>TEE ridotto elettrosaldabile in PE 100 PN16 De 160-90</t>
  </si>
  <si>
    <t>TEE ridotto elettrosaldabile in PE 100 PN16 De 125-110</t>
  </si>
  <si>
    <t>TEE ridotto elettrosaldabile in PE 100 PN16 De 125-90</t>
  </si>
  <si>
    <t>TEE ridotto elettrosaldabile in PE 100 PN16 De 110-90</t>
  </si>
  <si>
    <t>TEE ridotto elettrosaldabile in PE 100 PN16 De 110-63</t>
  </si>
  <si>
    <t>TEE ridotto elettrosaldabile in PE 100 PN16 De 90-63</t>
  </si>
  <si>
    <t>TEE ridotto elettrosaldabile in PE 100 PN16 De 75-63</t>
  </si>
  <si>
    <t>TEE normale elettrosaldabile in PE 100 PN 16 De 40</t>
  </si>
  <si>
    <t>TEE normale elettrosaldabile in PE 100 PN 16 De 50</t>
  </si>
  <si>
    <t>TEE normale elettrosaldabile in PE 100 PN 16 De 63</t>
  </si>
  <si>
    <t>TEE normale elettrosaldabile in PE 100 PN 16 De 75</t>
  </si>
  <si>
    <t>TEE normale elettrosaldabile in PE 100 PN 16 De 90</t>
  </si>
  <si>
    <t>TEE normale elettrosaldabile in PE 100 PN 16 De 110</t>
  </si>
  <si>
    <t>TEE normale elettrosaldabile in PE 100 PN 16 De 125</t>
  </si>
  <si>
    <t>TEE normale elettrosaldabile in PE 100 PN 16 De 160</t>
  </si>
  <si>
    <t>Guarnizione per flange DN 50 in gomma telata uso acqua</t>
  </si>
  <si>
    <t>Guarnizione per flange DN 65 in gomma telata uso acqua</t>
  </si>
  <si>
    <t>Guarnizione per flange DN 80 in gomma telata uso acqua</t>
  </si>
  <si>
    <t>Guarnizione per flange DN 100 in gomma telata uso acqua</t>
  </si>
  <si>
    <t>Guarnizione per flange DN 125 in gomma telata uso acqua</t>
  </si>
  <si>
    <t>Guarnizione per flange DN 150 in gomma telata uso acqua</t>
  </si>
  <si>
    <t>Guarnizione per flange DN 200 in gomma telata uso acqua</t>
  </si>
  <si>
    <t>Guarnizione per flange DN 300 in gomma telata uso acqua</t>
  </si>
  <si>
    <t xml:space="preserve">Tappo acciaio filettato DN25 </t>
  </si>
  <si>
    <t xml:space="preserve">Tappo acciaio filettato DN32 </t>
  </si>
  <si>
    <t xml:space="preserve">Tappo acciaio filettato DN40 </t>
  </si>
  <si>
    <t xml:space="preserve">Tappo acciaio filettato DN50 </t>
  </si>
  <si>
    <t xml:space="preserve">Tappo acciaio filettato DN65 </t>
  </si>
  <si>
    <t xml:space="preserve">Tappo acciaio filettato DN80 </t>
  </si>
  <si>
    <t xml:space="preserve">Tappo acciaio filettato DN100 </t>
  </si>
  <si>
    <t>Fondelli bombati in acciaio: per tubazioni DN 32</t>
  </si>
  <si>
    <t>Fondelli bombati in acciaio: per tubazioni DN 40</t>
  </si>
  <si>
    <t>Fondelli bombati in acciaio: per tubazioni DN 50</t>
  </si>
  <si>
    <t>Fondelli bombati in acciaio: per tubazioni DN 65</t>
  </si>
  <si>
    <t>Fondelli bombati in acciaio: per tubazioni DN 80</t>
  </si>
  <si>
    <t>Fondelli bombati in acciaio: per tubazioni DN 100</t>
  </si>
  <si>
    <t>Fondelli bombati in acciaio: per tubazioni DN 125</t>
  </si>
  <si>
    <t>Fondelli bombati in acciaio: per tubazioni DN 150</t>
  </si>
  <si>
    <t>Fondelli bombati in acciaio: per tubazioni DN 200</t>
  </si>
  <si>
    <t>Rubinetto d'intercettazione a sfera a passaggio totale: DN 1/2"</t>
  </si>
  <si>
    <t>Rubinetto d'intercettazione a sfera a passaggio totale: DN 3/4"</t>
  </si>
  <si>
    <t>Rubinetto d'intercettazione a sfera a passaggio totale: DN 1"</t>
  </si>
  <si>
    <t>Rubinetto d'intercettazione a sfera a passaggio totale: DN 1"1/4</t>
  </si>
  <si>
    <t>Rubinetto d'intercettazione a sfera a passaggio totale: DN 1"1/2</t>
  </si>
  <si>
    <t>Rubinetto d'intercettazione a sfera a passaggio totale: DN 2"</t>
  </si>
  <si>
    <t>Rubinetto d'intercettazione a sfera a passaggio totale: DN 2"1/2</t>
  </si>
  <si>
    <t>Rubinetto d'intercettazione a sfera a passaggio totale: DN 3"</t>
  </si>
  <si>
    <t>Rubinetto d'intercettazione a sfera a passaggio totale: DN 4"</t>
  </si>
  <si>
    <t>Gomiti in ghisa malleabile a cuore bianco zincati ff: DN 1/2"</t>
  </si>
  <si>
    <t>Gomiti in ghisa malleabile a cuore bianco zincati ff: DN 3/4"</t>
  </si>
  <si>
    <t>Gomiti in ghisa malleabile a cuore bianco zincati ff: DN 1"</t>
  </si>
  <si>
    <t>Gomiti in ghisa malleabile a cuore bianco zincati ff: DN 1"1/4</t>
  </si>
  <si>
    <t>Gomiti in ghisa malleabile a cuore bianco zincati ff: DN 1"1/2</t>
  </si>
  <si>
    <t>Gomiti in ghisa malleabile a cuore bianco zincati ff: DN 2"</t>
  </si>
  <si>
    <t>Gomiti in ghisa malleabile a cuore bianco zincati ff: DN 2"1/2</t>
  </si>
  <si>
    <t>Gomiti in ghisa malleabile a cuore bianco zincati ff: DN 3"</t>
  </si>
  <si>
    <t>Gomiti in ghisa malleabile a cuore bianco zincati ff: DN 4"</t>
  </si>
  <si>
    <t>Gomiti in ghisa malleabile a cuore bianco zincati mf: DN 1/2"</t>
  </si>
  <si>
    <t>Gomiti in ghisa malleabile a cuore bianco zincati mf: DN 3/4"</t>
  </si>
  <si>
    <t>Gomiti in ghisa malleabile a cuore bianco zincati mf: DN 1"</t>
  </si>
  <si>
    <t>Gomiti in ghisa malleabile a cuore bianco zincati mf: DN 1"1/4</t>
  </si>
  <si>
    <t>Gomiti in ghisa malleabile a cuore bianco zincati mf: DN 1"1/2</t>
  </si>
  <si>
    <t>Gomiti in ghisa malleabile a cuore bianco zincati mf: DN 2"</t>
  </si>
  <si>
    <t>Gomiti in ghisa malleabile a cuore bianco zincati mf: DN 2"1/2</t>
  </si>
  <si>
    <t>Gomiti in ghisa malleabile a cuore bianco zincati mf: DN 3"</t>
  </si>
  <si>
    <t>Gomiti ridotti in ghisa malleabile a cuore bianco DN 3/4"-1/2"</t>
  </si>
  <si>
    <t>Gomiti ridotti in ghisa malleabile a cuore bianco DN 1"-3/4"</t>
  </si>
  <si>
    <t>Gomiti a bocchettone in ghisa malleabile a cuore bianco ff: DN 1/2"</t>
  </si>
  <si>
    <t>Gomiti a bocchettone in ghisa malleabile a cuore bianco ff: DN 3/4"</t>
  </si>
  <si>
    <t>Gomiti a bocchettone in ghisa malleabile a cuore bianco ff: DN 1"</t>
  </si>
  <si>
    <t>Gomiti a bocchettone in ghisa malleabile a cuore bianco ff: DN 1"1/4</t>
  </si>
  <si>
    <t>Gomiti a bocchettone in ghisa malleabile a cuore bianco ff: DN 1"1/2</t>
  </si>
  <si>
    <t>Gomiti a bocchettone in ghisa malleabile a cuore bianco ff: DN 2"</t>
  </si>
  <si>
    <t>Gomiti a bocchettone in ghisa malleabile a cuore bianco mf: DN 3/4"</t>
  </si>
  <si>
    <t>Gomiti a bocchettone in ghisa malleabile a cuore bianco mf: DN 1/2"</t>
  </si>
  <si>
    <t>Gomiti a bocchettone in ghisa malleabile a cuore bianco mf: DN 1"</t>
  </si>
  <si>
    <t>Gomiti a bocchettone in ghisa malleabile a cuore bianco mf: DN 1"1/4</t>
  </si>
  <si>
    <t>Gomiti a bocchettone in ghisa malleabile a cuore bianco mf: DN 1"1/2</t>
  </si>
  <si>
    <t>Gomiti a bocchettone in ghisa malleabile a cuore bianco mf: DN 2"</t>
  </si>
  <si>
    <t>Ti in ghisa malleabile a cuore bianco zincati: DN 3/8"</t>
  </si>
  <si>
    <t>Ti in ghisa malleabile a cuore bianco zincati: DN 1/2"</t>
  </si>
  <si>
    <t>Ti in ghisa malleabile a cuore bianco zincati: DN 3/4"</t>
  </si>
  <si>
    <t>Ti in ghisa malleabile a cuore bianco zincati: DN 1"</t>
  </si>
  <si>
    <t>Ti in ghisa malleabile a cuore bianco zincati: DN 1"1/4</t>
  </si>
  <si>
    <t>Ti in ghisa malleabile a cuore bianco zincati: DN 1"1/2</t>
  </si>
  <si>
    <t>Ti in ghisa malleabile a cuore bianco zincati: DN 2"</t>
  </si>
  <si>
    <t>Ti in ghisa malleabile a cuore bianco zincati: DN 2"1/2</t>
  </si>
  <si>
    <t>Ti in ghisa malleabile a cuore bianco zincati: DN 3"</t>
  </si>
  <si>
    <t>Croci in ghisa malleabile a cuore bianco zincati ff: DN 3/4"</t>
  </si>
  <si>
    <t>Croci in ghisa malleabile a cuore bianco zincati ff: DN 1"</t>
  </si>
  <si>
    <t>Croci in ghisa malleabile a cuore bianco zincati ff: DN 1"1/4</t>
  </si>
  <si>
    <t>Croci in ghisa malleabile a cuore bianco zincati ff: DN 1"1/2</t>
  </si>
  <si>
    <t>Croci in ghisa malleabile a cuore bianco zincati ff: DN 2"</t>
  </si>
  <si>
    <t>Collari zincati per fissaggio tubazioni, completi di viti e tasselli. DN 1"</t>
  </si>
  <si>
    <t>Collari zincati per fissaggio tubazioni, completi di viti e tasselli. DN 1"1/4</t>
  </si>
  <si>
    <t>Collari zincati per fissaggio tubazioni, completi di viti e tasselli. DN 1"1/2</t>
  </si>
  <si>
    <t>Collari zincati per fissaggio tubazioni, completi di viti e tasselli. DN 2"</t>
  </si>
  <si>
    <t>Collari zincati per fissaggio tubazioni, completi di viti e tasselli. DN 2"1/2</t>
  </si>
  <si>
    <t>Collari zincati per fissaggio tubazioni, completi di viti e tasselli. DN 3"</t>
  </si>
  <si>
    <t>Collari zincati per fissaggio tubazioni, completi di viti e tasselli. DN 4"</t>
  </si>
  <si>
    <t>Collari zincati per fissaggio tubazioni, completi di viti e tasselli. DN 3/8"</t>
  </si>
  <si>
    <t>Collari zincati per fissaggio tubazioni, completi di viti e tasselli. DN 1/2"</t>
  </si>
  <si>
    <t>Collari zincati per fissaggio tubazioni, completi di viti e tasselli. DN 3/4"</t>
  </si>
  <si>
    <t>Monogiunto maschio antisfilamento in ghisa per acciaio DN10</t>
  </si>
  <si>
    <t>Monogiunto maschio antisfilamento in ghisa per acciaio DN15</t>
  </si>
  <si>
    <t>Monogiunto maschio antisfilamento in ghisa per acciaio DN20</t>
  </si>
  <si>
    <t>Monogiunto maschio antisfilamento in ghisa per acciaio DN25</t>
  </si>
  <si>
    <t>Monogiunto maschio antisfilamento in ghisa per acciaio DN32</t>
  </si>
  <si>
    <t>Monogiunto maschio antisfilamento in ghisa per acciaio DN40</t>
  </si>
  <si>
    <t>Monogiunto maschio antisfilamento in ghisa per acciaio DN50</t>
  </si>
  <si>
    <t>Monogiunto maschio antisfilamento in ghisa per acciaio DN65</t>
  </si>
  <si>
    <t>Monogiunto femmina antisfilamento in ghisa per acciaio DN15</t>
  </si>
  <si>
    <t>Monogiunto femmina antisfilamento in ghisa per acciaio DN20</t>
  </si>
  <si>
    <t>Monogiunto femmina antisfilamento in ghisa per acciaio DN25</t>
  </si>
  <si>
    <t>Monogiunto femmina antisfilamento in ghisa per acciaio DN32</t>
  </si>
  <si>
    <t>Monogiunto femmina antisfilamento in ghisa per acciaio DN40</t>
  </si>
  <si>
    <t>Monogiunto femmina antisfilamento in ghisa per acciaio DN50</t>
  </si>
  <si>
    <t>Monogiunto maschio in ghisa per tubi in PE con antisfilamento DN 15</t>
  </si>
  <si>
    <t>Monogiunto maschio in ghisa per tubi in PE con antisfilamento DN 20</t>
  </si>
  <si>
    <t>Monogiunto maschio in ghisa per tubi in PE con antisfilamento DN 25</t>
  </si>
  <si>
    <t>Monogiunto maschio in ghisa per tubi in PE con antisfilamento DN 32</t>
  </si>
  <si>
    <t>Monogiunto maschio in ghisa per tubi in PE con antisfilamento DN 40</t>
  </si>
  <si>
    <t>Monogiunto maschio in ghisa per tubi in PE con antisfilamento DN 50</t>
  </si>
  <si>
    <t>Monogiunto maschio in ghisa per tubi in PE con antisfilamento DN 80</t>
  </si>
  <si>
    <t>Monogiunto femmina in ghisa per tubi in PE con antisfilamento DN 15</t>
  </si>
  <si>
    <t>Monogiunto femmina in ghisa per tubi in PE con antisfilamento DN 20</t>
  </si>
  <si>
    <t>Monogiunto femmina in ghisa per tubi in PE con antisfilamento DN 25</t>
  </si>
  <si>
    <t>Monogiunto femmina in ghisa per tubi in PE con antisfilamento DN 32</t>
  </si>
  <si>
    <t>Monogiunto femmina in ghisa per tubi in PE con antisfilamento DN 40</t>
  </si>
  <si>
    <t>Monogiunto femmina in ghisa per tubi in PE con antisfilamento DN 50</t>
  </si>
  <si>
    <t>Monogiunto femmina in ghisa per tubi in PE con antisfilamento DN 80</t>
  </si>
  <si>
    <t>Bigiunto ghisa zincato antisfilamento ff DN 20</t>
  </si>
  <si>
    <t>Bigiunto ghisa zincato antisfilamento ff DN 25</t>
  </si>
  <si>
    <t>Bigiunto ghisa zincato antisfilamento ff DN 32</t>
  </si>
  <si>
    <t>Bigiunto ghisa zincato antisfilamento ff DN 40</t>
  </si>
  <si>
    <t>Bigiunto ghisa zincato antisfilamento ff DN 50</t>
  </si>
  <si>
    <t>Bigiunto ghisa zincato antisfilamento ff DN 65</t>
  </si>
  <si>
    <t>TEE normale elettrosaldabile in PE 100 PN 16 De 25</t>
  </si>
  <si>
    <t>TEE normale elettrosaldabile in PE 100 PN 16 De 32</t>
  </si>
  <si>
    <t>TEE normale elettrosaldabile in PE 100 PN 16 De 180</t>
  </si>
  <si>
    <t>TEE normale elettrosaldabile in PE 100 PN 16 De 200</t>
  </si>
  <si>
    <t>TEE normale elettrosaldabile in PE 100 PN 16 De 250</t>
  </si>
  <si>
    <t>Tappo acciaio filettato DN15</t>
  </si>
  <si>
    <t>Tappo acciaio filettato DN20</t>
  </si>
  <si>
    <t xml:space="preserve">Manicotto acciaio  FF DN 15 </t>
  </si>
  <si>
    <t xml:space="preserve">Manicotto acciaio FF DN 20 </t>
  </si>
  <si>
    <t xml:space="preserve">Manicotto acciaio  FF DN 25 </t>
  </si>
  <si>
    <t xml:space="preserve">Manicotto acciaio  FF DN 32 </t>
  </si>
  <si>
    <t xml:space="preserve">Manicotto acciaio FF DN 40 </t>
  </si>
  <si>
    <t xml:space="preserve">Manicotto acciaio FF DN 50 </t>
  </si>
  <si>
    <t xml:space="preserve">Manicotto acciaio  FF DN 65 </t>
  </si>
  <si>
    <t xml:space="preserve">Manicotto acciaio FF DN 80 </t>
  </si>
  <si>
    <t xml:space="preserve">Manicotto acciaio FF DN 100 </t>
  </si>
  <si>
    <t>Gomiti in ghisa malleabile a cuore bianco zincati mf: DN 4"</t>
  </si>
  <si>
    <t>Gomiti ridotti in ghisa malleabile a cuore bianco DN 1"-1/2"</t>
  </si>
  <si>
    <t>Gomiti ridotti in ghisa malleabile a cuore bianco DN 1"1/4-3/4"</t>
  </si>
  <si>
    <t>Gomiti ridotti in ghisa malleabile a cuore bianco DN 1"1/4-1"</t>
  </si>
  <si>
    <t>Gomiti ridotti in ghisa malleabile a cuore bianco DN 1"1/2-1"</t>
  </si>
  <si>
    <t>Gomiti ridotti in ghisa malleabile a cuore bianco DN 1"1/2-1"1/4</t>
  </si>
  <si>
    <t>Gomiti ridotti in ghisa malleabile a cuore bianco DN 2"-1"</t>
  </si>
  <si>
    <t>Gomiti ridotti in ghisa malleabile a cuore bianco DN 2"-1"1/2</t>
  </si>
  <si>
    <t>Gomiti a bocchettone in ghisa malleabile a cuore bianco ff: DN 2"1/2</t>
  </si>
  <si>
    <t>Gomiti a bocchettone in ghisa malleabile a cuore bianco ff: DN 3"</t>
  </si>
  <si>
    <t>Gomiti a bocchettone in ghisa malleabile a cuore bianco mf: DN 2"1/2</t>
  </si>
  <si>
    <t>Croci in ghisa malleabile a cuore bianco zincati ff DN 1/2"</t>
  </si>
  <si>
    <t>MANICOTTO 3/4"-3/8"ZINCATO</t>
  </si>
  <si>
    <t>MANICOTTO 3/4"-1/2"ZINCATO</t>
  </si>
  <si>
    <t>MANICOTTO 1"-1/2"ZINCATO</t>
  </si>
  <si>
    <t>MANICOTTO 1"-3/4"ZINCATO</t>
  </si>
  <si>
    <t>MANICOTTO 11/4"-1/2"ZINCATO</t>
  </si>
  <si>
    <t>MANICOTTO 11/4"-1"ZINCATO</t>
  </si>
  <si>
    <t>MANICOTTO 11/2"-1"ZINCATO</t>
  </si>
  <si>
    <t>MANICOTTO 11/2"-11/4"ZINCATO</t>
  </si>
  <si>
    <t>MANICOTTO 2"-1/2"ZINCATO</t>
  </si>
  <si>
    <t>MANICOTTO 2"-11/2"ZINCATO</t>
  </si>
  <si>
    <t>MANICOTTO 21/2"-2"ZINCATO</t>
  </si>
  <si>
    <t>TEE RIDOTTO FIL.F.1/2"X3/8"X1/2"ZINCATO</t>
  </si>
  <si>
    <t>TEE RIDOTTO FIL.F.1/2"X3/8"X3/8"ZINCATO</t>
  </si>
  <si>
    <t>TEE RIDOTTO FIL.F.1/2"X1/2"X3/8"ZINCATO</t>
  </si>
  <si>
    <t>TEE RIDOTTO FIL.F.3/4"X3/8"X3/4"ZINCATO</t>
  </si>
  <si>
    <t>TEE RIDOTTO FIL.F.3/4"X1/2"X3/4"ZINCATO</t>
  </si>
  <si>
    <t>TEE RIDOTTO FIL.F.3/4"X3/4"X1/2"ZINCATO</t>
  </si>
  <si>
    <t>TEE RIDOTTO FIL.F.3/4"X1/2"X1/2"ZINCATO</t>
  </si>
  <si>
    <t>TEE RIDOTTO FIL.F.1/2"X3/4"X1/2"ZINCATO</t>
  </si>
  <si>
    <t>TEE RIDOTTO FIL.F.4"X11/2"X4"ZINCATO</t>
  </si>
  <si>
    <t>TEE RIDOTTO FIL.F.3"X21/2"X3"ZINCATO</t>
  </si>
  <si>
    <t>TEE RIDOTTO FIL.F.3"X2"X3"ZINCATO</t>
  </si>
  <si>
    <t>TEE RIDOTTO FIL.F.4"X1"X4"ZINCATO</t>
  </si>
  <si>
    <t>TEE RIDOTTO FIL.F.3"X11/2"X3"ZINCATO</t>
  </si>
  <si>
    <t>TEE RIDOTTO FIL.F.21/2"X1"X21/2"ZINCATO</t>
  </si>
  <si>
    <t>TEE RIDOTTO FIL.F.2"X11/4"X11/2"ZINCATO</t>
  </si>
  <si>
    <t>TEE RIDOTTO FIL.F.2"X11/2"X2"ZINCATO</t>
  </si>
  <si>
    <t>TEE RIDOTTO FIL.F.2"X11/2"X11/2"ZINCATO</t>
  </si>
  <si>
    <t>TEE RIDOTTO FIL.F.2"X11/4"X2"ZINCATO</t>
  </si>
  <si>
    <t>TEE RIDOTTO FIL.F.2"X1"X2"ZINCATO</t>
  </si>
  <si>
    <t>TEE RIDOTTO FIL.F.2"X3/4"X2"ZINCATO</t>
  </si>
  <si>
    <t>TEE RIDOTTO FIL.F.2"X1/2"X2"ZINCATO</t>
  </si>
  <si>
    <t>TEE RIDOTTO FIL.F.11/2"X1"X11/4"ZINCATO</t>
  </si>
  <si>
    <t>TEE RIDOTTO FIL.F.11/2"X1"X1"ZINCATO</t>
  </si>
  <si>
    <t>TEE RIDOTTO FIL.F.11/2"X2"X11/2"ZINCATO</t>
  </si>
  <si>
    <t>TEE RIDOTTO FIL.F.11/2"X11/4"X1"ZINCATO</t>
  </si>
  <si>
    <t>MANICOTTO 1/2"-3/8"ZINCATO</t>
  </si>
  <si>
    <t>Vite in acciaio mm 16x60</t>
  </si>
  <si>
    <t>Vite in acciaio mm 16x70</t>
  </si>
  <si>
    <t>Vite in acciaio mm 16x80</t>
  </si>
  <si>
    <t>Vite in acciaio mm 16x90</t>
  </si>
  <si>
    <t>Vite in acciaio mm 16x120</t>
  </si>
  <si>
    <t>Vite in acciaio mm 20x70</t>
  </si>
  <si>
    <t>Vite in acciaio mm 20x80</t>
  </si>
  <si>
    <t>Vite in acciaio mm 20x100</t>
  </si>
  <si>
    <t>Vite in acciaio mm 20x110</t>
  </si>
  <si>
    <t>Vite in acciaio mm 16x100</t>
  </si>
  <si>
    <t>Dadi in acciaio mm 16</t>
  </si>
  <si>
    <t>Dadi in acciaio mm 20</t>
  </si>
  <si>
    <t>DO.01.018.</t>
  </si>
  <si>
    <t>DO.01.018.001</t>
  </si>
  <si>
    <t>COLLEGAMENTI A RETI IN ESERCIZIO</t>
  </si>
  <si>
    <t>Collegamento alla rete acquedotto in esercizio, in acciaio, ghisa o pead, escluso tubazioni e pezzi speciali:</t>
  </si>
  <si>
    <t>DM.01.015.006</t>
  </si>
  <si>
    <t>DM.01.015.007</t>
  </si>
  <si>
    <t>TEE RIDOTTO FIL.F.1"X1/2"X1"ZINCATO</t>
  </si>
  <si>
    <t>TEE RIDOTTO FIL.F.1"X3/4"X1"ZINCATO</t>
  </si>
  <si>
    <t>TEE RIDOTTO FIL.F.1"X3/4"X1/2"ZINCATO</t>
  </si>
  <si>
    <t>TEE RIDOTTO FIL.F.1"X1/2"X3/4"ZINCATO</t>
  </si>
  <si>
    <t>TEE RIDOTTO FIL.F.1"X1/2"X1/2"ZINCATO</t>
  </si>
  <si>
    <t>TEE RIDOTTO FIL.F.1"X3/4"X3/4"ZINCATO</t>
  </si>
  <si>
    <t>TEE RIDOTTO FIL.F.1"X1"X1/2"ZINCATO</t>
  </si>
  <si>
    <t>TEE RIDOTTO FIL.F.1"X1"X3/4"ZINCATO</t>
  </si>
  <si>
    <t>TEE RIDOTTO FIL.F.3/4"X1"X3/4"ZINCATO</t>
  </si>
  <si>
    <t>TEE RIDOTTO FIL.F.11/4"X1/2"X11/4"ZINCATO</t>
  </si>
  <si>
    <t>TEE RIDOTTO FIL.F.11/2"X11/2"X11/4"ZINCATO</t>
  </si>
  <si>
    <t>TEE RIDOTTO FIL.F.11/2"X11/4"X11/4"ZINCATO</t>
  </si>
  <si>
    <t>TEE RIDOTTO FIL.F.11/2"X11/4"X11/2"ZINCATO</t>
  </si>
  <si>
    <t>TEE RIDOTTO FIL.F.11/2"X1"X11/2"ZINCATO</t>
  </si>
  <si>
    <t>TEE RIDOTTO FIL.F.11/2"X3/4"X11/2"ZINCATO</t>
  </si>
  <si>
    <t>TEE RIDOTTO FIL.F.11/2"X1/2"X11/2"ZINCATO</t>
  </si>
  <si>
    <t>TEE RIDOTTO FIL.F.11/4"X1"X11/4"ZINCATO</t>
  </si>
  <si>
    <t>TEE RIDOTTO FIL.F.11/4"X11/4"X1"ZINCATO</t>
  </si>
  <si>
    <t>TEE RIDOTTO FIL.F.11/4"X11/4"X1/2"ZINCATO</t>
  </si>
  <si>
    <t>TEE RIDOTTO FIL.F.11/4"X1"X1"ZINCATO</t>
  </si>
  <si>
    <t>TEE RIDOTTO FIL.F.1"X11/4"X1"ZINCATO</t>
  </si>
  <si>
    <t>TEE RIDOTTO FIL.F.11/4"X3/4"X11/4"ZINCATO</t>
  </si>
  <si>
    <t>RIDUZIONE 1/2"-1/4"ZINCATA</t>
  </si>
  <si>
    <t>RIDUZIONE 1/2"-3/8"ZINCATA</t>
  </si>
  <si>
    <t>RIDUZIONE 3/4"-1/4"ZINCATA</t>
  </si>
  <si>
    <t>RIDUZIONE 3/4"-3/8"ZINCATA</t>
  </si>
  <si>
    <t>RIDUZIONE 3/4"-1/2"ZINCATA</t>
  </si>
  <si>
    <t>RIDUZIONE 1"-3/8"ZINCATA</t>
  </si>
  <si>
    <t>RIDUZIONE 1"-1/2"ZINCATA</t>
  </si>
  <si>
    <t>RIDUZIONE 1"-3/4"ZINCATA</t>
  </si>
  <si>
    <t>RIDUZIONE 11/4"-3/8"ZINCATA</t>
  </si>
  <si>
    <t>RIDUZIONE 11/4"-1/2"ZINCATA</t>
  </si>
  <si>
    <t>RIDUZIONE 11/4"-3/4"ZINCATA</t>
  </si>
  <si>
    <t>RIDUZIONE 11/4"-1"ZINCATA</t>
  </si>
  <si>
    <t>RIDUZIONE 11/2"-3/4"ZINCATA</t>
  </si>
  <si>
    <t>RIDUZIONE 11/2"-1/2"ZINCATA</t>
  </si>
  <si>
    <t>RIDUZIONE 11/2"-1"ZINCATA</t>
  </si>
  <si>
    <t>RIDUZIONE 11/2"-11/4"ZINCATA</t>
  </si>
  <si>
    <t>RIDUZIONE 2"-1/2"ZINCATA</t>
  </si>
  <si>
    <t>RIDUZIONE 2"-3/4"ZINCATA</t>
  </si>
  <si>
    <t>RIDUZIONE 2"-1"ZINCATA</t>
  </si>
  <si>
    <t>RIDUZIONE 2"-11/4"ZINCATA</t>
  </si>
  <si>
    <t>RIDUZIONE 2"-11/2"ZINCATA</t>
  </si>
  <si>
    <t>RIDUZIONE 21/2"-11/2"ZINCATA</t>
  </si>
  <si>
    <t>RIDUZIONE 21/2"-11/4"ZINCATA</t>
  </si>
  <si>
    <t>RIDUZIONE 21/2"-2"ZINCATA</t>
  </si>
  <si>
    <t>RIDUZIONE 21/2"-1"ZINCATA</t>
  </si>
  <si>
    <t>RIDUZIONE 3"-11/4" ZINCATA</t>
  </si>
  <si>
    <t>RIDUZIONE 3"-11/2"ZINCATA</t>
  </si>
  <si>
    <t>RIDUZIONE 3"-2"ZINCATA</t>
  </si>
  <si>
    <t>RIDUZIONE 3"-21/2"ZINCATA</t>
  </si>
  <si>
    <t>RIDUZIONE 4"-2"ZINCATA</t>
  </si>
  <si>
    <t>RIDUZIONE 4"-21/2"ZINCATA</t>
  </si>
  <si>
    <t>RIDUZIONE 4"-3"ZINCATA</t>
  </si>
  <si>
    <t>NIPPLES 3/8"ZINCATO</t>
  </si>
  <si>
    <t>NIPPLES 1/2"ZINCATO</t>
  </si>
  <si>
    <t>NIPPLES 3/4"ZINCATO</t>
  </si>
  <si>
    <t>NIPPLES 1"ZINCATO</t>
  </si>
  <si>
    <t>NIPPLES 11/4"ZINCATO</t>
  </si>
  <si>
    <t>NIPPLES 11/2"ZINCATO</t>
  </si>
  <si>
    <t>NIPPLES 2"ZINCATO</t>
  </si>
  <si>
    <t>NIPPLES 21/2"ZINCATO</t>
  </si>
  <si>
    <t>NIPPLES 3"ZINCATO</t>
  </si>
  <si>
    <t>NIPPLES 4"ZINCATO</t>
  </si>
  <si>
    <t>NIPPLES 1/2"-3/8"ZINCATO</t>
  </si>
  <si>
    <t>NIPPLES 1"-1/2"ZINCATO</t>
  </si>
  <si>
    <t>NIPPLES 3/4"-1/2"ZINCATO</t>
  </si>
  <si>
    <t>NIPPLES 1"-3/4"ZINCATO</t>
  </si>
  <si>
    <t>NIPPLES 11/4"-1"ZINCATO</t>
  </si>
  <si>
    <t>NIPPLES 11/2"X3/4" ZINCATO</t>
  </si>
  <si>
    <t>NIPPLES 11/2"-1"ZINCATO</t>
  </si>
  <si>
    <t>NIPPLES 11/2"-11/4"ZINCATO</t>
  </si>
  <si>
    <t>NIPPLES 3"-2"ZINCATO</t>
  </si>
  <si>
    <t>NIPPLES 3"-21/2"ZINCATO</t>
  </si>
  <si>
    <t>TAPPO 1/4"ZINCATO</t>
  </si>
  <si>
    <t>TAPPO 3/8"ZINCATO</t>
  </si>
  <si>
    <t>TAPPO 1/2"ZINCATO</t>
  </si>
  <si>
    <t>TAPPO 3/4"ZINCATO</t>
  </si>
  <si>
    <t>TAPPO 1"ZINCATO</t>
  </si>
  <si>
    <t>TAPPO 11/4"ZINCATO</t>
  </si>
  <si>
    <t>TAPPO 11/2"ZINCATO</t>
  </si>
  <si>
    <t>TAPPO 2"ZINCATO</t>
  </si>
  <si>
    <t>TAPPO 21/2"ZINCATO</t>
  </si>
  <si>
    <t>TAPPO 3"ZINCATO</t>
  </si>
  <si>
    <t>TAPPO 4"ZINCATO</t>
  </si>
  <si>
    <t>CALOTTA 3/8"ZINCATA</t>
  </si>
  <si>
    <t>CALOTTA 1/2"ZINCATA</t>
  </si>
  <si>
    <t>CALOTTA 3/4"ZINCATA</t>
  </si>
  <si>
    <t>CALOTTA 1"ZINCATA</t>
  </si>
  <si>
    <t>CALOTTA 11/4"ZINCATA</t>
  </si>
  <si>
    <t>CALOTTA 11/2"ZINCATA</t>
  </si>
  <si>
    <t>CALOTTA 2"ZINCATA</t>
  </si>
  <si>
    <t>CALOTTA 21/2"ZINCATA</t>
  </si>
  <si>
    <t>CALOTTA 3"ZINCATA</t>
  </si>
  <si>
    <t>CALOTTA 4"ZINCATA</t>
  </si>
  <si>
    <t>FORNITURA E POSA CONTROTUBI</t>
  </si>
  <si>
    <t>Fermo cantiere  (nolo a freddo di escavatore+autocarro e mano d'opera di nr. 2 operai)</t>
  </si>
  <si>
    <t>Maggiorazione per intervento di riparazione perdita in notturna (dalle ore 22,00 alle ore 6,00) (Solo per opere idrauliche)</t>
  </si>
  <si>
    <t>Maggiorazione per intervento di riparazione perdita in notturna (dalle ore 22,00 alle ore 6,00) (Solo per opere edili)</t>
  </si>
  <si>
    <t>Spurgo contatore e/o idrante. Comprende: organizzazione dell'appuntamento con l'utente, rimozione contatore, spurgo, pulizia filtri, rimontaggio contatore, compilazione ordine d'intervento</t>
  </si>
  <si>
    <t>Verifica pressione acqua all'utenza e/o rete. Comprende: organizzazione dell'appuntamento con l'utente, installazione manometro e verifica pressione, compilazione ordine d'intervento</t>
  </si>
  <si>
    <t>Nolo di torre faro con motore a scoppio, area illuminata superiore a 3000mq. Prezzo giornaliero</t>
  </si>
  <si>
    <t>gg</t>
  </si>
  <si>
    <t>Nolo di torre faro con motore a scoppio compreso carburante, area illuminata superiore a 3000mq. Per effettivo utilizzo</t>
  </si>
  <si>
    <t>Nolo di torre faro con motore a scoppio, area illuminata superiore a 3000mq. Approntamento festivo/notturno in caso di emergenza (lavoro non programmato)</t>
  </si>
  <si>
    <t>Raccordi a saldare in polietilene ad alta densità PE 100 per tubi in polietilene di condotte in pressione: curva a 45° stampata, PN 25: diametro esterno 63 mm</t>
  </si>
  <si>
    <t>Raccordi a saldare in polietilene ad alta densità PE 100 per tubi in polietilene di condotte in pressione: curva a 45° stampata, PN 25: diametro esterno 125 mm</t>
  </si>
  <si>
    <t>Raccordi a saldare in polietilene ad alta densità PE 100 per tubi in polietilene di condotte in pressione: curva a 45° stampata, PN 25: diametro esterno 160 mm</t>
  </si>
  <si>
    <t>Raccordi a saldare in polietilene ad alta densità PE 100 per tubi in polietilene di condotte in pressione: curva a 45° stampata, PN 25: diametro esterno 140 mm</t>
  </si>
  <si>
    <t>Raccordi a saldare in polietilene ad alta densità PE 100 per tubi in polietilene di condotte in pressione: curva a 45° stampata, PN 25: diametro esterno 110 mm</t>
  </si>
  <si>
    <t>Raccordi a saldare in polietilene ad alta densità PE 100 per tubi in polietilene di condotte in pressione: curva a 45° stampata, PN 25: diametro esterno 90 mm</t>
  </si>
  <si>
    <t>Raccordi a saldare in polietilene ad alta densità PE 100 per tubi in polietilene di condotte in pressione: curva a 45° stampata, PN 25: diametro esterno 75 mm</t>
  </si>
  <si>
    <t>Raccordi a saldare in polietilene ad alta densità PE 100 per tubi in polietilene di condotte in pressione: curva a 45° stampata, PN 25: diametro esterno 180 mm</t>
  </si>
  <si>
    <t>Raccordi a saldare in polietilene ad alta densità PE 100 per tubi in polietilene di condotte in pressione: curva a 45° stampata, PN 25: diametro esterno 225 mm</t>
  </si>
  <si>
    <t>Raccordi a saldare in polietilene ad alta densità PE 100 per tubi in polietilene di condotte in pressione: curva a 45° stampata, PN 25: diametro esterno 200 mm</t>
  </si>
  <si>
    <t>Raccordi a saldare in polietilene ad alta densità PE 100 per tubi in polietilene di condotte in pressione: curva a 45° stampata, PN 25: diametro esterno 250 mm</t>
  </si>
  <si>
    <t>Raccordi a saldare in polietilene ad alta densità PE 100 per tubi in polietilene di condotte in pressione: curva a 45° stampata, PN 25: diametro esterno 315 mm</t>
  </si>
  <si>
    <t>Raccordi a saldare in polietilene ad alta densità PE 100 per tubi in polietilene di condotte in pressione: curva a 45° a settori, PN 25: diametro esterno 400 mm</t>
  </si>
  <si>
    <t>Raccordi a saldare in polietilene ad alta densità PE 100 per tubi in polietilene di condotte in pressione: curva a 45° a settori, PN 25: diametro esterno 355 mm</t>
  </si>
  <si>
    <t>Raccordi a saldare in polietilene ad alta densità PE 100 per tubi in polietilene di condotte in pressione: curva a 45° a settori, PN 25: diametro esterno 450 mm</t>
  </si>
  <si>
    <t>Raccordi a saldare in polietilene ad alta densità PE 100 per tubi in polietilene di condotte in pressione: curva a 45° a settori, PN 25: diametro esterno 500 mm</t>
  </si>
  <si>
    <t>Raccordi a saldare in polietilene ad alta densità PE 100 per tubi in polietilene di condotte in pressione: curva a 45° a settori, PN 25: diametro esterno 560 mm</t>
  </si>
  <si>
    <t>Raccordi a saldare in polietilene ad alta densità PE 100 per tubi in polietilene di condotte in pressione: curva a 90° stampata, PN 25: diametro esterno 32 mm</t>
  </si>
  <si>
    <t>Raccordi a saldare in polietilene ad alta densità PE 100 per tubi in polietilene di condotte in pressione: curva a 90° stampata, PN 25: diametro esterno 50 mm</t>
  </si>
  <si>
    <t>Raccordi a saldare in polietilene ad alta densità PE 100 per tubi in polietilene di condotte in pressione: curva a 90° stampata, PN 25: diametro esterno 40 mm</t>
  </si>
  <si>
    <t>Raccordi a saldare in polietilene ad alta densità PE 100 per tubi in polietilene di condotte in pressione: curva a 90° stampata, PN 25: diametro esterno 63 mm</t>
  </si>
  <si>
    <t>Raccordi a saldare in polietilene ad alta densità PE 100 per tubi in polietilene di condotte in pressione: curva a 90° stampata, PN 25: diametro esterno 90 mm</t>
  </si>
  <si>
    <t>Raccordi a saldare in polietilene ad alta densità PE 100 per tubi in polietilene di condotte in pressione: curva a 90° stampata, PN 25: diametro esterno 125 mm</t>
  </si>
  <si>
    <t>Raccordi a saldare in polietilene ad alta densità PE 100 per tubi in polietilene di condotte in pressione: curva a 90° stampata, PN 25: diametro esterno 110 mm</t>
  </si>
  <si>
    <t>Raccordi a saldare in polietilene ad alta densità PE 100 per tubi in polietilene di condotte in pressione: curva a 90° stampata, PN 25: diametro esterno 140 mm</t>
  </si>
  <si>
    <t>Raccordi a saldare in polietilene ad alta densità PE 100 per tubi in polietilene di condotte in pressione: curva a 90° stampata, PN 25: diametro esterno 75 mm</t>
  </si>
  <si>
    <t>Raccordi a saldare in polietilene ad alta densità PE 100 per tubi in polietilene di condotte in pressione: curva a 45° a settori, PN 25: diametro esterno 630 mm</t>
  </si>
  <si>
    <t>Raccordi a saldare in polietilene ad alta densità PE 100 per tubi in polietilene di condotte in pressione: curva a 45° stampata, PN 25: diametro esterno 280 mm</t>
  </si>
  <si>
    <t>Raccordi a saldare in polietilene ad alta densità PE 100 per tubi in polietilene di condotte in pressione: curva a 90° stampata, PN 25: diametro esterno 160 mm</t>
  </si>
  <si>
    <t>Raccordi a saldare in polietilene ad alta densità PE 100 per tubi in polietilene di condotte in pressione: curva a 90° stampata, PN 25: diametro esterno 200 mm</t>
  </si>
  <si>
    <t>Raccordi a saldare in polietilene ad alta densità PE 100 per tubi in polietilene di condotte in pressione: curva a 90° stampata, PN 25: diametro esterno 180 mm</t>
  </si>
  <si>
    <t>Raccordi a saldare in polietilene ad alta densità PE 100 per tubi in polietilene di condotte in pressione: curva a 90° stampata, PN 25: diametro esterno 250 mm</t>
  </si>
  <si>
    <t>Raccordi a saldare in polietilene ad alta densità PE 100 per tubi in polietilene di condotte in pressione: curva a 90° stampata, PN 25: diametro esterno 225 mm</t>
  </si>
  <si>
    <t>Raccordi a saldare in polietilene ad alta densità PE 100 per tubi in polietilene di condotte in pressione: curva a 90° stampata, PN 25: diametro esterno 280 mm</t>
  </si>
  <si>
    <t>Raccordi a saldare in polietilene ad alta densità PE 100 per tubi in polietilene di condotte in pressione: curva a 90° stampata, PN 25: diametro esterno 315 mm</t>
  </si>
  <si>
    <t>Raccordi a saldare in polietilene ad alta densità PE 100 per tubi in polietilene di condotte in pressione: curva a 90° a settori, PN 25: diametro esterno 355 mm</t>
  </si>
  <si>
    <t>Raccordi a saldare in polietilene ad alta densità PE 100 per tubi in polietilene di condotte in pressione: curva a 90° a settori, PN 25: diametro esterno 450 mm</t>
  </si>
  <si>
    <t>Raccordi a saldare in polietilene ad alta densità PE 100 per tubi in polietilene di condotte in pressione: curva a 90° a settori, PN 25: diametro esterno 560 mm</t>
  </si>
  <si>
    <t>Raccordi a saldare in polietilene ad alta densità PE 100 per tubi in polietilene di condotte in pressione: curva a 90° a settori, PN 25: diametro esterno 500 mm</t>
  </si>
  <si>
    <t>Raccordi a saldare in polietilene ad alta densità PE 100 per tubi in polietilene di condotte in pressione: curva a 90° a settori, PN 25: diametro esterno 630 mm</t>
  </si>
  <si>
    <t>Raccordi a saldare in polietilene ad alta densità PE 100 per tubi in polietilene di condotte in pressione: TI a 90° stampato, PN 25: diametro esterno 40 mm</t>
  </si>
  <si>
    <t>Raccordi a saldare in polietilene ad alta densità PE 100 per tubi in polietilene di condotte in pressione: TI a 90° stampato, PN 25: diametro esterno 32 mm</t>
  </si>
  <si>
    <t>Raccordi a saldare in polietilene ad alta densità PE 100 per tubi in polietilene di condotte in pressione: TI a 90° stampato, PN 25: diametro esterno 50 mm</t>
  </si>
  <si>
    <t>Raccordi a saldare in polietilene ad alta densità PE 100 per tubi in polietilene di condotte in pressione: TI a 90° stampato, PN 25: diametro esterno 75 mm</t>
  </si>
  <si>
    <t>Raccordi a saldare in polietilene ad alta densità PE 100 per tubi in polietilene di condotte in pressione: TI a 90° stampato, PN 25: diametro esterno 63 mm</t>
  </si>
  <si>
    <t>Raccordi a saldare in polietilene ad alta densità PE 100 per tubi in polietilene di condotte in pressione: TI a 90° stampato, PN 25: diametro esterno 90 mm</t>
  </si>
  <si>
    <t>Raccordi a saldare in polietilene ad alta densità PE 100 per tubi in polietilene di condotte in pressione: TI a 90° stampato, PN 25: diametro esterno 110 mm</t>
  </si>
  <si>
    <t>Raccordi a saldare in polietilene ad alta densità PE 100 per tubi in polietilene di condotte in pressione: TI a 90° stampato, PN 25: diametro esterno 125 mm</t>
  </si>
  <si>
    <t>Raccordi a saldare in polietilene ad alta densità PE 100 per tubi in polietilene di condotte in pressione: TI a 90° stampato, PN 25: diametro esterno 160 mm</t>
  </si>
  <si>
    <t>Raccordi a saldare in polietilene ad alta densità PE 100 per tubi in polietilene di condotte in pressione: TI a 90° stampato, PN 25: diametro esterno 140 mm</t>
  </si>
  <si>
    <t xml:space="preserve">Fornitura di saracinesca conforme alle norme EN 1074, EN 1171 e EN 558-1, corpo e coperchio in ghisa sferoidale rivestita con strato epossidico termoindurente anticorrosione spessore minimo 250 micron, stelo di manovra e volantino in acciaio inossidabile, cuneo in ghisa sferoidale vulcanizzato con gomma EPDM, foratura delle flange PN 25: a corpo ovale: DN 600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</si>
  <si>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piatto: DN 50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</si>
  <si>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piatto: DN 65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</si>
  <si>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piatto: DN 100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</si>
  <si>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piatto: DN 150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</si>
  <si>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piatto: DN 125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</si>
  <si>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piatto: DN 200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</si>
  <si>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piatto: DN 250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</si>
  <si>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piatto: DN 350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</si>
  <si>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piatto: DN 300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</si>
  <si>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piatto: DN 400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</si>
  <si>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ovale: DN 50 mm                                                               </t>
  </si>
  <si>
    <t xml:space="preserve">Fornitura di saracinesca conforme alle norme EN 1074, EN 1171 e EN 558-1, corpo e coperchio in ghisa sferoidale rivestita con strato epossidico termoindurente anticorrosione spessore minimo 250 micron, stelo di manovra e volantino in acciaio inossidabile, cuneo in ghisa sferoidale vulcanizzato con gomma EPDM, foratura delle flange PN 25: a corpo piatto: DN 600 mm                                                               </t>
  </si>
  <si>
    <t xml:space="preserve">Fornitura di saracinesca conforme alle norme EN 1074, EN 1171 e EN 558-1, corpo e coperchio in ghisa sferoidale rivestita con strato epossidico termoindurente anticorrosione spessore minimo 250 micron, stelo di manovra e volantino in acciaio inossidabile, cuneo in ghisa sferoidale vulcanizzato con gomma EPDM, foratura delle flange PN 25: a corpo piatto: DN 500 mm                                                               </t>
  </si>
  <si>
    <t xml:space="preserve">Fornitura di saracinesca conforme alle norme EN 1074, EN 1171 e EN 558-1, corpo e coperchio in ghisa sferoidale rivestita con strato epossidico termoindurente anticorrosione spessore minimo 250 micron, stelo di manovra e volantino in acciaio inossidabile, cuneo in ghisa sferoidale vulcanizzato con gomma EPDM, foratura delle flange PN 25: a corpo piatto: DN 450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</si>
  <si>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ovale: DN 65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</si>
  <si>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ovale: DN 80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</si>
  <si>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ovale: DN 125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</si>
  <si>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ovale: DN 100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</si>
  <si>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ovale: DN 150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</si>
  <si>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ovale: DN 250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</si>
  <si>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ovale: DN 200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</si>
  <si>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ovale: DN 300 mm                                                               </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</si>
  <si>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ovale: DN 350 mm                                                               </t>
  </si>
  <si>
    <t xml:space="preserve">Fornitura di saracinesca conforme alle norme EN 1074, EN 1171 e EN 558-1, corpo e coperchio in ghisa sferoidale rivestita con strato epossidico termoindurente anticorrosione spessore minimo 250 micron, stelo di manovra e volantino in acciaio inossidabile, cuneo in ghisa sferoidale vulcanizzato con gomma EPDM, foratura delle flange PN 25: a corpo ovale: DN 450 mm                                                               </t>
  </si>
  <si>
    <t xml:space="preserve">Fornitura di saracinesca conforme alle norme EN 1074, EN 1171 e EN 558-1, corpo e coperchio in ghisa sferoidale rivestita con strato epossidico termoindurente anticorrosione spessore minimo 250 micron, stelo di manovra e volantino in acciaio inossidabile, cuneo in ghisa sferoidale vulcanizzato con gomma EPDM, foratura delle flange PN 25: a corpo ovale: DN 500 mm                                                               </t>
  </si>
  <si>
    <t>Raccordi a saldare in polietilene ad alta densità PE 100 per tubi in polietilene di condotte in pressione: TI a 90° stampato, PN 25: diametro esterno 180 mm</t>
  </si>
  <si>
    <t>Raccordi a saldare in polietilene ad alta densità PE 100 per tubi in polietilene di condotte in pressione: TI a 90° stampato, PN 25: diametro esterno 225 mm</t>
  </si>
  <si>
    <t>Raccordi a saldare in polietilene ad alta densità PE 100 per tubi in polietilene di condotte in pressione: TI a 90° stampato, PN 25: diametro esterno 280 mm</t>
  </si>
  <si>
    <t>Raccordi a saldare in polietilene ad alta densità PE 100 per tubi in polietilene di condotte in pressione: TI a 90° stampato, PN 25: diametro esterno 250 mm</t>
  </si>
  <si>
    <t>Raccordi a saldare in polietilene ad alta densità PE 100 per tubi in polietilene di condotte in pressione: TI a 90° stampato, PN 25: diametro esterno 315 mm</t>
  </si>
  <si>
    <t>Raccordi a saldare in polietilene ad alta densità PE 100 per tubi in polietilene di condotte in pressione: TI a 90° stampato e rinforzato, PN 25: diametro esterno 400 mm</t>
  </si>
  <si>
    <t>Raccordi a saldare in polietilene ad alta densità PE 100 per tubi in polietilene di condotte in pressione: TI a 90° stampato e rinforzato, PN 25: diametro esterno 355 mm</t>
  </si>
  <si>
    <t>Raccordi a saldare in polietilene ad alta densità PE 100 per tubi in polietilene di condotte in pressione:  riduzione stampata, PN 25: diametro esterno 50 mm - riduzione De 32/40 mm</t>
  </si>
  <si>
    <t>Raccordi a saldare in polietilene ad alta densità PE 100 per tubi in polietilene di condotte in pressione:  riduzione stampata, PN 25: diametro esterno 75 mm - riduzione De 40/50/63 mm</t>
  </si>
  <si>
    <t>Raccordi a saldare in polietilene ad alta densità PE 100 per tubi in polietilene di condotte in pressione:  riduzione stampata, PN 25: diametro esterno 60 mm - riduzione De 32/40/50 mm</t>
  </si>
  <si>
    <t>Raccordi a saldare in polietilene ad alta densità PE 100 per tubi in polietilene di condotte in pressione:  riduzione stampata, PN 25: diametro esterno 90 mm - riduzione De 50/63/75 mm</t>
  </si>
  <si>
    <t>Raccordi a saldare in polietilene ad alta densità PE 100 per tubi in polietilene di condotte in pressione: riduzione stampata, PN 25: diametro esterno 125 mm - riduzione De 63/75/90/110 mm</t>
  </si>
  <si>
    <t>Raccordi a saldare in polietilene ad alta densità PE 100 per tubi in polietilene di condotte in pressione: riduzione stampata, PN 25: diametro esterno 160 mm - riduzione De 90/110/125/140 mm</t>
  </si>
  <si>
    <t>Raccordi a saldare in polietilene ad alta densità PE 100 per tubi in polietilene di condotte in pressione: riduzione stampata, PN 25: diametro esterno 140 mm - riduzione De 90/110/125 mm</t>
  </si>
  <si>
    <t>Raccordi a saldare in polietilene ad alta densità PE 100 per tubi in polietilene di condotte in pressione: riduzione stampata, PN 25: diametro esterno 180 mm - riduzione De 125/140/160 mm</t>
  </si>
  <si>
    <t>Raccordi a saldare in polietilene ad alta densità PE 100 per tubi in polietilene di condotte in pressione: riduzione stampata, PN 25: diametro esterno 225 mm - riduzione De 160/180/200 mm</t>
  </si>
  <si>
    <t>Raccordi a saldare in polietilene ad alta densità PE 100 per tubi in polietilene di condotte in pressione: riduzione stampata, PN 25: diametro esterno 200 mm - riduzione De 140/160/180 mm</t>
  </si>
  <si>
    <t>Raccordi a saldare in polietilene ad alta densità PE 100 per tubi in polietilene di condotte in pressione: riduzione stampata, PN 25: diametro esterno 250 mm - riduzione De 180/200 mm</t>
  </si>
  <si>
    <t>Raccordi a saldare in polietilene ad alta densità PE 100 per tubi in polietilene di condotte in pressione: riduzione stampata codolo corto, PN 25: diametro esterno 280 mm - riduzione De 200/225/250 mm</t>
  </si>
  <si>
    <t>Raccordi a saldare in polietilene ad alta densità PE 100 per tubi in polietilene di condotte in pressione: riduzione stampata, PN 25: diametro esterno 315 mm - riduzione De 225/250 mm</t>
  </si>
  <si>
    <t>Raccordi a saldare in polietilene ad alta densità PE 100 per tubi in polietilene di condotte in pressione: riduzione stampata codolo corto, PN 25: diametro esterno 355 mm - riduzione De 250/280/315 mm</t>
  </si>
  <si>
    <t>Raccordi a saldare in polietilene ad alta densità PE 100 per tubi in polietilene di condotte in pressione: riduzione stampata codolo corto, PN 25: diametro esterno 450 mm - riduzione De 315/355/400 mm</t>
  </si>
  <si>
    <t>Raccordi a saldare in polietilene ad alta densità PE 100 per tubi in polietilene di condotte in pressione: riduzione stampata codolo corto, PN 25: diametro esterno 560 mm - riduzione De 400/450/500 mm</t>
  </si>
  <si>
    <t>Raccordi a saldare in polietilene ad alta densità PE 100 per tubi in polietilene di condotte in pressione: riduzione stampata codolo corto, PN 25: diametro esterno 500 mm - riduzione De 355/400/450 mm</t>
  </si>
  <si>
    <t>Raccordi a saldare in polietilene ad alta densità PE 100 per tubi in polietilene di condotte in pressione: riduzione stampata codolo corto, PN 25: diametro esterno 630 mm - riduzione De 450/500/560 mm</t>
  </si>
  <si>
    <t>Raccordi a saldare in polietilene ad alta densità PE 100 per tubi in polietilene di condotte in pressione: cartella stampata codolo lungo, PN 25: diametro esterno 50 mm</t>
  </si>
  <si>
    <t>Raccordi a saldare in polietilene ad alta densità PE 100 per tubi in polietilene di condotte in pressione: cartella stampata codolo lungo, PN 25: diametro esterno 75 mm</t>
  </si>
  <si>
    <t>Raccordi a saldare in polietilene ad alta densità PE 100 per tubi in polietilene di condotte in pressione: cartella stampata codolo lungo, PN 25: diametro esterno 63 mm</t>
  </si>
  <si>
    <t>Raccordi a saldare in polietilene ad alta densità PE 100 per tubi in polietilene di condotte in pressione: cartella stampata codolo lungo, PN 25: diametro esterno 110 mm</t>
  </si>
  <si>
    <t>Raccordi a saldare in polietilene ad alta densità PE 100 per tubi in polietilene di condotte in pressione: cartella stampata codolo lungo, PN 25: diametro esterno 125 mm</t>
  </si>
  <si>
    <t>Raccordi a saldare in polietilene ad alta densità PE 100 per tubi in polietilene di condotte in pressione: cartella stampata codolo lungo, PN 25: diametro esterno 160 mm</t>
  </si>
  <si>
    <t>Raccordi a saldare in polietilene ad alta densità PE 100 per tubi in polietilene di condotte in pressione: cartella stampata codolo lungo, PN 25: diametro esterno 140 mm</t>
  </si>
  <si>
    <t>Raccordi a saldare in polietilene ad alta densità PE 100 per tubi in polietilene di condotte in pressione: cartella stampata codolo lungo, PN 25: diametro esterno 180 mm</t>
  </si>
  <si>
    <t>Raccordi a saldare in polietilene ad alta densità PE 100 per tubi in polietilene di condotte in pressione: cartella stampata codolo lungo, PN 25: diametro esterno 225 mm</t>
  </si>
  <si>
    <t>Raccordi a saldare in polietilene ad alta densità PE 100 per tubi in polietilene di condotte in pressione: cartella stampata codolo lungo, PN 25: diametro esterno 200 mm</t>
  </si>
  <si>
    <t>Raccordi a saldare in polietilene ad alta densità PE 100 per tubi in polietilene di condotte in pressione: cartella stampata codolo lungo, PN 25: diametro esterno 250 mm</t>
  </si>
  <si>
    <t>Raccordi a saldare in polietilene ad alta densità PE 100 per tubi in polietilene di condotte in pressione: cartella stampata codolo lungo, PN 25: diametro esterno 280 mm</t>
  </si>
  <si>
    <t>Raccordi a saldare in polietilene ad alta densità PE 100 per tubi in polietilene di condotte in pressione: cartella stampata codolo lungo, PN 25: diametro esterno 315 mm</t>
  </si>
  <si>
    <t>Raccordi a saldare in polietilene ad alta densità PE 100 per tubi in polietilene di condotte in pressione: cartella stampata codolo lungo, PN 25: diametro esterno 355 mm</t>
  </si>
  <si>
    <t>Raccordi a saldare in polietilene ad alta densità PE 100 per tubi in polietilene di condotte in pressione: cartella stampata codolo corto, PN 25: diametro esterno 355 mm</t>
  </si>
  <si>
    <t>Raccordi a saldare in polietilene ad alta densità PE 100 per tubi in polietilene di condotte in pressione: cartella stampata codolo lungo, PN 25: diametro esterno 400 mm</t>
  </si>
  <si>
    <t>Raccordi a saldare in polietilene ad alta densità PE 100 per tubi in polietilene di condotte in pressione: cartella stampata codolo corto, PN 25: diametro esterno 400 mm</t>
  </si>
  <si>
    <t>Raccordi a saldare in polietilene ad alta densità PE 100 per tubi in polietilene di condotte in pressione: cartella stampata codolo corto, PN 25: diametro esterno 450 mm</t>
  </si>
  <si>
    <t>Raccordi a saldare in polietilene ad alta densità PE 100 per tubi in polietilene di condotte in pressione: cartella stampata codolo corto, PN 25: diametro esterno 500 mm</t>
  </si>
  <si>
    <t>Raccordi a saldare in polietilene ad alta densità PE 100 per tubi in polietilene di condotte in pressione: cartella stampata codolo corto, PN 25: diametro esterno 560 mm</t>
  </si>
  <si>
    <t>Raccordi a saldare in polietilene ad alta densità PE 100 per tubi in polietilene di condotte in pressione: cartella stampata codolo corto, PN 25: diametro esterno 630 mm</t>
  </si>
  <si>
    <t>Raccordi a saldare in polietilene ad alta densità PE 100 per tubi in polietilene di condotte in pressione: manicotto elettrosaldabile, PN 25: diametro esterno 90 mm</t>
  </si>
  <si>
    <t>Raccordi a saldare in polietilene ad alta densità PE 100 per tubi in polietilene di condotte in pressione: manicotto elettrosaldabile, PN 25: diametro esterno 125 mm</t>
  </si>
  <si>
    <t>Raccordi a saldare in polietilene ad alta densità PE 100 per tubi in polietilene di condotte in pressione: manicotto elettrosaldabile, PN 25: diametro esterno 110 mm</t>
  </si>
  <si>
    <t>Raccordi a saldare in polietilene ad alta densità PE 100 per tubi in polietilene di condotte in pressione: manicotto elettrosaldabile, PN 25: diametro esterno 140 mm</t>
  </si>
  <si>
    <t>Raccordi a saldare in polietilene ad alta densità PE 100 per tubi in polietilene di condotte in pressione: manicotto elettrosaldabile, PN 25: diametro esterno 160 mm</t>
  </si>
  <si>
    <t>Raccordi a saldare in polietilene ad alta densità PE 100 per tubi in polietilene di condotte in pressione: manicotto elettrosaldabile, PN 25: diametro esterno 180 mm</t>
  </si>
  <si>
    <t>Raccordi a saldare in polietilene ad alta densità PE 100 per tubi in polietilene di condotte in pressione: manicotto elettrosaldabile, PN 25: diametro esterno 200 mm</t>
  </si>
  <si>
    <t>Raccordi a saldare in polietilene ad alta densità PE 100 per tubi in polietilene di condotte in pressione: manicotto elettrosaldabile, PN 25: diametro esterno 250 mm</t>
  </si>
  <si>
    <t>Raccordi a saldare in polietilene ad alta densità PE 100 per tubi in polietilene di condotte in pressione: manicotto elettrosaldabile, PN 25: diametro esterno 225 mm</t>
  </si>
  <si>
    <t>Raccordi a saldare in polietilene ad alta densità PE 100 per tubi in polietilene di condotte in pressione: manicotto elettrosaldabile, PN 25: diametro esterno 280 mm</t>
  </si>
  <si>
    <t>Raccordi a saldare in polietilene ad alta densità PE 100 per tubi in polietilene di condotte in pressione: manicotto elettrosaldabile, PN 25: diametro esterno 315 mm</t>
  </si>
  <si>
    <t>Raccordi a saldare in polietilene ad alta densità PE 100 per tubi in polietilene di condotte in pressione: manicotto elettrosaldabile, PN 25: diametro esterno 355 mm</t>
  </si>
  <si>
    <t>Raccordi a saldare in polietilene ad alta densità PE 100 per tubi in polietilene di condotte in pressione: manicotto elettrosaldabile, PN 25: diametro esterno 450 mm</t>
  </si>
  <si>
    <t>Raccordi a saldare in polietilene ad alta densità PE 100 per tubi in polietilene di condotte in pressione: manicotto elettrosaldabile, PN 25: diametro esterno 400 mm</t>
  </si>
  <si>
    <t>Raccordi a saldare in polietilene ad alta densità PE 100 per tubi in polietilene di condotte in pressione: manicotto elettrosaldabile, PN 25: diametro esterno 500 mm</t>
  </si>
  <si>
    <t>Raccordi a saldare in polietilene ad alta densità PE 100 per tubi in polietilene di condotte in pressione: manicotto elettrosaldabile, PN 25: diametro esterno 630 mm</t>
  </si>
  <si>
    <t>Raccordi a saldare in polietilene ad alta densità PE 100 per tubi in polietilene di condotte in pressione: manicotto elettrosaldabile, PN 25: diametro esterno 560 mm</t>
  </si>
  <si>
    <t>Raccordi a saldare in polietilene ad alta densità PE 100 per tubi in polietilene di condotte in pressione: manicotto elettrosaldabile, PN 25: diametro esterno 20 mm</t>
  </si>
  <si>
    <t>Raccordi a saldare in polietilene ad alta densità PE 100 per tubi in polietilene di condotte in pressione: manicotto elettrosaldabile, PN 25: diametro esterno 32 mm</t>
  </si>
  <si>
    <t>Raccordi a saldare in polietilene ad alta densità PE 100 per tubi in polietilene di condotte in pressione: manicotto elettrosaldabile, PN 25: diametro esterno 25 mm</t>
  </si>
  <si>
    <t>Raccordi a saldare in polietilene ad alta densità PE 100 per tubi in polietilene di condotte in pressione: manicotto elettrosaldabile, PN 25: diametro esterno 40 mm</t>
  </si>
  <si>
    <t>Raccordi a saldare in polietilene ad alta densità PE 100 per tubi in polietilene di condotte in pressione: manicotto elettrosaldabile, PN 25: diametro esterno 50 mm</t>
  </si>
  <si>
    <t>Raccordi a saldare in polietilene ad alta densità PE 100 per tubi in polietilene di condotte in pressione: manicotto elettrosaldabile, PN 25: diametro esterno 75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</si>
  <si>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(PN25) - diametro esterno 75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</si>
  <si>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(PN25) - diametro esterno 90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</si>
  <si>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(PN25) - diametro esterno 110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</si>
  <si>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(PN25) - diametro esterno 125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</si>
  <si>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(PN25) - diametro esterno 140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</si>
  <si>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(PN25) - diametro esterno 160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</si>
  <si>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(PN25) - diametro esterno 180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</si>
  <si>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(PN25) - diametro esterno 200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</si>
  <si>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(PN25) - diametro esterno 225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</si>
  <si>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(PN25) - diametro esterno 250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</si>
  <si>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(PN25) - diametro esterno 280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</si>
  <si>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(PN25) - diametro esterno 315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</si>
  <si>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(PN25) - diametro esterno 355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</si>
  <si>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(PN25) - diametro esterno 400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</si>
  <si>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(PN25) - diametro esterno 450 mm</t>
  </si>
  <si>
    <t>Tubo in polietilene ad alta densità PE 100, conforme alla norma UNI EN 12201 per acqua potabile e da potabilizzare, rispondente alle prescrizioni igienico-sanitarie del D.Lgs n°174/04 e DM 21/03/73, e verificato secondo la norma UNI EN 1622, colore blu o nero con linee azzurre coestruse: SDR 11 (PN25) - diametro esterno 500 mm</t>
  </si>
  <si>
    <t>DM.02.012.016</t>
  </si>
  <si>
    <t>Sovrapprezzo per chiusini in ghisa e/o lamiera con contenimento porfido o pietra naturale.</t>
  </si>
  <si>
    <t>RIPARAZIONE PERDITE</t>
  </si>
  <si>
    <t>Reinterro di scavi con mezzi meccanici, compreso carico, trasporto e scarico al luogo d'impiego, spianamenti e costipazione con frantumato grosso da materiale di recupero proveniente dal medesimo scavo, pezzatura 00/60mm</t>
  </si>
  <si>
    <t>AO.02.005.002</t>
  </si>
  <si>
    <t>Rimozione di paracarri, cippi, elementi di guard-rail, archetti metallici a U rovescia, transenne in profilati di ferro, di qualsiasi tipo. Compreso lo scavo, la demolizione del rinfianco, la fornitura e posa di ghiaia o di mista per il riempimento dello scavo, il carico, trasporto e scarico ai depositi dei manufatti riutilizzabili, la movimentazione carico e trasporto delle macerie a discarica e/o a stoccaggio; compresi oneri a discarica</t>
  </si>
  <si>
    <r>
      <t>Fornitura, avvicinamento ,stesa, a mezzo di idonee macchine finitrici, e cilindratura di conglomerato bituminoso migliorato per strato di base ad alto modulo (</t>
    </r>
    <r>
      <rPr>
        <b/>
        <sz val="10"/>
        <rFont val="Arial"/>
        <family val="2"/>
      </rPr>
      <t>tout venant modificato</t>
    </r>
    <r>
      <rPr>
        <sz val="10"/>
        <rFont val="Arial"/>
        <family val="2"/>
      </rPr>
      <t xml:space="preserve">), costituito da materiale inerte proveniente da cave naturali con aggiunta nella miscela di un additivo minerale (Filler) di natura calcarea, calce idrata o cemento, impastato a caldo con bitume di prescritta penetrazione confezionando una miscela modificata fisicamente, mediante l’addizione di un copolimero termoplastico, direttamente nel mescolatore dell’impianto di confezionamento del conglomerato bituminoso. Il legante dovrà essere modificato chimicamente con speciali sostanze chimiche a base di Alkilamidopoliammina, attivanti l’adesione bitume–inerte, in idonei impianti, con dosaggi e modalità riportati nelle Norme Tecniche d’Appalto, inclusa  l’accurata preventiva pulizia del piano viabile e la fornitura e spandimento dell’emulsione bituminosa ed ogni altro onere per dare il lavoro compiuto a perfetta regola d’arte.
E’ inoltre compresa la segnaletica verticale necessaria e la regolazione della circolazione mediante due movieri. </t>
    </r>
    <r>
      <rPr>
        <b/>
        <sz val="10"/>
        <rFont val="Arial"/>
        <family val="2"/>
      </rPr>
      <t>SOVRAPPREZZO</t>
    </r>
    <r>
      <rPr>
        <sz val="10"/>
        <rFont val="Arial"/>
        <family val="2"/>
      </rPr>
      <t xml:space="preserve"> rispetto alle voci precedenti
</t>
    </r>
  </si>
  <si>
    <r>
      <t>Fornitura, avvicinamento ,stesa, a mezzo di idonee macchine finitrici, e cilindratura di conglomerato bituminoso migliorato per strato di collegamento ad alto modulo (</t>
    </r>
    <r>
      <rPr>
        <b/>
        <sz val="10"/>
        <rFont val="Arial"/>
        <family val="2"/>
      </rPr>
      <t>binder migliorato</t>
    </r>
    <r>
      <rPr>
        <sz val="10"/>
        <rFont val="Arial"/>
        <family val="2"/>
      </rPr>
      <t>), costituito da materiale inerte proveniente da cave naturali con aggiunta nella miscela di un additivo minerale (Filler) di natura calcarea, calce idrata o cemento, impastato a caldo con bitume di prescritta penetrazione confezionando una miscela modificata fisicamente, mediante l’addizione di un copolimero EVA, direttamente nel mescolatore dell’impianto di confezionamento del conglomerato bituminoso. 
Il legante dovrà essere modificato chimicamente con speciali sostanze chimiche a base di Alkilamidopoliammina, attivanti l’adesione bitume–inerte, in idonei impianti, con dosaggi e modalità riportati nelle Norme Tecniche d’Appalto, inclusa l’accurata preventiva pulizia del piano viabile e la fornitura e spandimento dell’emulsione bituminosa ed ogni altro onere per dare il lavoro compiuto a perfetta regola d’arte.
E’ inoltre compresa la segnaletica verticale necessaria e la regolazione della circolazione mediante due movieri.</t>
    </r>
    <r>
      <rPr>
        <b/>
        <sz val="10"/>
        <rFont val="Arial"/>
        <family val="2"/>
      </rPr>
      <t>SOVRAPPREZZO</t>
    </r>
    <r>
      <rPr>
        <sz val="10"/>
        <rFont val="Arial"/>
        <family val="2"/>
      </rPr>
      <t xml:space="preserve"> rispetto alle voci precedenti
</t>
    </r>
  </si>
  <si>
    <t>DO.03.006.003</t>
  </si>
  <si>
    <r>
      <t xml:space="preserve">Fornitura, avvicinamento ,stesa, a mezzo di idonee macchine finitrici, e cilindratura di conglomerato bituminoso per </t>
    </r>
    <r>
      <rPr>
        <b/>
        <sz val="10"/>
        <rFont val="Arial"/>
        <family val="2"/>
      </rPr>
      <t>tappeti d’usura migliorati</t>
    </r>
    <r>
      <rPr>
        <sz val="10"/>
        <rFont val="Arial"/>
        <family val="2"/>
      </rPr>
      <t xml:space="preserve"> avente caratteristiche meccaniche alle specifiche tecniche di capitolato, costituito da una miscela di aggregati totalmente frantumati, sabbie di sola frantumazione, filler, impastata a caldo con legante bituminoso tipo 50-70 modificato mediante l’utilizzo di un compound polimerico. Il legante dovrà essere chimicamente modificato con speciali sostanze attivanti d’adesione bitume - inerti.
Il conglomerato sarà confezionato in appositi impianti di produzione di tipo discontinuo (secondo una miscela approvata preventivamente dalla D.L.), inclusa l’accurata preventiva pulizia del piano viabile e la fornitura e spandimento dell’emulsione bituminosa ed ogni altro onere per dare il lavoro compiuto a perfetta regola d’arte.
E’ inoltre compresa la segnaletica verticale necessaria e la regolazione della circolazione mediante due movieri.</t>
    </r>
    <r>
      <rPr>
        <b/>
        <sz val="10"/>
        <rFont val="Arial"/>
        <family val="2"/>
      </rPr>
      <t>SOVRAPPREZZO</t>
    </r>
    <r>
      <rPr>
        <sz val="10"/>
        <rFont val="Arial"/>
        <family val="2"/>
      </rPr>
      <t xml:space="preserve"> rispetto alle voci precedenti dei tappeti di usura
</t>
    </r>
  </si>
  <si>
    <r>
      <t>Fornitura, avvicinamento ,stesa, a mezzo di idonee macchine finitrici, e cilindratura di conglomerato bituminoso per</t>
    </r>
    <r>
      <rPr>
        <b/>
        <sz val="10"/>
        <rFont val="Arial"/>
        <family val="2"/>
      </rPr>
      <t xml:space="preserve"> tappeti d’usura speciali</t>
    </r>
    <r>
      <rPr>
        <sz val="10"/>
        <rFont val="Arial"/>
        <family val="2"/>
      </rPr>
      <t xml:space="preserve"> con caratteristiche antisdruciolo e drenaggio superficiale. Dovranno essere utilizzati particolari accorgimenti nella realizzazione della curva granulometrica. Saranno utilizzati inerti selezionati. Tali elementi potranno essere di provenienza o natura petrografica diversa purchè, per ogni tipologia, risultino soddisfatti i requisiti di qualificazione, il tutto come prescritto dalle Norme Tecniche di Appalto. L’aggregato sarà interamente derivante da frantumazione, addizionato da un additivo minerale (filler), proveniente dalla macinazione di rocce di natura calcarea, o in alternativa, calce idrata o cemento, impastato a caldo con bitume di prescritta penetrazione, modificato chimicamente con l’aggiunta di un additivo  a base di Alkilamidopoliammina, attivante l’adesione tra bitume ed aggregati, in idonei impianti, con dosaggi e modalità riportati nelle Norme Tecniche d’Appalto. Il conglomerato bituminoso sarà modificato fisicamente con un copolimero termoplastico EVA, aggiunto direttamente nel miscelatore dell’impianto di confezionamento del conglomerato. Alla miscela di aggregati verrà aggiunto un modificante fisico strutturale, una microfibra di cellulosa, come stabilizzante del legante bituminoso nel conglomerato. Il conglomerato semi-aperto drenante sarà confezionato in adeguati impianti, posto in opera con idonee vibrofinitrici e costipato con opportuni rulli gommati e metallici, il tutto per dare il lavoro compiuto a perfetta regola d’arte.</t>
    </r>
    <r>
      <rPr>
        <b/>
        <sz val="10"/>
        <rFont val="Arial"/>
        <family val="2"/>
      </rPr>
      <t>SOVRAPPREZZO</t>
    </r>
    <r>
      <rPr>
        <sz val="10"/>
        <rFont val="Arial"/>
        <family val="2"/>
      </rPr>
      <t xml:space="preserve"> rispetto alle voci precedenti dei tappeti di usura
</t>
    </r>
  </si>
  <si>
    <t>DO.03.006.004</t>
  </si>
  <si>
    <t>DO.03.006.005</t>
  </si>
  <si>
    <t>DO.03.006.006</t>
  </si>
  <si>
    <t>DO.03.006.007</t>
  </si>
  <si>
    <t>Fornitura di idrante soprasuolo tipo C a frattura prestabilita con cappuccio di protezione, conforme alle norme EN 14384 e EN 1074-6, testa, colonna e base in ghisa sferoidale rivestita con strato epossidico termoindurente anticorrosione spessore minimo 250 micron e resistente al degrado dei raggi UV, sistema di tenuta secondaria multi O-Ring in gomma EPDM alloggiati in materiale esente da corrosione, stelo di manovra in acciaio inossidabile, disco antifrizione in resina sintetica POM, otturatore in ghisa sferoidale completamente vulcanizzato con gomma EPDM, tubo di manovra in acciaio C40 zincato, dispositivo di manovra in alluminio, catenella in acciaio inossidabile, distacco della sezione superiore in caso di urto che protegge la condotta sottostante e mantiene in carico l'impianto di alimentazione, PN 16: DN 80, attacchi UNI 2x70</t>
  </si>
  <si>
    <t>E.01.009.006</t>
  </si>
  <si>
    <t>Fornitura e posa in opera di armadio stradale in vetroresina tipo Conchiglia GRAF GH9-8/8A/T-4 cod.078918109 o similare colore RAL 7035 resistente alle fiamme, grado di protezione IP55, doppio isolamento, porta completa di chiusura tipo cremonese azionabile con maniglia a scomparsa, porta incernierata in tre punti; completo di telaio di ancoraggio a pavimento o basamento in cemento, piastra di fondo in bachelite G 9/8PB cod.095779153. Dimensioni (BxHxP) 910x1390x460</t>
  </si>
  <si>
    <t>E.01.009.007</t>
  </si>
  <si>
    <t>Fornitura e posa in opera di armadio stradale in vetroresina tipo Conchiglia GRAF GH12-9/82A/T-4 cod.078139219 o similare colore RAL 7035 resistente alle fiamme, grado di protezione IP55, doppio isolamento, porta completa di chiusura tipo cremonese azionabile con maniglia a scomparsa, porta incernierata in tre punti; completo di telaio di ancoraggio a pavimento o basamento in cemento, piastra di fondo in bachelite G 12/8PB cod.095771176 e 095771127. Dimensioni (BxHxP) 1150x1840x460</t>
  </si>
  <si>
    <t>E.01.009.008</t>
  </si>
  <si>
    <t>Fornitura e posa in opera di armadio stradale in vetroresina tipo Conchiglia GRAF GH12-8/8A/T-4 cod.078138112 o similare colore RAL 7035 resistente alle fiamme, grado di protezione IP55, doppio isolamento, porta completa di chiusura tipo cremonese azionabile con maniglia a scomparsa, porta incernierata in tre punti; completo di telaio di ancoraggio a pavimento o basamento in cemento, piastra di fondo in bachelite G 12/8PB cod.095771176. Dimensioni (BxHxP) 1150x1390x460</t>
  </si>
  <si>
    <t>E.01.009.009</t>
  </si>
  <si>
    <t>Fornitura e posa in opera di armadio stradale in vetroresina tipo Conchiglia GRAF GH12-9/82A/T-4 cod.078139219 o similare colore RAL 7035 resistente alle fiamme, grado di protezione IP55, doppio isolamento, porta completa di chiusura tipo cremonese azionabile con maniglia a scomparsa, porta incernierata in tre punti; completo di telaio di ancoraggio a pavimento o basamento in cemento, piastra di fondo in bachelite G 12/8PB cod.095771176 e G 12/2/PB cod. 095771127. Dimensioni (BxHxP) 1150x1840x460</t>
  </si>
  <si>
    <t>Fornitura e posa e collegamento di plafoniera a tenuta stagna per installazione diretta a parete o a soffitto, o a sospensione. Prodotto in conformità alle norme EN 60598-1 CEI 34-21, grado di protezione IP66 - IK08 in conformità alle norme EN 60529 e EN 50102. Corpo stampato ad iniezione in policarbonato infrangibile ed autoestinguente di elevata resistenza meccanica, diffusore stampato ad iniezione in policarbonato trasparente, prismatizzato internamente, autoestinguente, stabilizzato ai raggi UV, riflettore in alluminio speculare, completa di connettore per installazione rapida; equipaggiata con monolampada led 4000K - 1600 lm - potenza 13W - lunghezza 690 mm.</t>
  </si>
  <si>
    <t>Fornitura e posa e collegamento di plafoniera a tenuta stagna per installazione diretta a parete o a soffitto, o a sospensione. Prodotto in conformità alle norme EN 60598-1 CEI 34-21, grado di protezione IP66 - IK08 in conformità alle norme EN 60529 e EN 50102. Corpo stampato ad iniezione in policarbonato infrangibile ed autoestinguente di elevata resistenza meccanica, diffusore stampato ad iniezione in policarbonato trasparente, prismatizzato internamente, autoestinguente, stabilizzato ai raggi UV, riflettore in alluminio speculare, completa di connettore per installazione rapida; equipaggiata con monolampada led 4000K - 2800 lm - potenza 22W - lunghezza 1300 mm</t>
  </si>
  <si>
    <t>Fornitura e posa e collegamento di plafoniera a tenuta stagna per installazione diretta a parete o a soffitto, o a sospensione. Prodotto in conformità alle norme EN 60598-1 CEI 34-21, grado di protezione IP66 - IK08 in conformità alle norme EN 60529 e EN 50102. Corpo stampato ad iniezione in policarbonato infrangibile ed autoestinguente di elevata resistenza meccanica, diffusore stampato ad iniezione in policarbonato trasparente, prismatizzato internamente, autoestinguente, stabilizzato ai raggi UV, riflettore in alluminio speculare, completa di connettore per installazione rapida; equipaggiata con monolampada led  4000K - 3700 lm - potenza 29W - lunghezza 1600 mm</t>
  </si>
  <si>
    <t>Fornitura e posa e collegamento di plafoniera a tenuta stagna per installazione diretta a parete o a soffitto, o a sospensione. Prodotto in conformità alle norme EN 60598-1 CEI 34-21, grado di protezione IP66 - IK08 in conformità alle norme EN 60529 e EN 50102. Corpo stampato ad iniezione in policarbonato infrangibile ed autoestinguente di elevata resistenza meccanica, diffusore stampato ad iniezione in policarbonato trasparente, prismatizzato internamente, autoestinguente, stabilizzato ai raggi UV, riflettore in alluminio speculare, completa di connettore per installazione rapida; equipaggiata con bilampada led 4000K - 3200 lm - potenza 25W - lunghezza 690 mm</t>
  </si>
  <si>
    <t>Fornitura e posa e collegamento di plafoniera a tenuta stagna per installazione diretta a parete o a soffitto, o a sospensione. Prodotto in conformità alle norme EN 60598-1 CEI 34-21, grado di protezione IP66 - IK08 in conformità alle norme EN 60529 e EN 50102. Corpo stampato ad iniezione in policarbonato infrangibile ed autoestinguente di elevata resistenza meccanica, diffusore stampato ad iniezione in policarbonato trasparente, prismatizzato internamente, autoestinguente, stabilizzato ai raggi UV, riflettore in alluminio speculare, completa di connettore per installazione rapida; equipaggiata con bilampada led 4000K - 5600 lm - potenza 44W - lunghezza 1300 mm</t>
  </si>
  <si>
    <t>Fornitura e posa e collegamento di plafoniera a tenuta stagna per installazione diretta a parete o a soffitto, o a sospensione. Prodotto in conformità alle norme EN 60598-1 CEI 34-21, grado di protezione IP66 - IK08 in conformità alle norme EN 60529 e EN 50102. Corpo stampato ad iniezione in policarbonato infrangibile ed autoestinguente di elevata resistenza meccanica, diffusore stampato ad iniezione in policarbonato trasparente, prismatizzato internamente, autoestinguente, stabilizzato ai raggi UV, riflettore in alluminio speculare, completa di connettore per installazione rapida; equipaggiata con bilampada led 4000K - 7500 lm - potenza 56W - lunghezza 1600 mm</t>
  </si>
  <si>
    <t>Percentuale di aumento per fornitura e posa di cavi FG16……. dotati di armatura antiroditore</t>
  </si>
  <si>
    <t>Percentuale di aumento per fornitura e posa di cavi FG16……. dotati di schermatura per segnali ed inverter</t>
  </si>
  <si>
    <t>Termostato ambiente da esterno, grado di protezione IPX5 per controllo temperarura</t>
  </si>
  <si>
    <t>Dispersore a croce in acciaio zincato a caldo per immersione dopo lavorazione, a norme CEI 11-8, CEI 64-8, CEI 81-1, sezione 50x50x5 mm, con bandiera a 3 fori diam. 11 mm, per allacciamenti di corde, tondi, piatti e funi, lunghezza 1 m</t>
  </si>
  <si>
    <t>Dispersore a croce in acciaio zincato a caldo per immersione dopo lavorazione, a norme CEI 11-8, CEI 64-8, CEI 81-1, sezione 50x50x5 mm, con bandiera a 3 fori diam. 11 mm, per allacciamenti di corde, tondi, piatti e funi, lunghezza 1,5 m</t>
  </si>
  <si>
    <t>Dispersore a croce in acciaio zincato a caldo per immersione dopo lavorazione, a norme CEI 11-8, CEI 64-8, CEI 81-1, sezione 50x50x5 mm, con bandiera a 3 fori diam. 11 mm, per allacciamenti di corde, tondi, piatti e funi, lunghezza 2 m</t>
  </si>
  <si>
    <t>Dispersore a croce in acciaio zincato a caldo per immersione dopo lavorazione, a norme CEI 11-8, CEI 64-8, CEI 81-1, sezione 50x50x5 mm, con bandiera a 3 fori diam. 11 mm, per allacciamenti di corde, tondi, piatti e funi, lunghezza 2,5 m</t>
  </si>
  <si>
    <t>Dispersore a croce in acciaio zincato a caldo per immersione dopo lavorazione, a norme CEI 11-8, CEI 64-8, CEI 81-1, sezione 50x50x5 mm, con bandiera a 3 fori diam. 11 mm, per allacciamenti di corde, tondi, piatti e funi, lunghezza 3 m</t>
  </si>
  <si>
    <r>
      <t>Fornitura posa in opera e collegamento di  cavo FS17, conforme ai requisiti previsti dalla Normativa Europea Regolamento UE 305//2011 - Prodotti da costruzione CPR; norme di riferimento CEI EN 50525, CEI 20-40; cavo per energia e segnalazioni flessibile per posa fissa, di rame rosso ricotto classe 5, materiale isolante in PVC di qualità S17 450/750V.
 FS17 - UNIPOLARE - Sezione 1 mm</t>
    </r>
    <r>
      <rPr>
        <sz val="10"/>
        <rFont val="Calibri"/>
        <family val="2"/>
      </rPr>
      <t>²</t>
    </r>
  </si>
  <si>
    <r>
      <t>Fornitura posa in opera e collegamento di  cavo FS17, conforme ai requisiti previsti dalla Normativa Europea Regolamento UE 305//2011 - Prodotti da costruzione CPR; norme di riferimento CEI EN 50525, CEI 20-40; cavo per energia e segnalazioni flessibile per posa fissa, di rame rosso ricotto classe 5, materiale isolante in PVC di qualità S17 450/750V.
 FS17 - UNIPOLARE - Sezione 1,5 mm</t>
    </r>
    <r>
      <rPr>
        <sz val="10"/>
        <rFont val="Calibri"/>
        <family val="2"/>
      </rPr>
      <t>²</t>
    </r>
  </si>
  <si>
    <r>
      <t>Fornitura posa in opera e collegamento di  cavo FS17, conforme ai requisiti previsti dalla Normativa Europea Regolamento UE 305//2011 - Prodotti da costruzione CPR; norme di riferimento CEI EN 50525, CEI 20-40; cavo per energia e segnalazioni flessibile per posa fissa, di rame rosso ricotto classe 5, materiale isolante in PVC di qualità S17 450/750V.
 FS17 - UNIPOLARE - Sezione 2,5 mm</t>
    </r>
    <r>
      <rPr>
        <sz val="10"/>
        <rFont val="Calibri"/>
        <family val="2"/>
      </rPr>
      <t>²</t>
    </r>
  </si>
  <si>
    <r>
      <t>Fornitura posa in opera e collegamento di  cavo FS17, conforme ai requisiti previsti dalla Normativa Europea Regolamento UE 305//2011 - Prodotti da costruzione CPR; norme di riferimento CEI EN 50525, CEI 20-40; cavo per energia e segnalazioni flessibile per posa fissa, di rame rosso ricotto classe 5, materiale isolante in PVC di qualità S17 450/750V.
 FS17 - UNIPOLARE - Sezione 4 mm</t>
    </r>
    <r>
      <rPr>
        <sz val="10"/>
        <rFont val="Calibri"/>
        <family val="2"/>
      </rPr>
      <t>²</t>
    </r>
  </si>
  <si>
    <r>
      <t>Fornitura posa in opera e collegamento di  cavo FS17, conforme ai requisiti previsti dalla Normativa Europea Regolamento UE 305//2011 - Prodotti da costruzione CPR; norme di riferimento CEI EN 50525, CEI 20-40; cavo per energia e segnalazioni flessibile per posa fissa, di rame rosso ricotto classe 5, materiale isolante in PVC di qualità S17 450/750V.
 FS17 - UNIPOLARE - Sezione 6 mm</t>
    </r>
    <r>
      <rPr>
        <sz val="10"/>
        <rFont val="Calibri"/>
        <family val="2"/>
      </rPr>
      <t>²</t>
    </r>
  </si>
  <si>
    <r>
      <t>Fornitura posa in opera e collegamento di  cavo FS17, conforme ai requisiti previsti dalla Normativa Europea Regolamento UE 305//2011 - Prodotti da costruzione CPR; norme di riferimento CEI EN 50525, CEI 20-40; cavo per energia e segnalazioni flessibile per posa fissa, di rame rosso ricotto classe 5, materiale isolante in PVC di qualità S17 450/750V.
 FS17 - UNIPOLARE - Sezione 10 mm</t>
    </r>
    <r>
      <rPr>
        <sz val="10"/>
        <rFont val="Calibri"/>
        <family val="2"/>
      </rPr>
      <t>²</t>
    </r>
  </si>
  <si>
    <r>
      <t>Fornitura posa in opera e collegamento di  cavo FS17, conforme ai requisiti previsti dalla Normativa Europea Regolamento UE 305//2011 - Prodotti da costruzione CPR; norme di riferimento CEI EN 50525, CEI 20-40; cavo per energia e segnalazioni flessibile per posa fissa, di rame rosso ricotto classe 5, materiale isolante in PVC di qualità S17 450/750V.
 FS17 - UNIPOLARE - Sezione 16 mm</t>
    </r>
    <r>
      <rPr>
        <sz val="10"/>
        <rFont val="Calibri"/>
        <family val="2"/>
      </rPr>
      <t>²</t>
    </r>
  </si>
  <si>
    <r>
      <t>Fornitura posa in opera e collegamento di  cavo FS17, conforme ai requisiti previsti dalla Normativa Europea Regolamento UE 305//2011 - Prodotti da costruzione CPR; norme di riferimento CEI EN 50525, CEI 20-40; cavo per energia e segnalazioni flessibile per posa fissa, di rame rosso ricotto classe 5, materiale isolante in PVC di qualità S17 450/750V.
 FS17 - UNIPOLARE - Sezione 25 mm</t>
    </r>
    <r>
      <rPr>
        <sz val="10"/>
        <rFont val="Calibri"/>
        <family val="2"/>
      </rPr>
      <t>²</t>
    </r>
  </si>
  <si>
    <r>
      <t>Fornitura posa in opera e collegamento di  cavo FS17, conforme ai requisiti previsti dalla Normativa Europea Regolamento UE 305//2011 - Prodotti da costruzione CPR; norme di riferimento CEI EN 50525, CEI 20-40; cavo per energia e segnalazioni flessibile per posa fissa, di rame rosso ricotto classe 5, materiale isolante in PVC di qualità S17 450/750V.
 FS17 - UNIPOLARE - Sezione 35 mm</t>
    </r>
    <r>
      <rPr>
        <sz val="10"/>
        <rFont val="Calibri"/>
        <family val="2"/>
      </rPr>
      <t>²</t>
    </r>
  </si>
  <si>
    <r>
      <t>Fornitura posa in opera e collegamento di  cavo FS17, conforme ai requisiti previsti dalla Normativa Europea Regolamento UE 305//2011 - Prodotti da costruzione CPR; norme di riferimento CEI EN 50525, CEI 20-40; cavo per energia e segnalazioni flessibile per posa fissa, di rame rosso ricotto classe 5, materiale isolante in PVC di qualità S17 450/750V.
 FS17 - UNIPOLARE - Sezione 50 mm</t>
    </r>
    <r>
      <rPr>
        <sz val="10"/>
        <rFont val="Calibri"/>
        <family val="2"/>
      </rPr>
      <t>²</t>
    </r>
  </si>
  <si>
    <r>
      <t>Fornitura posa in opera e collegamento di  cavo FS17, conforme ai requisiti previsti dalla Normativa Europea Regolamento UE 305//2011 - Prodotti da costruzione CPR; norme di riferimento CEI EN 50525, CEI 20-40; cavo per energia e segnalazioni flessibile per posa fissa, di rame rosso ricotto classe 5, materiale isolante in PVC di qualità S17 450/750V.
 FS17 - UNIPOLARE - Sezione 70 mm</t>
    </r>
    <r>
      <rPr>
        <sz val="10"/>
        <rFont val="Calibri"/>
        <family val="2"/>
      </rPr>
      <t>²</t>
    </r>
  </si>
  <si>
    <r>
      <t>Fornitura posa in opera e collegamento di  cavo FS17, conforme ai requisiti previsti dalla Normativa Europea Regolamento UE 305//2011 - Prodotti da costruzione CPR; norme di riferimento CEI EN 50525, CEI 20-40; cavo per energia e segnalazioni flessibile per posa fissa, di rame rosso ricotto classe 5, materiale isolante in PVC di qualità S17 450/750V.
 FS17 - UNIPOLARE - Sezione 95 mm</t>
    </r>
    <r>
      <rPr>
        <sz val="10"/>
        <rFont val="Calibri"/>
        <family val="2"/>
      </rPr>
      <t>²</t>
    </r>
  </si>
  <si>
    <r>
      <t>Fornitura posa in opera e collegamento di  cavo FS17, conforme ai requisiti previsti dalla Normativa Europea Regolamento UE 305//2011 - Prodotti da costruzione CPR; norme di riferimento CEI EN 50525, CEI 20-40; cavo per energia e segnalazioni flessibile per posa fissa, di rame rosso ricotto classe 5, materiale isolante in PVC di qualità S17 450/750V.
 FS17 - UNIPOLARE - Sezione 120 mm</t>
    </r>
    <r>
      <rPr>
        <sz val="10"/>
        <rFont val="Calibri"/>
        <family val="2"/>
      </rPr>
      <t>²</t>
    </r>
  </si>
  <si>
    <r>
      <t>Fornitura posa in opera e collegamento di  cavo FS17, conforme ai requisiti previsti dalla Normativa Europea Regolamento UE 305//2011 - Prodotti da costruzione CPR; norme di riferimento CEI EN 50525, CEI 20-40; cavo per energia e segnalazioni flessibile per posa fissa, di rame rosso ricotto classe 5, materiale isolante in PVC di qualità S17 450/750V.
 FS17 - UNIPOLARE - Sezione 150 mm</t>
    </r>
    <r>
      <rPr>
        <sz val="10"/>
        <rFont val="Calibri"/>
        <family val="2"/>
      </rPr>
      <t>²</t>
    </r>
  </si>
  <si>
    <r>
      <t>Fornitura posa in opera e collegamento di  cavo FS17, conforme ai requisiti previsti dalla Normativa Europea Regolamento UE 305//2011 - Prodotti da costruzione CPR; norme di riferimento CEI EN 50525, CEI 20-40; cavo per energia e segnalazioni flessibile per posa fissa, di rame rosso ricotto classe 5, materiale isolante in PVC di qualità S17 450/750V.
 FS17 - UNIPOLARE - Sezione 185 mm</t>
    </r>
    <r>
      <rPr>
        <sz val="10"/>
        <rFont val="Calibri"/>
        <family val="2"/>
      </rPr>
      <t>²</t>
    </r>
  </si>
  <si>
    <r>
      <t>Fornitura posa in opera e collegamento di  cavo FS17, conforme ai requisiti previsti dalla Normativa Europea Regolamento UE 305//2011 - Prodotti da costruzione CPR; norme di riferimento CEI EN 50525, CEI 20-40; cavo per energia e segnalazioni flessibile per posa fissa, di rame rosso ricotto classe 5, materiale isolante in PVC di qualità S17 450/750V.
 FS17 - UNIPOLARE - Sezione 240 mm</t>
    </r>
    <r>
      <rPr>
        <sz val="10"/>
        <rFont val="Calibri"/>
        <family val="2"/>
      </rPr>
      <t>²</t>
    </r>
  </si>
  <si>
    <r>
      <t>Fornitura posa in opera e collegamento di  cavo FS17, conforme ai requisiti previsti dalla Normativa Europea Regolamento UE 305//2011 - Prodotti da costruzione CPR; norme di riferimento CEI EN 50525, CEI 20-40; cavo per energia e segnalazioni flessibile per posa fissa, di rame rosso ricotto classe 5, materiale isolante in PVC di qualità S17 450/750V.
 FS17 - UNIPOLARE - Sezione 300 mm</t>
    </r>
    <r>
      <rPr>
        <sz val="10"/>
        <rFont val="Calibri"/>
        <family val="2"/>
      </rPr>
      <t>²</t>
    </r>
  </si>
  <si>
    <r>
      <t>Fornitura posa in opera e collegamento di  cavo FG16R16,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FG16R16 - UNIPOLARE - Sezione 1,5 mm</t>
    </r>
    <r>
      <rPr>
        <sz val="10"/>
        <rFont val="Calibri"/>
        <family val="2"/>
      </rPr>
      <t>²</t>
    </r>
  </si>
  <si>
    <r>
      <t>Fornitura posa in opera e collegamento di  cavo FG16R16,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FG16R16 - UNIPOLARE - Sezione 2,5 mm</t>
    </r>
    <r>
      <rPr>
        <sz val="10"/>
        <rFont val="Calibri"/>
        <family val="2"/>
      </rPr>
      <t>²</t>
    </r>
  </si>
  <si>
    <r>
      <t>Fornitura posa in opera e collegamento di  cavo FG16R16,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FG16R16 - UNIPOLARE - Sezione 4 mm</t>
    </r>
    <r>
      <rPr>
        <sz val="10"/>
        <rFont val="Calibri"/>
        <family val="2"/>
      </rPr>
      <t>²</t>
    </r>
  </si>
  <si>
    <r>
      <t>Fornitura posa in opera e collegamento di  cavo FG16R16,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FG16R16 - UNIPOLARE - Sezione 6 mm</t>
    </r>
    <r>
      <rPr>
        <sz val="10"/>
        <rFont val="Calibri"/>
        <family val="2"/>
      </rPr>
      <t>²</t>
    </r>
  </si>
  <si>
    <r>
      <t>Fornitura posa in opera e collegamento di  cavo FG16R16,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FG16R16 - UNIPOLARE - Sezione 10 mm</t>
    </r>
    <r>
      <rPr>
        <sz val="10"/>
        <rFont val="Calibri"/>
        <family val="2"/>
      </rPr>
      <t>²</t>
    </r>
  </si>
  <si>
    <r>
      <t>Fornitura posa in opera e collegamento di  cavo FG16R16,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FG16R16 - UNIPOLARE - Sezione 16 mm</t>
    </r>
    <r>
      <rPr>
        <sz val="10"/>
        <rFont val="Calibri"/>
        <family val="2"/>
      </rPr>
      <t>²</t>
    </r>
  </si>
  <si>
    <r>
      <t>Fornitura posa in opera e collegamento di  cavo FG16R16,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FG16R16 - UNIPOLARE - Sezione 25 mm</t>
    </r>
    <r>
      <rPr>
        <sz val="10"/>
        <rFont val="Calibri"/>
        <family val="2"/>
      </rPr>
      <t>²</t>
    </r>
  </si>
  <si>
    <r>
      <t>Fornitura posa in opera e collegamento di  cavo FG16R16,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FG16R16 - UNIPOLARE - Sezione 35 mm</t>
    </r>
    <r>
      <rPr>
        <sz val="10"/>
        <rFont val="Calibri"/>
        <family val="2"/>
      </rPr>
      <t>²</t>
    </r>
  </si>
  <si>
    <r>
      <t>Fornitura posa in opera e collegamento di  cavo FG16R16,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FG16R16 - UNIPOLARE - Sezione 50 mm</t>
    </r>
    <r>
      <rPr>
        <sz val="10"/>
        <rFont val="Calibri"/>
        <family val="2"/>
      </rPr>
      <t>²</t>
    </r>
  </si>
  <si>
    <r>
      <t>Fornitura posa in opera e collegamento di  cavo FG16R16,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FG16R16 - UNIPOLARE - Sezione 70 mm</t>
    </r>
    <r>
      <rPr>
        <sz val="10"/>
        <rFont val="Calibri"/>
        <family val="2"/>
      </rPr>
      <t>²</t>
    </r>
  </si>
  <si>
    <r>
      <t>Fornitura posa in opera e collegamento di  cavo FG16R16,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FG16R16 - UNIPOLARE - Sezione 95 mm</t>
    </r>
    <r>
      <rPr>
        <sz val="10"/>
        <rFont val="Calibri"/>
        <family val="2"/>
      </rPr>
      <t>²</t>
    </r>
  </si>
  <si>
    <r>
      <t>Fornitura posa in opera e collegamento di  cavo FG16R16,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FG16R16 - UNIPOLARE - Sezione 120 mm</t>
    </r>
    <r>
      <rPr>
        <sz val="10"/>
        <rFont val="Calibri"/>
        <family val="2"/>
      </rPr>
      <t>²</t>
    </r>
  </si>
  <si>
    <r>
      <t>Fornitura posa in opera e collegamento di  cavo FG16R16,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FG16R16 - UNIPOLARE - Sezione 150 mm</t>
    </r>
    <r>
      <rPr>
        <sz val="10"/>
        <rFont val="Calibri"/>
        <family val="2"/>
      </rPr>
      <t>²</t>
    </r>
  </si>
  <si>
    <r>
      <t>Fornitura posa in opera e collegamento di  cavo FG16R16,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FG16R16 - UNIPOLARE - Sezione 185 mm</t>
    </r>
    <r>
      <rPr>
        <sz val="10"/>
        <rFont val="Calibri"/>
        <family val="2"/>
      </rPr>
      <t>²</t>
    </r>
  </si>
  <si>
    <r>
      <t>Fornitura posa in opera e collegamento di  cavo FG16R16,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FG16R16 - UNIPOLARE - Sezione 240 mm</t>
    </r>
    <r>
      <rPr>
        <sz val="10"/>
        <rFont val="Calibri"/>
        <family val="2"/>
      </rPr>
      <t>²</t>
    </r>
  </si>
  <si>
    <r>
      <t>Fornitura posa in opera e collegamento di  cavo FG16R16,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FG16R16 - UNIPOLARE - Sezione 300 mm</t>
    </r>
    <r>
      <rPr>
        <sz val="10"/>
        <rFont val="Calibri"/>
        <family val="2"/>
      </rPr>
      <t>²</t>
    </r>
  </si>
  <si>
    <r>
      <t>Fornitura posa in opera e collegamento di  cavo FG16R16,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FG16R16 - UNIPOLARE - Sezione 400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</si>
  <si>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BIPOLARE - Sezione 2x1,5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</si>
  <si>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BIPOLARE - Sezione 2x2,5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</si>
  <si>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BIPOLARE - Sezione 2x4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</si>
  <si>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BIPOLARE - Sezione 2x6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</si>
  <si>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BIPOLARE - Sezione 2x10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</si>
  <si>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BIPOLARE - Sezione 2x16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</si>
  <si>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BIPOLARE - Sezione 2x25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</si>
  <si>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BIPOLARE - Sezione 2x35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</si>
  <si>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BIPOLARE - Sezione 2x50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</si>
  <si>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TRIPOLARE - Sezione 3x1,5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</si>
  <si>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TRIPOLARE - Sezione 3x2,5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</si>
  <si>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TRIPOLARE - Sezione 3x4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</si>
  <si>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TRIPOLARE - Sezione 3x6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</si>
  <si>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TRIPOLARE - Sezione 3x10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</si>
  <si>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TRIPOLARE - Sezione 3x16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</si>
  <si>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TRIPOLARE - Sezione 3x25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</si>
  <si>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TRIPOLARE - Sezione 3x35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</si>
  <si>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TRIPOLARE - Sezione 3x50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</si>
  <si>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TRIPOLARE - Sezione 3x70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</si>
  <si>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TRIPOLARE - Sezione 3x95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</si>
  <si>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QUADRIPOLARE - Sezione 4x1,5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</si>
  <si>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QUADRIPOLARE - Sezione 4x2,5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</si>
  <si>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QUADRIPOLARE - Sezione 4x4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</si>
  <si>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QUADRIPOLARE - Sezione 4x6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</si>
  <si>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QUADRIPOLARE - Sezione 4x10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</si>
  <si>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QUADRIPOLARE - Sezione 4x16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</si>
  <si>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QUADRIPOLARE - Sezione 4x25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</si>
  <si>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QUADRIPOLARE - Sezione 3,5x35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</si>
  <si>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QUADRIPOLARE - Sezione 3,5x50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</si>
  <si>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QUADRIPOLARE - Sezione 3,5x70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</si>
  <si>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QUADRIPOLARE - Sezione 3,5x95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</si>
  <si>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QUADRIPOLARE - Sezione 3,5x120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</si>
  <si>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QUADRIPOLARE - Sezione 3,5x150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</si>
  <si>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QUADRIPOLARE - Sezione 3,5x185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</si>
  <si>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QUADRIPOLARE - Sezione 3,5x240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</si>
  <si>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PENTAPOLARE - Sezione 5x1,5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</si>
  <si>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PENTAPOLARE - Sezione 5x2,5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</si>
  <si>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PENTAPOLARE - Sezione 5x4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</si>
  <si>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PENTAPOLARE - Sezione 5x6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</si>
  <si>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PENTAPOLARE - Sezione 5x10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</si>
  <si>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PENTAPOLARE - Sezione 5x16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</si>
  <si>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PENTAPOLARE - Sezione 5x25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</si>
  <si>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PENTAPOLARE - Sezione 5x35 mm</t>
    </r>
    <r>
      <rPr>
        <sz val="10"/>
        <rFont val="Calibri"/>
        <family val="2"/>
      </rPr>
      <t>²</t>
    </r>
  </si>
  <si>
    <r>
      <t>Fornitura posa in opera e collegamento di  cavo FG16OR16,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in PVC di qualità R16, rivestimento interno riempitivo in materiale non igroscopico; 0,6/1kV.
 FG16OR16 - PENTAPOLARE - Sezione 5x50 mm</t>
    </r>
    <r>
      <rPr>
        <sz val="10"/>
        <rFont val="Calibri"/>
        <family val="2"/>
      </rPr>
      <t>²</t>
    </r>
  </si>
  <si>
    <r>
      <t>Fornitura posa in opera e collegamento di  cavo FG16M16,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FG16M16 - UNIPOLARE - Sezione 10 mm</t>
    </r>
    <r>
      <rPr>
        <sz val="10"/>
        <rFont val="Calibri"/>
        <family val="2"/>
      </rPr>
      <t>²</t>
    </r>
  </si>
  <si>
    <r>
      <t>Fornitura posa in opera e collegamento di  cavo FG16M16,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FG16M16 - UNIPOLARE - Sezione 16 mm</t>
    </r>
    <r>
      <rPr>
        <sz val="10"/>
        <rFont val="Calibri"/>
        <family val="2"/>
      </rPr>
      <t>²</t>
    </r>
  </si>
  <si>
    <r>
      <t>Fornitura posa in opera e collegamento di  cavo FG16M16,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FG16M16 - UNIPOLARE - Sezione 25 mm</t>
    </r>
    <r>
      <rPr>
        <sz val="10"/>
        <rFont val="Calibri"/>
        <family val="2"/>
      </rPr>
      <t>²</t>
    </r>
  </si>
  <si>
    <r>
      <t>Fornitura posa in opera e collegamento di  cavo FG16M16,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FG16M16 - UNIPOLARE - Sezione 35 mm</t>
    </r>
    <r>
      <rPr>
        <sz val="10"/>
        <rFont val="Calibri"/>
        <family val="2"/>
      </rPr>
      <t>²</t>
    </r>
  </si>
  <si>
    <r>
      <t>Fornitura posa in opera e collegamento di  cavo FG16M16,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FG16M16 - UNIPOLARE - Sezione 50 mm</t>
    </r>
    <r>
      <rPr>
        <sz val="10"/>
        <rFont val="Calibri"/>
        <family val="2"/>
      </rPr>
      <t>²</t>
    </r>
  </si>
  <si>
    <r>
      <t>Fornitura posa in opera e collegamento di  cavo FG16M16,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FG16M16 - UNIPOLARE - Sezione 70 mm</t>
    </r>
    <r>
      <rPr>
        <sz val="10"/>
        <rFont val="Calibri"/>
        <family val="2"/>
      </rPr>
      <t>²</t>
    </r>
  </si>
  <si>
    <r>
      <t>Fornitura posa in opera e collegamento di  cavo FG16M16,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FG16M16 - UNIPOLARE - Sezione 95 mm</t>
    </r>
    <r>
      <rPr>
        <sz val="10"/>
        <rFont val="Calibri"/>
        <family val="2"/>
      </rPr>
      <t>²</t>
    </r>
  </si>
  <si>
    <r>
      <t>Fornitura posa in opera e collegamento di  cavo FG16M16,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FG16M16 - UNIPOLARE - Sezione 120 mm</t>
    </r>
    <r>
      <rPr>
        <sz val="10"/>
        <rFont val="Calibri"/>
        <family val="2"/>
      </rPr>
      <t>²</t>
    </r>
  </si>
  <si>
    <r>
      <t>Fornitura posa in opera e collegamento di  cavo FG16M16,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FG16M16 - UNIPOLARE - Sezione 150 mm</t>
    </r>
    <r>
      <rPr>
        <sz val="10"/>
        <rFont val="Calibri"/>
        <family val="2"/>
      </rPr>
      <t>²</t>
    </r>
  </si>
  <si>
    <r>
      <t>Fornitura posa in opera e collegamento di  cavo FG16M16,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FG16M16 - UNIPOLARE - Sezione 185 mm</t>
    </r>
    <r>
      <rPr>
        <sz val="10"/>
        <rFont val="Calibri"/>
        <family val="2"/>
      </rPr>
      <t>²</t>
    </r>
  </si>
  <si>
    <r>
      <t>Fornitura posa in opera e collegamento di  cavo FG16M16,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FG16M16 - UNIPOLARE - Sezione 240 mm</t>
    </r>
    <r>
      <rPr>
        <sz val="10"/>
        <rFont val="Calibri"/>
        <family val="2"/>
      </rPr>
      <t>²</t>
    </r>
  </si>
  <si>
    <r>
      <t>Fornitura posa in opera e collegamento di  cavo FG16M16,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FG16M16 - UNIPOLARE - Sezione 300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</si>
  <si>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BIPOLARE - Sezione 2x1,5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</si>
  <si>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BIPOLARE - Sezione 2x2,5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</si>
  <si>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BIPOLARE - Sezione 2x4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</si>
  <si>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BIPOLARE - Sezione 2x6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</si>
  <si>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BIPOLARE - Sezione 2x10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</si>
  <si>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BIPOLARE - Sezione 2x16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</si>
  <si>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BIPOLARE - Sezione 2x25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</si>
  <si>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BIPOLARE - Sezione 2x35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</si>
  <si>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BIPOLARE - Sezione 2x50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</si>
  <si>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TRIPOLARE - Sezione 3x1,5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</si>
  <si>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TRIPOLARE - Sezione 3x2,5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</si>
  <si>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TRIPOLARE - Sezione 3x4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</si>
  <si>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TRIPOLARE - Sezione 3x6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</si>
  <si>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TRIPOLARE - Sezione 3x10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</si>
  <si>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TRIPOLARE - Sezione 3x16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</si>
  <si>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TRIPOLARE - Sezione 3x25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</si>
  <si>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TRIPOLARE - Sezione 3x35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</si>
  <si>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TRIPOLARE - Sezione 3x50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</si>
  <si>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TRIPOLARE - Sezione 3x70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</si>
  <si>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TRIPOLARE - Sezione 3x95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</si>
  <si>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QUADRIPOLARE - Sezione 4x1,5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</si>
  <si>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QUADRIPOLARE - Sezione 4x2,5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</si>
  <si>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QUADRIPOLARE - Sezione 4x4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</si>
  <si>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QUADRIPOLARE - Sezione 4x6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</si>
  <si>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QUADRIPOLARE - Sezione 4x10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</si>
  <si>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QUADRIPOLARE - Sezione 4x16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</si>
  <si>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QUADRIPOLARE - Sezione 4x25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</si>
  <si>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QUADRIPOLARE - Sezione 3,5x35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</si>
  <si>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QUADRIPOLARE - Sezione 3,5x50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</si>
  <si>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QUADRIPOLARE - Sezione 3,5x70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</si>
  <si>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QUADRIPOLARE - Sezione 3,5x95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</si>
  <si>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PENTAPOLARE - Sezione 5x1,5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</si>
  <si>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PENTAPOLARE - Sezione 5x2,5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</si>
  <si>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PENTAPOLARE - Sezione 5x4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</si>
  <si>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PENTAPOLARE - Sezione 5x6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</si>
  <si>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PENTAPOLARE - Sezione 5x10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</si>
  <si>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PENTAPOLARE - Sezione 5x16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</si>
  <si>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PENTAPOLARE - Sezione 5x25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</si>
  <si>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PENTAPOLARE - Sezione 5x35 mm</t>
    </r>
    <r>
      <rPr>
        <sz val="10"/>
        <rFont val="Calibri"/>
        <family val="2"/>
      </rPr>
      <t>²</t>
    </r>
  </si>
  <si>
    <r>
      <t>Fornitura posa in opera e collegamento di  cavo FG16OM16, conforme ai requisiti previsti dalla Normativa Europea Regolamento UE 305//2011 - Prodotti da costruzione CPR; norme di riferimento CEI 20-13, CEI 20-67; cavo per energia e segnalazioni flessibile per posa fissa, di rame rosso ricotto classe 5, isolato con materiale isolante in gomma HEPR ad alto modulo di qualità G16, quaina termoplastica di qualità M16, rivestimento interno riempitivo in materiale non igroscopico; 0,6/1kV.
 FG16OM16 - PENTAPOLARE - Sezione 5x50 mm</t>
    </r>
    <r>
      <rPr>
        <sz val="10"/>
        <rFont val="Calibri"/>
        <family val="2"/>
      </rPr>
      <t>²</t>
    </r>
  </si>
  <si>
    <t>Fornitura posa in opera e collegamento di cavo FTG7OM1, conforme ai requisiti previsti dalla Normativa Europea Regolamento UE 305//2011 - Prodotti da costruzione CPR; norme di riferimento CEI 20-22 III, CEI 20-38; multipolare flessibile 0.6/1 kV per comando e segnalazione di rame rosso ricotto, isolamento in gomma HEPR e guaina termoplastica speciale M1, non propagante l'incendio,a bassissima emissione di fumi, gas tossici e gas corrosivi.             FTG7OM1 - MULTIPOLARE - Sezione 5x1,5 mm²</t>
  </si>
  <si>
    <t>Fornitura posa in opera e collegamento di cavo FTG7OM1, conforme ai requisiti previsti dalla Normativa Europea Regolamento UE 305//2011 - Prodotti da costruzione CPR; norme di riferimento CEI 20-22 III, CEI 20-38; multipolare flessibile 0.6/1 kV per comando e segnalazione di rame rosso ricotto, isolamento in gomma HEPR e guaina termoplastica speciale M1, non propagante l'incendio,a bassissima emissione di fumi, gas tossici e gas corrosivi.             FTG7OM1 - MULTIPOLARE - Sezione 7x1,5 mm²</t>
  </si>
  <si>
    <t>Fornitura posa in opera e collegamento di cavo FTG7OM1, conforme ai requisiti previsti dalla Normativa Europea Regolamento UE 305//2011 - Prodotti da costruzione CPR; norme di riferimento CEI 20-22 III, CEI 20-38; multipolare flessibile 0.6/1 kV per comando e segnalazione di rame rosso ricotto, isolamento in gomma HEPR e guaina termoplastica speciale M1, non propagante l'incendio,a bassissima emissione di fumi, gas tossici e gas corrosivi.             FTG7OM1 - MULTIPOLARE - Sezione 10x1,5 mm²</t>
  </si>
  <si>
    <t>Fornitura posa in opera e collegamento di cavo FTG7OM1, conforme ai requisiti previsti dalla Normativa Europea Regolamento UE 305//2011 - Prodotti da costruzione CPR; norme di riferimento CEI 20-22 III, CEI 20-38; multipolare flessibile 0.6/1 kV per comando e segnalazione di rame rosso ricotto, isolamento in gomma HEPR e guaina termoplastica speciale M1, non propagante l'incendio,a bassissima emissione di fumi, gas tossici e gas corrosivi.             FTG7OM1 - MULTIPOLARE - Sezione 12x1,5 mm²</t>
  </si>
  <si>
    <t>Fornitura posa in opera e collegamento di cavo FTG7OM1, conforme ai requisiti previsti dalla Normativa Europea Regolamento UE 305//2011 - Prodotti da costruzione CPR; norme di riferimento CEI 20-22 III, CEI 20-38; multipolare flessibile 0.6/1 kV per comando e segnalazione di rame rosso ricotto, isolamento in gomma HEPR e guaina termoplastica speciale M1, non propagante l'incendio,a bassissima emissione di fumi, gas tossici e gas corrosivi.             FTG7OM1 - MULTIPOLARE - Sezione 16x1,5 mm²</t>
  </si>
  <si>
    <t>Fornitura posa in opera e collegamento di cavo FTG7OM1, conforme ai requisiti previsti dalla Normativa Europea Regolamento UE 305//2011 - Prodotti da costruzione CPR; norme di riferimento CEI 20-22 III, CEI 20-38; multipolare flessibile 0.6/1 kV per comando e segnalazione di rame rosso ricotto, isolamento in gomma HEPR e guaina termoplastica speciale M1, non propagante l'incendio,a bassissima emissione di fumi, gas tossici e gas corrosivi.             FTG7OM1 - MULTIPOLARE - Sezione 19x1,5 mm²</t>
  </si>
  <si>
    <t>Fornitura posa in opera e collegamento di cavo FTG7OM1, conforme ai requisiti previsti dalla Normativa Europea Regolamento UE 305//2011 - Prodotti da costruzione CPR; norme di riferimento CEI 20-22 III, CEI 20-38; multipolare flessibile 0.6/1 kV per comando e segnalazione di rame rosso ricotto, isolamento in gomma HEPR e guaina termoplastica speciale M1, non propagante l'incendio,a bassissima emissione di fumi, gas tossici e gas corrosivi.             FTG7OM1 - MULTIPOLARE - Sezione 24x1,5 mm²</t>
  </si>
  <si>
    <t>Fornitura posa in opera e collegamento di cavo FTG7OM1, conforme ai requisiti previsti dalla Normativa Europea Regolamento UE 305//2011 - Prodotti da costruzione CPR; norme di riferimento CEI 20-22 III, CEI 20-38; multipolare flessibile 0.6/1 kV per comando e segnalazione di rame rosso ricotto, isolamento in gomma HEPR e guaina termoplastica speciale M1, non propagante l'incendio,a bassissima emissione di fumi, gas tossici e gas corrosivi.             FTG7OM1 - MULTIPOLARE - Sezione 7x2,5 mm²</t>
  </si>
  <si>
    <t>Fornitura posa in opera e collegamento di cavo FTG7OM1, conforme ai requisiti previsti dalla Normativa Europea Regolamento UE 305//2011 - Prodotti da costruzione CPR; norme di riferimento CEI 20-22 III, CEI 20-38; multipolare flessibile 0.6/1 kV per comando e segnalazione di rame rosso ricotto, isolamento in gomma HEPR e guaina termoplastica speciale M1, non propagante l'incendio,a bassissima emissione di fumi, gas tossici e gas corrosivi.             FTG7OM1 - MULTIPOLARE - Sezione 10x2,5 mm²</t>
  </si>
  <si>
    <t>Fornitura posa in opera e collegamento di cavo FTG7OM1, conforme ai requisiti previsti dalla Normativa Europea Regolamento UE 305//2011 - Prodotti da costruzione CPR; norme di riferimento CEI 20-22 III, CEI 20-38; multipolare flessibile 0.6/1 kV per comando e segnalazione di rame rosso ricotto, isolamento in gomma HEPR e guaina termoplastica speciale M1, non propagante l'incendio,a bassissima emissione di fumi, gas tossici e gas corrosivi.             FTG7OM1 - MULTIPOLARE - Sezione 12x2,5 mm²</t>
  </si>
  <si>
    <t>Fornitura posa in opera e collegamento di cavo FTG7OM1, conforme ai requisiti previsti dalla Normativa Europea Regolamento UE 305//2011 - Prodotti da costruzione CPR; norme di riferimento CEI 20-22 III, CEI 20-38; multipolare flessibile 0.6/1 kV per comando e segnalazione di rame rosso ricotto, isolamento in gomma HEPR e guaina termoplastica speciale M1, non propagante l'incendio,a bassissima emissione di fumi, gas tossici e gas corrosivi.             FTG7OM1 - MULTIPOLARE - Sezione 16x2,5 mm²</t>
  </si>
  <si>
    <t>Fornitura posa in opera e collegamento di cavo FTG7OM1, conforme ai requisiti previsti dalla Normativa Europea Regolamento UE 305//2011 - Prodotti da costruzione CPR; norme di riferimento CEI 20-22 III, CEI 20-38; multipolare flessibile 0.6/1 kV per comando e segnalazione di rame rosso ricotto, isolamento in gomma HEPR e guaina termoplastica speciale M1, non propagante l'incendio,a bassissima emissione di fumi, gas tossici e gas corrosivi.             FTG7OM1 - MULTIPOLARE - Sezione 19x2,5 mm²</t>
  </si>
  <si>
    <t>Fornitura posa in opera e collegamento di cavo FTG7OM1, conforme ai requisiti previsti dalla Normativa Europea Regolamento UE 305//2011 - Prodotti da costruzione CPR; norme di riferimento CEI 20-22 III, CEI 20-38; multipolare flessibile 0.6/1 kV per comando e segnalazione di rame rosso ricotto, isolamento in gomma HEPR e guaina termoplastica speciale M1, non propagante l'incendio,a bassissima emissione di fumi, gas tossici e gas corrosivi.             FTG7OM1 - MULTIPOLARE - Sezione 24x2,5 mm²</t>
  </si>
  <si>
    <t>Fornitura posa in opera e collegamento di cavo FR20HH2R, norme di riferimento CEI 20-22 III, CEI 20-38; multipolare schermato 450/750V per energia e segnalazione di rame rosso ricotto, isolamento in PVC di qualità Rz, schermatura con nastro di alluminio/poliestere + treccia di rame rosso e guaina in PVC di qualità Rz, non propagante l'incendio. FR20HH2R - MULTIPOLARE - Sezione 2x1 mm² + S</t>
  </si>
  <si>
    <t>Fornitura posa in opera e collegamento di cavo FR20HH2R, norme di riferimento CEI 20-22 III, CEI 20-38; multipolare schermato 450/750V per energia e segnalazione di rame rosso ricotto, isolamento in PVC di qualità Rz, schermatura con nastro di alluminio/poliestere + treccia di rame rosso e guaina in PVC di qualità Rz, non propagante l'incendio. FR20HH2R - MULTIPOLARE - Sezione 4x1 mm² + S</t>
  </si>
  <si>
    <t>Fornitura posa in opera e collegamento di cavo FR20HH2R, norme di riferimento CEI 20-22 III, CEI 20-38; multipolare schermato 450/750V per energia e segnalazione di rame rosso ricotto, isolamento in PVC di qualità Rz, schermatura con nastro di alluminio/poliestere + treccia di rame rosso e guaina in PVC di qualità Rz, non propagante l'incendio. FR20HH2R - MULTIPOLARE - Sezione 6x1 mm² + S</t>
  </si>
  <si>
    <t>Fornitura posa in opera e collegamento di cavo FR20HH2R, norme di riferimento CEI 20-22 III, CEI 20-38; multipolare schermato 450/750V per energia e segnalazione di rame rosso ricotto, isolamento in PVC di qualità Rz, schermatura con nastro di alluminio/poliestere + treccia di rame rosso e guaina in PVC di qualità Rz, non propagante l'incendio. FR20HH2R - MULTIPOLARE - Sezione 12x1 mm² + S</t>
  </si>
  <si>
    <t>Fornitura posa in opera e collegamento di cavo FR20HH2R, norme di riferimento CEI 20-22 III, CEI 20-38; multipolare schermato 450/750V per energia e segnalazione di rame rosso ricotto, isolamento in PVC di qualità Rz, schermatura con nastro di alluminio/poliestere + treccia di rame rosso e guaina in PVC di qualità Rz, non propagante l'incendio. FR20HH2R - MULTIPOLARE - Sezione 25x1 mm² + S</t>
  </si>
  <si>
    <t>Fornitura posa in opera e collegamento di cavo FR20HH2R, norme di riferimento CEI 20-22 III, CEI 20-38; multipolare schermato 450/750V per energia e segnalazione di rame rosso ricotto, isolamento in PVC di qualità Rz, schermatura con nastro di alluminio/poliestere + treccia di rame rosso e guaina in PVC di qualità Rz, non propagante l'incendio. FR20HH2R - MULTIPOLARE - Sezione 2x1,5 mm² + S</t>
  </si>
  <si>
    <t>Fornitura posa in opera e collegamento di cavo FR20HH2R, norme di riferimento CEI 20-22 III, CEI 20-38; multipolare schermato 450/750V per energia e segnalazione di rame rosso ricotto, isolamento in PVC di qualità Rz, schermatura con nastro di alluminio/poliestere + treccia di rame rosso e guaina in PVC di qualità Rz, non propagante l'incendio. FR20HH2R - MULTIPOLARE - Sezione 4x1,5 mm² + S</t>
  </si>
  <si>
    <r>
      <t>Fornitura posa in opera e collegamento di  cavo FG16H2R16, conforme ai requisiti previsti dalla Normativa Europea Regolamento UE 305//2011 - Prodotti da costruzione CPR; norme di riferimento CEI 20-13, CEI UNEL 35318-35322-35016; cavo per energia e segnalazioni flessibile per posa fissa, di rame rosso ricotto classe 5, isolato con materiale isolante in gomma HEPR ad alto modulo di qualità G16, guainetta in PVC + materiale non fibroso non igroscopico; schermo costituito da treccia di fili di rame rosso; guaina termoplastica di qualità R16; 0,6/1kV.
 FG16H2R16 - UNIPOLARE - Sezione 10 mm</t>
    </r>
    <r>
      <rPr>
        <sz val="10"/>
        <rFont val="Calibri"/>
        <family val="2"/>
      </rPr>
      <t xml:space="preserve">² </t>
    </r>
    <r>
      <rPr>
        <sz val="10"/>
        <rFont val="Arial"/>
        <family val="2"/>
      </rPr>
      <t>+S</t>
    </r>
  </si>
  <si>
    <r>
      <t>Fornitura posa in opera e collegamento di  cavo FG16H2R16, conforme ai requisiti previsti dalla Normativa Europea Regolamento UE 305//2011 - Prodotti da costruzione CPR; norme di riferimento CEI 20-13, CEI UNEL 35318-35322-35016; cavo per energia e segnalazioni flessibile per posa fissa, di rame rosso ricotto classe 5, isolato con materiale isolante in gomma HEPR ad alto modulo di qualità G16, guainetta in PVC + materiale non fibroso non igroscopico; schermo costituito da treccia di fili di rame rosso; guaina termoplastica di qualità R16; 0,6/1kV.
 FG16H2R16 - UNIPOLARE - Sezione 16 mm</t>
    </r>
    <r>
      <rPr>
        <sz val="10"/>
        <rFont val="Calibri"/>
        <family val="2"/>
      </rPr>
      <t xml:space="preserve">² </t>
    </r>
    <r>
      <rPr>
        <sz val="10"/>
        <rFont val="Arial"/>
        <family val="2"/>
      </rPr>
      <t>+S</t>
    </r>
  </si>
  <si>
    <r>
      <t>Fornitura posa in opera e collegamento di  cavo FG16H2R16, conforme ai requisiti previsti dalla Normativa Europea Regolamento UE 305//2011 - Prodotti da costruzione CPR; norme di riferimento CEI 20-13, CEI UNEL 35318-35322-35016; cavo per energia e segnalazioni flessibile per posa fissa, di rame rosso ricotto classe 5, isolato con materiale isolante in gomma HEPR ad alto modulo di qualità G16, guainetta in PVC + materiale non fibroso non igroscopico; schermo costituito da treccia di fili di rame rosso; guaina termoplastica di qualità R16; 0,6/1kV.
 FG16H2R16 - UNIPOLARE - Sezione 25 mm</t>
    </r>
    <r>
      <rPr>
        <sz val="10"/>
        <rFont val="Calibri"/>
        <family val="2"/>
      </rPr>
      <t xml:space="preserve">² </t>
    </r>
    <r>
      <rPr>
        <sz val="10"/>
        <rFont val="Arial"/>
        <family val="2"/>
      </rPr>
      <t>+S</t>
    </r>
  </si>
  <si>
    <r>
      <t>Fornitura posa in opera e collegamento di  cavo FG16H2R16, conforme ai requisiti previsti dalla Normativa Europea Regolamento UE 305//2011 - Prodotti da costruzione CPR; norme di riferimento CEI 20-13, CEI UNEL 35318-35322-35016; cavo per energia e segnalazioni flessibile per posa fissa, di rame rosso ricotto classe 5, isolato con materiale isolante in gomma HEPR ad alto modulo di qualità G16, guainetta in PVC + materiale non fibroso non igroscopico; schermo costituito da treccia di fili di rame rosso; guaina termoplastica di qualità R16; 0,6/1kV.
 FG16H2R16 - UNIPOLARE - Sezione 35 mm</t>
    </r>
    <r>
      <rPr>
        <sz val="10"/>
        <rFont val="Calibri"/>
        <family val="2"/>
      </rPr>
      <t xml:space="preserve">² </t>
    </r>
    <r>
      <rPr>
        <sz val="10"/>
        <rFont val="Arial"/>
        <family val="2"/>
      </rPr>
      <t>+S</t>
    </r>
  </si>
  <si>
    <r>
      <t>Fornitura posa in opera e collegamento di  cavo FG16H2R16, conforme ai requisiti previsti dalla Normativa Europea Regolamento UE 305//2011 - Prodotti da costruzione CPR; norme di riferimento CEI 20-13, CEI UNEL 35318-35322-35016; cavo per energia e segnalazioni flessibile per posa fissa, di rame rosso ricotto classe 5, isolato con materiale isolante in gomma HEPR ad alto modulo di qualità G16, guainetta in PVC + materiale non fibroso non igroscopico; schermo costituito da treccia di fili di rame rosso; guaina termoplastica di qualità R16; 0,6/1kV.
 FG16H2R16 - UNIPOLARE - Sezione 50 mm</t>
    </r>
    <r>
      <rPr>
        <sz val="10"/>
        <rFont val="Calibri"/>
        <family val="2"/>
      </rPr>
      <t xml:space="preserve">² </t>
    </r>
    <r>
      <rPr>
        <sz val="10"/>
        <rFont val="Arial"/>
        <family val="2"/>
      </rPr>
      <t>+S</t>
    </r>
  </si>
  <si>
    <r>
      <t>Fornitura posa in opera e collegamento di  cavo FG16H2R16, conforme ai requisiti previsti dalla Normativa Europea Regolamento UE 305//2011 - Prodotti da costruzione CPR; norme di riferimento CEI 20-13, CEI UNEL 35318-35322-35016; cavo per energia e segnalazioni flessibile per posa fissa, di rame rosso ricotto classe 5, isolato con materiale isolante in gomma HEPR ad alto modulo di qualità G16, guainetta in PVC + materiale non fibroso non igroscopico; schermo costituito da treccia di fili di rame rosso; guaina termoplastica di qualità R16; 0,6/1kV.
 FG16H2R16 - UNIPOLARE - Sezione 70 mm</t>
    </r>
    <r>
      <rPr>
        <sz val="10"/>
        <rFont val="Calibri"/>
        <family val="2"/>
      </rPr>
      <t xml:space="preserve">² </t>
    </r>
    <r>
      <rPr>
        <sz val="10"/>
        <rFont val="Arial"/>
        <family val="2"/>
      </rPr>
      <t>+S</t>
    </r>
  </si>
  <si>
    <r>
      <t>Fornitura posa in opera e collegamento di  cavo FG16H2R16, conforme ai requisiti previsti dalla Normativa Europea Regolamento UE 305//2011 - Prodotti da costruzione CPR; norme di riferimento CEI 20-13, CEI UNEL 35318-35322-35016; cavo per energia e segnalazioni flessibile per posa fissa, di rame rosso ricotto classe 5, isolato con materiale isolante in gomma HEPR ad alto modulo di qualità G16, guainetta in PVC + materiale non fibroso non igroscopico; schermo costituito da treccia di fili di rame rosso; guaina termoplastica di qualità R16; 0,6/1kV.
 FG16H2R16 - UNIPOLARE - Sezione 95 mm</t>
    </r>
    <r>
      <rPr>
        <sz val="10"/>
        <rFont val="Calibri"/>
        <family val="2"/>
      </rPr>
      <t xml:space="preserve">² </t>
    </r>
    <r>
      <rPr>
        <sz val="10"/>
        <rFont val="Arial"/>
        <family val="2"/>
      </rPr>
      <t>+S</t>
    </r>
  </si>
  <si>
    <r>
      <t>Fornitura posa in opera e collegamento di  cavo FG16OH2R16, conforme ai requisiti previsti dalla Normativa Europea Regolamento UE 305//2011 - Prodotti da costruzione CPR; norme di riferimento CEI 20-13, CEI UNEL 35318-35322-35016; cavo per energia e segnalazioni flessibile per posa fissa, di rame rosso ricotto classe 5, isolato con materiale isolante in gomma HEPR ad alto modulo di qualità G16, guainetta in PVC + materiale non fibroso non igroscopico; schermo costituito da treccia di fili di rame rosso; guaina termoplastica di qualità R16; 0,6/1kV.
 FG16H2R16 - TRIPOLARE - Sezione 3x1,5 mm</t>
    </r>
    <r>
      <rPr>
        <sz val="10"/>
        <rFont val="Calibri"/>
        <family val="2"/>
      </rPr>
      <t xml:space="preserve">² </t>
    </r>
    <r>
      <rPr>
        <sz val="10"/>
        <rFont val="Arial"/>
        <family val="2"/>
      </rPr>
      <t>+S</t>
    </r>
  </si>
  <si>
    <r>
      <t>Fornitura posa in opera e collegamento di  cavo FG16OH2R16, conforme ai requisiti previsti dalla Normativa Europea Regolamento UE 305//2011 - Prodotti da costruzione CPR; norme di riferimento CEI 20-13, CEI UNEL 35318-35322-35016; cavo per energia e segnalazioni flessibile per posa fissa, di rame rosso ricotto classe 5, isolato con materiale isolante in gomma HEPR ad alto modulo di qualità G16, guainetta in PVC + materiale non fibroso non igroscopico; schermo costituito da treccia di fili di rame rosso; guaina termoplastica di qualità R16; 0,6/1kV.
 FG16H2R16 - TRIPOLARE - Sezione 3x2,5 mm</t>
    </r>
    <r>
      <rPr>
        <sz val="10"/>
        <rFont val="Calibri"/>
        <family val="2"/>
      </rPr>
      <t xml:space="preserve">² </t>
    </r>
    <r>
      <rPr>
        <sz val="10"/>
        <rFont val="Arial"/>
        <family val="2"/>
      </rPr>
      <t>+S</t>
    </r>
  </si>
  <si>
    <r>
      <t>Fornitura posa in opera e collegamento di  cavo FG16OH2R16, conforme ai requisiti previsti dalla Normativa Europea Regolamento UE 305//2011 - Prodotti da costruzione CPR; norme di riferimento CEI 20-13, CEI UNEL 35318-35322-35016; cavo per energia e segnalazioni flessibile per posa fissa, di rame rosso ricotto classe 5, isolato con materiale isolante in gomma HEPR ad alto modulo di qualità G16, guainetta in PVC + materiale non fibroso non igroscopico; schermo costituito da treccia di fili di rame rosso; guaina termoplastica di qualità R16; 0,6/1kV.
 FG16H2R16 - TRIPOLARE - Sezione 3x4 mm</t>
    </r>
    <r>
      <rPr>
        <sz val="10"/>
        <rFont val="Calibri"/>
        <family val="2"/>
      </rPr>
      <t xml:space="preserve">² </t>
    </r>
    <r>
      <rPr>
        <sz val="10"/>
        <rFont val="Arial"/>
        <family val="2"/>
      </rPr>
      <t>+S</t>
    </r>
  </si>
  <si>
    <r>
      <t>Fornitura posa in opera e collegamento di  cavo FG16OH2R16, conforme ai requisiti previsti dalla Normativa Europea Regolamento UE 305//2011 - Prodotti da costruzione CPR; norme di riferimento CEI 20-13, CEI UNEL 35318-35322-35016; cavo per energia e segnalazioni flessibile per posa fissa, di rame rosso ricotto classe 5, isolato con materiale isolante in gomma HEPR ad alto modulo di qualità G16, guainetta in PVC + materiale non fibroso non igroscopico; schermo costituito da treccia di fili di rame rosso; guaina termoplastica di qualità R16; 0,6/1kV.
 FG16H2R16 - TRIPOLARE - Sezione 3x6 mm</t>
    </r>
    <r>
      <rPr>
        <sz val="10"/>
        <rFont val="Calibri"/>
        <family val="2"/>
      </rPr>
      <t xml:space="preserve">² </t>
    </r>
    <r>
      <rPr>
        <sz val="10"/>
        <rFont val="Arial"/>
        <family val="2"/>
      </rPr>
      <t>+S</t>
    </r>
  </si>
  <si>
    <r>
      <t>Fornitura posa in opera e collegamento di  cavo FG16OH2R16, conforme ai requisiti previsti dalla Normativa Europea Regolamento UE 305//2011 - Prodotti da costruzione CPR; norme di riferimento CEI 20-13, CEI UNEL 35318-35322-35016; cavo per energia e segnalazioni flessibile per posa fissa, di rame rosso ricotto classe 5, isolato con materiale isolante in gomma HEPR ad alto modulo di qualità G16, guainetta in PVC + materiale non fibroso non igroscopico; schermo costituito da treccia di fili di rame rosso; guaina termoplastica di qualità R16; 0,6/1kV.
 FG16H2R16 - TRIPOLARE - Sezione 3x10 mm</t>
    </r>
    <r>
      <rPr>
        <sz val="10"/>
        <rFont val="Calibri"/>
        <family val="2"/>
      </rPr>
      <t xml:space="preserve">² </t>
    </r>
    <r>
      <rPr>
        <sz val="10"/>
        <rFont val="Arial"/>
        <family val="2"/>
      </rPr>
      <t>+S</t>
    </r>
  </si>
  <si>
    <r>
      <t>Fornitura posa in opera e collegamento di  cavo FG16OH2R16, conforme ai requisiti previsti dalla Normativa Europea Regolamento UE 305//2011 - Prodotti da costruzione CPR; norme di riferimento CEI 20-13, CEI UNEL 35318-35322-35016; cavo per energia e segnalazioni flessibile per posa fissa, di rame rosso ricotto classe 5, isolato con materiale isolante in gomma HEPR ad alto modulo di qualità G16, guainetta in PVC + materiale non fibroso non igroscopico; schermo costituito da treccia di fili di rame rosso; guaina termoplastica di qualità R16; 0,6/1kV.
 FG16H2R16 - TRIPOLARE - Sezione 3x16 mm</t>
    </r>
    <r>
      <rPr>
        <sz val="10"/>
        <rFont val="Calibri"/>
        <family val="2"/>
      </rPr>
      <t xml:space="preserve">² </t>
    </r>
    <r>
      <rPr>
        <sz val="10"/>
        <rFont val="Arial"/>
        <family val="2"/>
      </rPr>
      <t>+S</t>
    </r>
  </si>
  <si>
    <t>Fornitura posa in opera e collegamento di  Sistema presa/spina Decontattore (presa+sezionatore), per sezionamento locale (isolamento fisico di sicurezza) di pompe, motori e macchine in genere, in fase manutentiva; manovrabile da personale comune (PEC); potere d'interuzione integrato in classe AC23, secondo norma EN 60947/3 (interruttori, sezionatori di manovra sotto carico); completa di contatti di potenza ed eventuali contatti ausiliari per sonda termica e/o altre segnalazioni. Custodie in poliestere idonee a temperature da -40°C a +60°C, con grado di protezione IP66 e IP67, resistenti alle atmeosfere con presenza di H2S, viterie e molle in acciaio AISI 316L; possibilità di dotazione di pulsante a fungo per comando di emergenza e blocco meccanico lucchettabile. Spina con contatti inossidabili in argento-nichel su molle in acciaio armonico ad alta pressione di contatto, dotata frontalmente di disco otturatore di sicurezza con grado di protezione pari a IP4X; conforme alla norma EN 60309-1 ed alla 60204-1 (direttiva macchine) in termini di dispositivo di sezionamento (isolamento) dalla'alimentazione principale; compreso supporti di fissaggio, pezzi speciali ed accessori.
Versione comprensiva di scatola da parete in poliestere + flangia inclinata + presa; spina con impugnatura diritta; modello 3 Poli + T + 4 contatti ausiliari / 63A - 440V - IP67</t>
  </si>
  <si>
    <t>Fornitura posa in opera e collegamento di  Sistema presa/spina Decontattore (presa+sezionatore), per sezionamento locale (isolamento fisico di sicurezza) di pompe, motori e macchine in genere, in fase manutentiva; manovrabile da personale comune (PEC); potere d'interuzione integrato in classe AC23, secondo norma EN 60947/3 (interruttori, sezionatori di manovra sotto carico); completa di contatti di potenza ed eventuali contatti ausiliari per sonda termica e/o altre segnalazioni. Custodie in poliestere idonee a temperature da -40°C a +60°C, con grado di protezione IP66 e IP67, resistenti alle atmeosfere con presenza di H2S, viterie e molle in acciaio AISI 316L; possibilità di dotazione di pulsante a fungo per comando di emergenza e blocco meccanico lucchettabile. Spina con contatti inossidabili in argento-nichel su molle in acciaio armonico ad alta pressione di contatto, dotata frontalmente di disco otturatore di sicurezza con grado di protezione pari a IP4X; conforme alla norma EN 60309-1 ed alla 60204-1 (direttiva macchine) in termini di dispositivo di sezionamento (isolamento) dalla'alimentazione principale; compreso supporti di fissaggio, pezzi speciali ed accessori.
Versione comprensiva di scatola da parete in poliestere + flangia inclinata + presa; spina con impugnatura diritta; modello 3 Poli + T + 4 contatti ausiliari / 32A - 440V - IP67</t>
  </si>
  <si>
    <t>Fornitura e posa in opera di Guaina flessibile in acciaio zincato a doppia graffatura, ricoperti in PVC autoestinguente liscio esternamente, con grado di protezione non inferiore a IP67 a norme CEI-EN 50086-1-2-3 e marchio CE, completa di raccordi e accessori: diametro 16 mm</t>
  </si>
  <si>
    <t>Fornitura e posa in opera di Guaina flessibile in acciaio zincato a doppia graffatura, ricoperti in PVC autoestinguente liscio esternamente, con grado di protezione non inferiore a IP67 a norme CEI-EN 50086-1-2-3 e marchio CE, completa di raccordi e accessori: diametro 20 mm</t>
  </si>
  <si>
    <t>Fornitura e posa in opera di Guaina flessibile in acciaio zincato a doppia graffatura, ricoperti in PVC autoestinguente liscio esternamente, con grado di protezione non inferiore a IP67 a norme CEI-EN 50086-1-2-3 e marchio CE, completa di raccordi e accessori: diametro 25 mm</t>
  </si>
  <si>
    <t>Fornitura e posa in opera di Guaina flessibile in acciaio zincato a doppia graffatura, ricoperti in PVC autoestinguente liscio esternamente, con grado di protezione non inferiore a IP67 a norme CEI-EN 50086-1-2-3 e marchio CE, completa di raccordi e accessori: diametro 32 mm</t>
  </si>
  <si>
    <t>Fornitura e posa in opera di Guaina flessibile in acciaio zincato a doppia graffatura, ricoperti in PVC autoestinguente liscio esternamente, con grado di protezione non inferiore a IP67 a norme CEI-EN 50086-1-2-3 e marchio CE, completa di raccordi e accessori: diametro 40 mm</t>
  </si>
  <si>
    <t>Fornitura e posa in opera di Guaina flessibile in acciaio zincato a doppia graffatura, ricoperti in PVC autoestinguente liscio esternamente, con grado di protezione non inferiore a IP67 a norme CEI-EN 50086-1-2-3 e marchio CE, completa di raccordi e accessori: diametro 50 mm</t>
  </si>
  <si>
    <t>Fornitura e posa in opera di Guaina flessibile in acciaio zincato a doppia graffatura, ricoperti in PVC autoestinguente liscio esternamente, con grado di protezione non inferiore a IP67 a norme CEI-EN 50086-1-2-3 e marchio CE, completa di raccordi e accessori: diametro 60 mm</t>
  </si>
  <si>
    <t>E.02.001.078</t>
  </si>
  <si>
    <t>Apparecchio led per illuminazione di emergenza, con possibilità di settaggio dell'autonomia 1h, 2h, 3h- tempo di ricarica 12h - SE: 550 lm 1h di autonomia - 385 lm 2h di autonomia - 275 lm 3h di autonomia - SA: 280 lm. Corpo in policarbonato, ottica simmetrica, schermo in policarbonato trasparente. Grado di protezione IP65. Potenza 24W. Prodotto in conformità alle norme EN 60598, UNI EN 1838. Completo di accessori per fissaggio a parete, a plafone, a bandiera o a incasso.</t>
  </si>
  <si>
    <t>Fornitura e posa quadro in poliestere in esecuzione stagna IP65 con porta frontale; colore grigio RAL 7035; doppio isolamento da parete e da pavimento; realizzato in poliestere rinforzato con fibre di vetro autoestinguente e a bassissimo contenuto di alogeni; tetto integrale alla struttura porta frontale montata su robuste cerniere; chiusura porta mediante maniglia a scomparsa ad  impronta triangolare con tre punti di blocco; predisposizione interna per l'installazione di pannelli telai estraibili e controporte; fissaggio quadro a parete tramite apposite stafffe di fissaggio possibilità di installazione in ambienti a maggior rischio in casi di incendio ( norma CEI 64-8/7) e in ambienti AD-FT (norma CEI 64-2 IV edizione); resistenza agli agenti chimici ed atmosferici completo di telaio estraibile incernierato e squadrette per il fissaggio; pannelli frontali preforati modulari colore RAL 7035 in plastica autoestinguente completi di profilati DIN; pannelli ciechi modulari; pannelli  interni porta apparecchiature; sistema di sbarre di distribuzione morsettiera di terra; otturatori; portaetichette. Versione da parete con porta cieca o trasparente (alt.*largh.*prof.). 350 x 300 x 160 mm</t>
  </si>
  <si>
    <t>Fornitura e posa quadro in poliestere in esecuzione stagna IP65 con porta frontale; colore grigio RAL 7035; doppio isolamento da parete e da pavimento; realizzato in poliestere rinforzato con fibre di vetro autoestinguente e a bassissimo contenuto di alogeni; tetto integrale alla struttura porta frontale montata su robuste cerniere; chiusura porta mediante maniglia a scomparsa ad  impronta triangolare con tre punti di blocco; predisposizione interna per l'installazione di pannelli telai estraibili e controporte; fissaggio quadro a parete tramite apposite stafffe di fissaggio possibilità di installazione in ambienti a maggior rischio in casi di incendio ( norma CEI 64-8/7) e in ambienti AD-FT (norma CEI 64-2 IV edizione); resistenza agli agenti chimici ed atmosferici completo di telaio estraibile incernierato e squadrette per il fissaggio; pannelli frontali preforati modulari colore RAL 7035 in plastica autoestinguente completi di profilati DIN; pannelli ciechi modulari; pannelli  interni porta apparecchiature; sistema di sbarre di distribuzione morsettiera di terra; otturatori; portaetichette. Versione da parete con porta cieca o trasparente (alt.*largh.*prof.). 500 x 300 x 200 mm</t>
  </si>
  <si>
    <t>Fornitura e posa quadro in poliestere in esecuzione stagna IP65 con porta frontale; colore grigio RAL 7035; doppio isolamento da parete e da pavimento; realizzato in poliestere rinforzato con fibre di vetro autoestinguente e a bassissimo contenuto di alogeni; tetto integrale alla struttura porta frontale montata su robuste cerniere; chiusura porta mediante maniglia a scomparsa ad  impronta triangolare con tre punti di blocco; predisposizione interna per l'installazione di pannelli telai estraibili e controporte; fissaggio quadro a parete tramite apposite stafffe di fissaggio possibilità di installazione in ambienti a maggior rischio in casi di incendio ( norma CEI 64-8/7) e in ambienti AD-FT (norma CEI 64-2 IV edizione); resistenza agli agenti chimici ed atmosferici completo di telaio estraibile incernierato e squadrette per il fissaggio; pannelli frontali preforati modulari colore RAL 7035 in plastica autoestinguente completi di profilati DIN; pannelli ciechi modulari; pannelli  interni porta apparecchiature; sistema di sbarre di distribuzione morsettiera di terra; otturatori; portaetichette. Versione da parete con porta cieca o trasparente (alt.*largh.*prof.). 500 x 400 x 200 mm</t>
  </si>
  <si>
    <t>Fornitura e posa quadro in poliestere in esecuzione stagna IP65 con porta frontale; colore grigio RAL 7035; doppio isolamento da parete e da pavimento; realizzato in poliestere rinforzato con fibre di vetro autoestinguente e a bassissimo contenuto di alogeni; tetto integrale alla struttura porta frontale montata su robuste cerniere; chiusura porta mediante maniglia a scomparsa ad  impronta triangolare con tre punti di blocco; predisposizione interna per l'installazione di pannelli telai estraibili e controporte; fissaggio quadro a parete tramite apposite stafffe di fissaggio possibilità di installazione in ambienti a maggior rischio in casi di incendio ( norma CEI 64-8/7) e in ambienti AD-FT (norma CEI 64-2 IV edizione); resistenza agli agenti chimici ed atmosferici completo di telaio estraibile incernierato e squadrette per il fissaggio; pannelli frontali preforati modulari colore RAL 7035 in plastica autoestinguente completi di profilati DIN; pannelli ciechi modulari; pannelli  interni porta apparecchiature; sistema di sbarre di distribuzione morsettiera di terra; otturatori; portaetichette. Versione da parete con porta cieca o trasparente (alt.*largh.*prof.). 650 x 400 x 200 mm</t>
  </si>
  <si>
    <t>Fornitura e posa quadro in poliestere in esecuzione stagna IP65 con porta frontale; colore grigio RAL 7035; doppio isolamento da parete e da pavimento; realizzato in poliestere rinforzato con fibre di vetro autoestinguente e a bassissimo contenuto di alogeni; tetto integrale alla struttura porta frontale montata su robuste cerniere; chiusura porta mediante maniglia a scomparsa ad  impronta triangolare con tre punti di blocco; predisposizione interna per l'installazione di pannelli telai estraibili e controporte; fissaggio quadro a parete tramite apposite stafffe di fissaggio possibilità di installazione in ambienti a maggior rischio in casi di incendio ( norma CEI 64-8/7) e in ambienti AD-FT (norma CEI 64-2 IV edizione); resistenza agli agenti chimici ed atmosferici completo di telaio estraibile incernierato e squadrette per il fissaggio; pannelli frontali preforati modulari colore RAL 7035 in plastica autoestinguente completi di profilati DIN; pannelli ciechi modulari; pannelli  interni porta apparecchiature; sistema di sbarre di distribuzione morsettiera di terra; otturatori; portaetichette. Versione da parete con porta cieca o trasparente (alt.*largh.*prof.). 650 x 500 x 250 mm</t>
  </si>
  <si>
    <t>Fornitura e posa quadro in poliestere in esecuzione stagna IP65 con porta frontale; colore grigio RAL 7035; doppio isolamento da parete e da pavimento; realizzato in poliestere rinforzato con fibre di vetro autoestinguente e a bassissimo contenuto di alogeni; tetto integrale alla struttura porta frontale montata su robuste cerniere; chiusura porta mediante maniglia a scomparsa ad  impronta triangolare con tre punti di blocco; predisposizione interna per l'installazione di pannelli telai estraibili e controporte; fissaggio quadro a parete tramite apposite stafffe di fissaggio possibilità di installazione in ambienti a maggior rischio in casi di incendio ( norma CEI 64-8/7) e in ambienti AD-FT (norma CEI 64-2 IV edizione); resistenza agli agenti chimici ed atmosferici completo di telaio estraibile incernierato e squadrette per il fissaggio; pannelli frontali preforati modulari colore RAL 7035 in plastica autoestinguente completi di profilati DIN; pannelli ciechi modulari; pannelli  interni porta apparecchiature; sistema di sbarre di distribuzione morsettiera di terra; otturatori; portaetichette. Versione da parete con porta cieca o trasparente (alt.*largh.*prof.). 800 x 600 x 300 mm</t>
  </si>
  <si>
    <t>Fornitura e posa quadro in poliestere in esecuzione stagna IP65 con porta frontale; colore grigio RAL 7035; doppio isolamento da parete e da pavimento; realizzato in poliestere rinforzato con fibre di vetro autoestinguente e a bassissimo contenuto di alogeni; tetto integrale alla struttura porta frontale montata su robuste cerniere; chiusura porta mediante maniglia a scomparsa ad  impronta triangolare con tre punti di blocco; predisposizione interna per l'installazione di pannelli telai estraibili e controporte; fissaggio quadro a parete tramite apposite stafffe di fissaggio possibilità di installazione in ambienti a maggior rischio in casi di incendio ( norma CEI 64-8/7) e in ambienti AD-FT (norma CEI 64-2 IV edizione); resistenza agli agenti chimici ed atmosferici completo di telaio estraibile incernierato e squadrette per il fissaggio; pannelli frontali preforati modulari colore RAL 7035 in plastica autoestinguente completi di profilati DIN; pannelli ciechi modulari; pannelli  interni porta apparecchiature; sistema di sbarre di distribuzione morsettiera di terra; otturatori; portaetichette. Versione da parete con porta cieca o trasparente (alt.*largh.*prof.). 1060 x 800 x 350 mm</t>
  </si>
  <si>
    <t>Fornitura e posa di scaricatore di sovratensione SPD nelle reti di energia elettrica secondo specifica tecnica CEI CLC/TS 61643-12:2007-02 (CEI 37-11) “Limitatori di sovratensioni di bassa tensione. Parte 12: Limitatori di sovratensioni connessi a sistemi di bassa tensione - Scelta e principi di applicazione” e variante V2 della norma CEI 64-8:2009-05, in conformità alla norma di prodotto: CEI EN 61643-11 (CEI 37-8) “Limitatori di sovratensioni di bassa tensione. - Parte 11: Limitatori di sovratensioni connessi a sistemi di bassa tensione - Prescrizioni e prove”. Tipo 1 - 275V - 3 fasi + N</t>
  </si>
  <si>
    <t>Fornitura e posa di scaricatore di sovratensione SPD nelle reti di energia elettrica secondo specifica tecnica CEI CLC/TS 61643-12:2007-02 (CEI 37-11) “Limitatori di sovratensioni di bassa tensione. Parte 12: Limitatori di sovratensioni connessi a sistemi di bassa tensione - Scelta e principi di applicazione” e variante V2 della norma CEI 64-8:2009-05, in conformità alla norma di prodotto: CEI EN 61643-11 (CEI 37-8) “Limitatori di sovratensioni di bassa tensione. - Parte 11: Limitatori di sovratensioni connessi a sistemi di bassa tensione - Prescrizioni e prove”. Tipo 2 - 275V - 3 fasi + N</t>
  </si>
  <si>
    <t>Fornitura e posa di scaricatore di sovratensione SPD nelle reti di energia elettrica secondo specifica tecnica CEI CLC/TS 61643-12:2007-02 (CEI 37-11) “Limitatori di sovratensioni di bassa tensione. Parte 12: Limitatori di sovratensioni connessi a sistemi di bassa tensione - Scelta e principi di applicazione” e variante V2 della norma CEI 64-8:2009-05, in conformità alla norma di prodotto: CEI EN 61643-11 (CEI 37-8) “Limitatori di sovratensioni di bassa tensione. - Parte 11: Limitatori di sovratensioni connessi a sistemi di bassa tensione - Prescrizioni e prove”. Tipo 1 - 440V - 3 fasi + N</t>
  </si>
  <si>
    <t>Fornitura e posa di scaricatore di sovratensione SPD nelle reti di energia elettrica secondo specifica tecnica CEI CLC/TS 61643-12:2007-02 (CEI 37-11) “Limitatori di sovratensioni di bassa tensione. Parte 12: Limitatori di sovratensioni connessi a sistemi di bassa tensione - Scelta e principi di applicazione” e variante V2 della norma CEI 64-8:2009-05, in conformità alla norma di prodotto: CEI EN 61643-11 (CEI 37-8) “Limitatori di sovratensioni di bassa tensione. - Parte 11: Limitatori di sovratensioni connessi a sistemi di bassa tensione - Prescrizioni e prove”. Tipo 2 - 440V - 3 fasi + N</t>
  </si>
  <si>
    <t>Fornitura e posa di portafusibili sezionabili, adatti per montaggio su guida DIN, in contenitore isolante, conformità alla norma CEI EN 60947-3, nelle tipologie:  1 Polo, 20÷32 A, dim. 8.5x31.5 mm e 10.3x38 mm completo di fusibile</t>
  </si>
  <si>
    <t>Fornitura e posa di portafusibili sezionabili, adatti per montaggio su guida DIN, in contenitore isolante, conformità alla norma CEI EN 60947-3, nelle tipologie:  1 Polo, 50 A, dim. 14x51 mm completo di fusibile</t>
  </si>
  <si>
    <t>Fornitura e posa di portafusibili sezionabili, adatti per montaggio su guida DIN, in contenitore isolante, conformità alla norma CEI EN 60947-3, nelle tipologie:  2 Poli, 20÷32 A, dim. 8.5x31.5 mm e 10.3x38 mm completo di fusibili</t>
  </si>
  <si>
    <t>Fornitura e posa di portafusibili sezionabili, adatti per montaggio su guida DIN, in contenitore isolante, conformità alla norma CEI EN 60947-3, nelle tipologie:  2 Poli, 50 A, dim. 14x51 mm completo di fusibili</t>
  </si>
  <si>
    <t>Fornitura e posa di portafusibili sezionabili, adatti per montaggio su guida DIN, in contenitore isolante, conformità alla norma CEI EN 60947-3, nelle tipologie:  3 Poli, 20÷32 A, dim. 8.5x31.5 mm e 10.3x38 mm completo di fusibili</t>
  </si>
  <si>
    <t>Fornitura e posa di portafusibili sezionabili, adatti per montaggio su guida DIN, in contenitore isolante, conformità alla norma CEI EN 60947-3, nelle tipologie:  3 Poli, 50 A, dim. 14x51 mm completo di fusibili</t>
  </si>
  <si>
    <t>Fornitura e posa di portafusibili sezionabili, adatti per montaggio su guida DIN, in contenitore isolante, conformità alla norma CEI EN 60947-3, nelle tipologie:  4 Poli, 20÷32 A, dim. 8.5x31.5 mm e 10.3x38 mm completo di fusibili</t>
  </si>
  <si>
    <t>Fornitura e posa di portafusibili sezionabili, adatti per montaggio su guida DIN, in contenitore isolante, conformità alla norma CEI EN 60947-3, nelle tipologie:  4 Poli, 50 A, dim. 14x51 mm completo di fusibili</t>
  </si>
  <si>
    <t>Fornitura e posa di interruttori non automatici, adatti per montaggio su guida DIN, in contenitore plastico isolante, conformità alla norma CEI EN 60669-1, IEC 669-1, tensione isolamento 500V, nelle tipologie:  1P In=16A</t>
  </si>
  <si>
    <t>Fornitura e posa di interruttori non automatici, adatti per montaggio su guida DIN, in contenitore plastico isolante, conformità alla norma CEI EN 60669-1, IEC 669-1, tensione isolamento 500V, nelle tipologie:  1P In=25A</t>
  </si>
  <si>
    <t>Fornitura e posa di interruttori non automatici, adatti per montaggio su guida DIN, in contenitore plastico isolante, conformità alla norma CEI EN 60669-1, IEC 669-1, tensione isolamento 500V, nelle tipologie:  1P In=32A</t>
  </si>
  <si>
    <t>Fornitura e posa di interruttori non automatici, adatti per montaggio su guida DIN, in contenitore plastico isolante, conformità alla norma CEI EN 60669-1, IEC 669-1, tensione isolamento 500V, nelle tipologie:  2P In=16A</t>
  </si>
  <si>
    <t>Fornitura e posa di interruttori non automatici, adatti per montaggio su guida DIN, in contenitore plastico isolante, conformità alla norma CEI EN 60669-1, IEC 669-1, tensione isolamento 500V, nelle tipologie:  2P In=25A</t>
  </si>
  <si>
    <t>Fornitura e posa di interruttori non automatici, adatti per montaggio su guida DIN, in contenitore plastico isolante, conformità alla norma CEI EN 60669-1, IEC 669-1, tensione isolamento 500V, nelle tipologie:  2P In=32A</t>
  </si>
  <si>
    <t>Fornitura e posa di interruttori non automatici, adatti per montaggio su guida DIN, in contenitore plastico isolante, conformità alla norma CEI EN 60669-1, IEC 669-1, tensione isolamento 500V, nelle tipologie:  2P In=40A</t>
  </si>
  <si>
    <t>Fornitura e posa di interruttori non automatici, adatti per montaggio su guida DIN, in contenitore plastico isolante, conformità alla norma CEI EN 60669-1, IEC 669-1, tensione isolamento 500V, nelle tipologie:  2P In=63A</t>
  </si>
  <si>
    <t>Fornitura e posa di interruttori non automatici, adatti per montaggio su guida DIN, in contenitore plastico isolante, conformità alla norma CEI EN 60669-1, IEC 669-1, tensione isolamento 500V, nelle tipologie:  3P In=16A</t>
  </si>
  <si>
    <t>Fornitura e posa di interruttori non automatici, adatti per montaggio su guida DIN, in contenitore plastico isolante, conformità alla norma CEI EN 60669-1, IEC 669-1, tensione isolamento 500V, nelle tipologie:  3P In=25A</t>
  </si>
  <si>
    <t>Fornitura e posa di interruttori non automatici, adatti per montaggio su guida DIN, in contenitore plastico isolante, conformità alla norma CEI EN 60669-1, IEC 669-1, tensione isolamento 500V, nelle tipologie:  3P In=32A</t>
  </si>
  <si>
    <t>Fornitura e posa di interruttori non automatici, adatti per montaggio su guida DIN, in contenitore plastico isolante, conformità alla norma CEI EN 60669-1, IEC 669-1, tensione isolamento 500V, nelle tipologie:  3P In=40A</t>
  </si>
  <si>
    <t>Fornitura e posa di interruttori non automatici, adatti per montaggio su guida DIN, in contenitore plastico isolante, conformità alla norma CEI EN 60669-1, IEC 669-1, tensione isolamento 500V, nelle tipologie:  3P In=63A</t>
  </si>
  <si>
    <t>Fornitura e posa di interruttori non automatici, adatti per montaggio su guida DIN, in contenitore plastico isolante, conformità alla norma CEI EN 60669-1, IEC 669-1, tensione isolamento 500V, nelle tipologie:  4P In=16A</t>
  </si>
  <si>
    <t>Fornitura e posa di interruttori non automatici, adatti per montaggio su guida DIN, in contenitore plastico isolante, conformità alla norma CEI EN 60669-1, IEC 669-1, tensione isolamento 500V, nelle tipologie:  4P In=25A</t>
  </si>
  <si>
    <t>Fornitura e posa di interruttori non automatici, adatti per montaggio su guida DIN, in contenitore plastico isolante, conformità alla norma CEI EN 60669-1, IEC 669-1, tensione isolamento 500V, nelle tipologie:  4P In=32A</t>
  </si>
  <si>
    <r>
      <t>Fornitura e posa</t>
    </r>
    <r>
      <rPr>
        <b/>
        <sz val="10"/>
        <rFont val="Arial"/>
        <family val="2"/>
      </rPr>
      <t xml:space="preserve"> quadro elettrico "QEA2P-DIR" per stazione di pompaggio acqua potabile ad avviamento diretto</t>
    </r>
    <r>
      <rPr>
        <sz val="10"/>
        <rFont val="Arial"/>
        <family val="2"/>
      </rPr>
      <t>, come da schema elettrico standard LRH denominato "QESPA2PD5.5KW". Il quadro elettrico deve essere composto almeno dalle seguenti apparecchiature di costruzione standard e di prima qualità: quadro in poliestere in esecuzione stagna IP65 con porta frontale, colore grigio RAL 7035, doppio isolamento da parete o pavimento, di dimensioni sufficienti ed adatto a contenere tutte le apparecchiature; Interruttore generale sezionatore con  blocco porta; n.4 scaricatori di sovratensioni con idoneo dispositivo di protezione; trasformatore 24V per circuiti ausiliari; n.1 interruttore orario digitale giornaliero/settimanale a due canali; n.2 portafusibili e fusibili per circuiti ausiliari; n.2 amperometri tipo analogico alimentato da loop, con trasduttori di corrente 4-20mA, tipo Seneca S315 o equivalente; n.2 interruttori automatici salvamotore; n.2 contattori tripolari con contatti ausiliari; n.2 selettori man-0-aut; n.5 Lampade spia led di segnalazione; n.2 contaore; n.2 pulsante luminoso; n.14 relè elettromeccanici a 4 contatti di scambio; n.1 modulo interfaccia Modbus su RS485 Seneca (o equivalente) composto da n.1 modulo 10 ingressi digitali, n.1 modulo 10 uscite digitali, n.1 modulo 4 ingressi analogici, protezioni contro le sovratensioni per ingressi analogici; morsettiera di potenza; morsettiera ausiliari; morsettiera segnali per telecontrollo; targhette indicatrici. Documentazione a corredo: dichiarazione di conformità CE del costruttore; schema elettrico; verbale di collaudo; manuale uso e manutenzione; elenco e specifiche tecniche materiali. Circuito di potenza dimensionato per l'alimentazione di</t>
    </r>
    <r>
      <rPr>
        <b/>
        <sz val="10"/>
        <rFont val="Arial"/>
        <family val="2"/>
      </rPr>
      <t xml:space="preserve"> n. 2 pompe fino a 5,5 kW cad. ad avviamento diretto</t>
    </r>
    <r>
      <rPr>
        <sz val="10"/>
        <rFont val="Arial"/>
        <family val="2"/>
      </rPr>
      <t>.</t>
    </r>
  </si>
  <si>
    <r>
      <t>Fornitura e posa</t>
    </r>
    <r>
      <rPr>
        <b/>
        <sz val="10"/>
        <rFont val="Arial"/>
        <family val="2"/>
      </rPr>
      <t xml:space="preserve"> circuito aggiuntivo di potenza, comando e segnalazione da inserire nel quadro elettrico "QEA2P-DIR"</t>
    </r>
    <r>
      <rPr>
        <sz val="10"/>
        <rFont val="Arial"/>
        <family val="2"/>
      </rPr>
      <t xml:space="preserve"> per stazione di pompaggio acqua potabile ad avviamento diretto, come da schema elettrico standard LRH denominato "QESPA2PD5.5KW". Composto almeno dalle seguenti apparecchiature di costruzione standard e di prima qualità: n.1 amperometro tipo analogico alimentato da loop, con trasduttore di corrente 4-20mA, tipo Seneca S315 o equivalente; n.1 interruttore automatico salvamotore; n.1 contattore tripolare con contatti ausiliari; n.1 selettore man-0-aut; n.2 Lampade spia led di segnalazione; n.1 contaore; n.4 relè elettromeccanici a 4 contatti di scambio;morsettiera di potenza; morsettiera ausiliari; morsettiera segnali per telecontrollo; targhette indicatrici. Documentazione a corredo: integrazione schema elettrico, elenco e specifiche tecniche materiali. Circuito di potenza dimensionato per l'alimentazione di </t>
    </r>
    <r>
      <rPr>
        <b/>
        <sz val="10"/>
        <rFont val="Arial"/>
        <family val="2"/>
      </rPr>
      <t>n. 1 pompe fino a 5,5 kW ad avviamento diretto.</t>
    </r>
  </si>
  <si>
    <r>
      <t>Fornitura e posa</t>
    </r>
    <r>
      <rPr>
        <b/>
        <sz val="10"/>
        <rFont val="Arial"/>
        <family val="2"/>
      </rPr>
      <t xml:space="preserve"> quadro elettrico "QEA2P-SOFT" per stazione di pompaggio acqua potabile ad avviamento soft-start</t>
    </r>
    <r>
      <rPr>
        <sz val="10"/>
        <rFont val="Arial"/>
        <family val="2"/>
      </rPr>
      <t xml:space="preserve">, come da schema elettrico standard LRH denominato "QESPA2PS7.5KW". Il quadro elettrico deve essere composto almeno dalle seguenti apparecchiature di costruzione standard e di prima qualità: quadro in poliestere in esecuzione stagna IP65 con porta frontale, colore grigio RAL 7035, doppio isolamento da parete o pavimento, di dimensioni sufficienti ed adatto a contenere tutte le apparecchiature; Interruttore generale sezionatore con  blocco porta; n.4 scaricatori di sovratensioni con idoneo dispositivo di protezione; trasformatore 24V per circuiti ausiliari; n.1 interruttore orario digitale giornaliero/settimanale a due canali; n.4 portafusibili e fusibili per circuiti ausiliari; n.2 amperometri tipo analogico alimentato da loop, con trasduttori di corrente 4-20mA, tipo Seneca S315 o equivalente; n.2 interruttori automatici salvamotore; n.2 contattori tripolari con contatti ausiliari;  n.2 avviatori soft.starter a tensione ridotta con controllo di coppia tipo Lovato ADXL0030600 o equivalenti; n.2 selettori man-0-aut; n.5 Lampade spia led di segnalazione; n.2 contaore; n.2 pulsante luminoso; n.20 relè elettromeccanici a 4 contatti di scambio;  n.2 pulsante NO;  n.1 modulo interfaccia Modbus su RS485 Seneca (o equivalente) composto da n.1 modulo 10 ingressi digitali, n.1 modulo 10 uscite digitali, n.1 modulo 4 ingressi analogici, protezioni contro le sovratensioni per ingressi analogici; morsettiera di potenza; morsettiera ausiliari; morsettiera segnali per telecontrollo; targhette indicatrici. Documentazione a corredo: dichiarazione di conformità CE del costruttore; schema elettrico; verbale di collaudo; manuale uso e manutenzione; elenco e specifiche tecniche materiali. Circuito di potenza dimensionato per l'alimentazione di </t>
    </r>
    <r>
      <rPr>
        <b/>
        <sz val="10"/>
        <rFont val="Arial"/>
        <family val="2"/>
      </rPr>
      <t>n. 2 pompe di potenza superiore a 5,5 kW fino a 7,5 kW cadauna ad avviamento con soft-starter</t>
    </r>
    <r>
      <rPr>
        <sz val="10"/>
        <rFont val="Arial"/>
        <family val="2"/>
      </rPr>
      <t>.</t>
    </r>
  </si>
  <si>
    <r>
      <t xml:space="preserve">Fornitura e posa </t>
    </r>
    <r>
      <rPr>
        <b/>
        <sz val="10"/>
        <rFont val="Arial"/>
        <family val="2"/>
      </rPr>
      <t>circuito aggiuntivo di potenza, comando e segnalazione da inserire nel quadro elettrico "QEA2P-SOFT"</t>
    </r>
    <r>
      <rPr>
        <sz val="10"/>
        <rFont val="Arial"/>
        <family val="2"/>
      </rPr>
      <t xml:space="preserve"> per stazione di pompaggio acqua potabile ad avviamento soft-start, come da schema elettrico standard LRH denominato "QESPA2PS7.5KW". Composto almeno dalle seguenti apparecchiature di costruzione standard e di prima qualità: n.1 portafusibili e fusibili per circuiti ausiliari; n.1 amperometro tipo analogico alimentato da loop, con trasduttore di corrente 4-20mA, tipo Seneca S315 o equivalente; n.1 interruttore automatico salvamotore; n.1 contattore tripolare con contatti ausiliari;  n.1 avviatore soft starter a tensione ridotta con controllo di coppia tipo Lovato ADXL0030600 o equivalente; n.1 selettore man-0-aut; n.2 Lampade spia led di segnalazione; n.1 contaore; n.7 relè elettromeccanici a 4 contatti di scambio;  n.2 pulsante NO; morsettiera di potenza; morsettiera ausiliari; morsettiera segnali per telecontrollo; targhette indicatrici. Documentazione a corredo: integrazione schema elettrico, elenco e specifiche tecniche materiali. Circuito di potenza dimensionato per l'alimentazione di </t>
    </r>
    <r>
      <rPr>
        <b/>
        <sz val="10"/>
        <rFont val="Arial"/>
        <family val="2"/>
      </rPr>
      <t>n. 1 pompa di potenza superiore a 5,5 kW fino a 7,5 kW ad avviamento con soft-starter.</t>
    </r>
  </si>
  <si>
    <r>
      <t xml:space="preserve">Fornitura e posa </t>
    </r>
    <r>
      <rPr>
        <b/>
        <sz val="10"/>
        <rFont val="Arial"/>
        <family val="2"/>
      </rPr>
      <t>quadro elettrico "QEA2P-INV" per stazione di pompaggio acqua potabile con avviamento da inverter</t>
    </r>
    <r>
      <rPr>
        <sz val="10"/>
        <rFont val="Arial"/>
        <family val="2"/>
      </rPr>
      <t xml:space="preserve">, come da schema elettrico standard LRH denominato "QESPA2PI30KW". Il quadro elettrico deve essere composto almeno dalle seguenti apparecchiature di costruzione standard e di prima qualità: quadro in metallo in esecuzione stagna IP65 con porta frontale, colore grigio RAL 7035, doppio isolamento da parete o pavimento, di dimensioni sufficienti ed adatto a contenere tutte le apparecchiature e gli inverter; Interruttore generale sezionatore con  blocco porta; n.4 scaricatori di sovratensioni con idoneo dispositivo di protezione; trasformatore 24V per circuiti ausiliari; n.2 portafusibili e fusibili per circuiti ausiliari; n.1 ventola di raffreddamento con termostato di comando ed interruttore di  protezione; n.1 interruttore orario digitale giornaliero/settimanale a due canali; n.2 amperometri tipo analogico alimentato da loop, con trasduttori di corrente 4-20mA, tipo Seneca S315 o equivalente; n.2 interruttori automatici salvamotore;  n.2 selettori man-0-aut; n.5 Lampade spia led di segnalazione; n.2 contaore; n.2 pulsante luminoso; n.22 relè elettromeccanici a 4 contatti di scambio; n.2 pulsante NO; n.1 modulo interfaccia Modbus su RS485 Seneca (o equivalente) composto da n.1 modulo 10 ingressi digitali, n.1 modulo 10 uscite digitali, n.1 modulo 4 ingressi analogici, n.1 modulo 3 uscite analogiche, protezioni contro le sovratensioni per ingressi ed uscite analogiche; morsettiera di potenza; morsettiera ausiliari; morsettiera segnali per telecontrollo, con morsetti sezionabili e con fusibili di protezione; targhette indicatrici. Installazione all'interno del quadro e collegamento di n.2 apparecchiature inverter che saranno fornite da Lario Reti Holding S.p.A.. Documentazione a corredo: dichiarazione di conformità CE del costruttore; schema elettrico; verbale di collaudo; manuale uso e manutenzione; elenco e specifiche tecniche materiali. Circuito di potenza dimensionato per l'alimentazione di </t>
    </r>
    <r>
      <rPr>
        <b/>
        <sz val="10"/>
        <rFont val="Arial"/>
        <family val="2"/>
      </rPr>
      <t>n. 2 pompe da 7,5 kW, fino a 11 kW cadauna, ad avviamento con inverter.</t>
    </r>
  </si>
  <si>
    <r>
      <t xml:space="preserve">Fornitura e posa </t>
    </r>
    <r>
      <rPr>
        <b/>
        <sz val="10"/>
        <rFont val="Arial"/>
        <family val="2"/>
      </rPr>
      <t>quadro elettrico "QEA2P-INV" per stazione di pompaggio acqua potabile con avviamento da inverter</t>
    </r>
    <r>
      <rPr>
        <sz val="10"/>
        <rFont val="Arial"/>
        <family val="2"/>
      </rPr>
      <t xml:space="preserve">, come da schema elettrico standard LRH denominato "QESPA2PI30KW". Il quadro elettrico deve essere composto almeno dalle seguenti apparecchiature di costruzione standard e di prima qualità: quadro in metallo in esecuzione stagna IP65 con porta frontale, colore grigio RAL 7035, doppio isolamento da parete o pavimento, di dimensioni sufficienti ed adatto a contenere tutte le apparecchiature e gli inverter; Interruttore generale sezionatore con  blocco porta; n.4 scaricatori di sovratensioni con idoneo dispositivo di protezione; trasformatore 24V per circuiti ausiliari; n.2 portafusibili e fusibili per circuiti ausiliari; n.1 ventola di raffreddamento con termostato di comando ed interruttore di  protezione; n.1 interruttore orario digitale giornaliero/settimanale a due canali; n.2 amperometri tipo analogico alimentato da loop, con trasduttori di corrente 4-20mA, tipo Seneca S315 o equivalente; n.2 interruttori automatici salvamotore;  n.2 selettori man-0-aut; n.5 Lampade spia led di segnalazione; n.2 contaore; n.2 pulsante luminoso; n.22 relè elettromeccanici a 4 contatti di scambio; n.2 pulsante NO; n.1 modulo interfaccia Modbus su RS485 Seneca (o equivalente) composto da n.1 modulo 10 ingressi digitali, n.1 modulo 10 uscite digitali, n.1 modulo 4 ingressi analogici, n.1 modulo 3 uscite analogiche, protezioni contro le sovratensioni per ingressi ed uscite analogiche; morsettiera di potenza; morsettiera ausiliari; morsettiera segnali per telecontrollo, con morsetti sezionabili e con fusibili di protezione; targhette indicatrici. Installazione all'interno del quadro e collegamento di n.2 apparecchiature inverter che saranno fornite da Lario Reti Holding S.p.A.. Documentazione a corredo: dichiarazione di conformità CE del costruttore; schema elettrico; verbale di collaudo; manuale uso e manutenzione; elenco e specifiche tecniche materiali. Circuito di potenza dimensionato per l'alimentazione di </t>
    </r>
    <r>
      <rPr>
        <b/>
        <sz val="10"/>
        <rFont val="Arial"/>
        <family val="2"/>
      </rPr>
      <t>n. 2 pompe di potenza superiore a 11 kW, fino a 18,5 kW cadauna, ad avviamento con inverter.</t>
    </r>
  </si>
  <si>
    <r>
      <t>Fornitura e posa</t>
    </r>
    <r>
      <rPr>
        <b/>
        <sz val="10"/>
        <rFont val="Arial"/>
        <family val="2"/>
      </rPr>
      <t xml:space="preserve"> quadro elettrico "QEA2P-INV" per stazione di pompaggio acqua potabile con avviamento da inverter</t>
    </r>
    <r>
      <rPr>
        <sz val="10"/>
        <rFont val="Arial"/>
        <family val="2"/>
      </rPr>
      <t xml:space="preserve">, come da schema elettrico standard LRH denominato "QESPA2PI30KW". Il quadro elettrico deve essere composto almeno dalle seguenti apparecchiature di costruzione standard e di prima qualità: quadro in metallo in esecuzione stagna IP65 con porta frontale, colore grigio RAL 7035, doppio isolamento da parete o pavimento, di dimensioni sufficienti ed adatto a contenere tutte le apparecchiature e gli inverter; Interruttore generale sezionatore con  blocco porta; n.4 scaricatori di sovratensioni con idoneo dispositivo di protezione; trasformatore 24V per circuiti ausiliari; n.2 portafusibili e fusibili per circuiti ausiliari; n.1 ventola di raffreddamento con termostato di comando ed interruttore di  protezione; n.1 interruttore orario digitale giornaliero/settimanale a due canali; n.2 amperometri tipo analogico alimentato da loop, con trasduttori di corrente 4-20mA, tipo Seneca S315 o equivalente; n.2 interruttori automatici salvamotore;  n.2 selettori man-0-aut; n.5 Lampade spia led di segnalazione; n.2 contaore; n.2 pulsante luminoso; n.22 relè elettromeccanici a 4 contatti di scambio; n.2 pulsante NO; n.1 modulo interfaccia Modbus su RS485 Seneca (o equivalente) composto da n.1 modulo 10 ingressi digitali, n.1 modulo 10 uscite digitali, n.1 modulo 4 ingressi analogici, n.1 modulo 3 uscite analogiche, protezioni contro le sovratensioni per ingressi ed uscite analogiche; morsettiera di potenza; morsettiera ausiliari; morsettiera segnali per telecontrollo, con morsetti sezionabili e con fusibili di protezione; targhette indicatrici. Installazione all'interno del quadro e collegamento di n.2 apparecchiature inverter che saranno fornite da Lario Reti Holding S.p.A.. Documentazione a corredo: dichiarazione di conformità CE del costruttore; schema elettrico; verbale di collaudo; manuale uso e manutenzione; elenco e specifiche tecniche materiali. Circuito di potenza dimensionato per l'alimentazione di </t>
    </r>
    <r>
      <rPr>
        <b/>
        <sz val="10"/>
        <rFont val="Arial"/>
        <family val="2"/>
      </rPr>
      <t>n. 2 pompe di potenza superiore a 18,5kW, fino a 30kW cadauna, ad avviamento con inverter.</t>
    </r>
  </si>
  <si>
    <t>E.03.003.018</t>
  </si>
  <si>
    <r>
      <t xml:space="preserve">Fornitura e posa quadro elettrico "QEA1P per comando automatico stazione di pompaggio pozzo acqua potabile, con avviamento da inverter, come da schema elettrico standard LRH denominato "QEA1PINV". Il quadro elettrico deve essere composto almeno dalle seguenti apparecchiature di costruzione standard e di prima qualità: quadro in poliestere in esecuzione stagna IP65 con porta frontale, colore grigio RAL 7035, doppio isolamento da parete o pavimento, di dimensioni sufficienti ed adatto a contenere tutte le apparecchiature; n.1 interruttore bipolare magnetotermico curva C - 10kA; n.3 portafusibili e fusibili per circuiti ausiliari; n.1 alimentatore per circuiti ausiliari 230/24V; n.1 interruttore orario digitale giornaliero/settimanale a due canali; n.1 selettori man-0-aut; n.3 Lampade spia led di segnalazione; n.1 contaore; n.2 pulsante luminoso; n.8 relè elettromeccanici a 4 contatti di scambio; n.1 pulsante NO; morsettiera di potenza; morsettiera ausiliari; morsettiera segnali per telecontrollo; targhette indicatrici. Documentazione a corredo: dichiarazione di conformità CE del costruttore; schema elettrico; verbale di collaudo; manuale uso e manutenzione; elenco e specifiche tecniche materiali. </t>
    </r>
    <r>
      <rPr>
        <b/>
        <sz val="10"/>
        <rFont val="Arial"/>
        <family val="2"/>
      </rPr>
      <t>Circuito ausiliario per comando di n. 1 pompa.</t>
    </r>
  </si>
  <si>
    <r>
      <t xml:space="preserve">Fornitura e posa </t>
    </r>
    <r>
      <rPr>
        <b/>
        <sz val="10"/>
        <rFont val="Arial"/>
        <family val="2"/>
      </rPr>
      <t>quadro elettrico "QEF2P-DIR" per pompe di sollevamento fognario ad avviamento diretto</t>
    </r>
    <r>
      <rPr>
        <sz val="10"/>
        <rFont val="Arial"/>
        <family val="2"/>
      </rPr>
      <t xml:space="preserve"> come da schema elettrico standard LRH denominato "QESSF2PD6KW". Il quadro elettrico deve essere composto almeno dalle seguenti apparecchiature di costruzione standard e di prima qualità: quadro in poliestere in esecuzione stagna IP65 con porta frontale, colore grigio RAL 7035, doppio isolamento da parete o pavimento; Interruttore generale sezionatore con  blocco porta; n.4 scaricatori di sovratensioni con idoneo dispositivo di protezione; trasformatore 24V per circuiti ausiliari; alimentatore 24Vdc per modulo logico di comando; n.4 portafusibili e fusibili per circuiti ausiliari; n.2 amperometri tipo analogico alimentato da loop, con trasduttori di corrente 4-20mA, tipo Seneca S315 o equivalente; n.2 interruttori automatici salvamotore; n.2 contattori tripolari con contatti ausiliari; n.2 selettori man-0-aut; n.5 Lampade spia led di segnalazione; n.2 contaore; modulo logico per gestione automatica locale tipo Zelio-Logic SR3B261BD o equivalente; n.2 pulsante luminoso; n.10 relè elettromeccanici a 4 contatti di scambio; morsettiera di potenza; morsettiera ausiliari; morsettiera segnali per telecontrollo; targhette indicatrici. Documentazione a corredo: dichiarazione di conformità CE del costruttore; schema elettrico; verbale di collaudo; manuale uso e manutenzione; elenco e specifiche tecniche materiali. Circuito di potenza dimensionato per l'alimentazione di n. </t>
    </r>
    <r>
      <rPr>
        <b/>
        <sz val="10"/>
        <rFont val="Arial"/>
        <family val="2"/>
      </rPr>
      <t>2 pompe fino a 3,5 kW cad. ad avviamento diretto.</t>
    </r>
  </si>
  <si>
    <r>
      <t xml:space="preserve">Fornitura e posa </t>
    </r>
    <r>
      <rPr>
        <b/>
        <sz val="10"/>
        <rFont val="Arial"/>
        <family val="2"/>
      </rPr>
      <t>quadro elettrico "QEF2P-DIR" per pompe di sollevamento fognario ad avviamento diretto</t>
    </r>
    <r>
      <rPr>
        <sz val="10"/>
        <rFont val="Arial"/>
        <family val="2"/>
      </rPr>
      <t xml:space="preserve"> come da schema elettrico standard LRH denominato "QESSF2PD6KW". Il quadro elettrico deve essere composto almeno dalle seguenti apparecchiature di costruzione standard e di prima qualità: quadro in poliestere in esecuzione stagna IP65 con porta frontale, colore grigio RAL 7035, doppio isolamento da parete o pavimento; Interruttore generale sezionatore con  blocco porta; n.4 scaricatori di sovratensioni con idoneo dispositivo di protezione; trasformatore 24V per circuiti ausiliari; alimentatore 24Vdc per modulo logico di comando; n.4 portafusibili e fusibili per circuiti ausiliari; n.2 amperometri tipo analogico alimentato da loop, con trasduttori di corrente 4-20mA, tipo Seneca S315 o equivalente; n.2 interruttori automatici salvamotore; n.2 contattori tripolari con contatti ausiliari; n.2 selettori man-0-aut; n.5 Lampade spia led di segnalazione; n.2 contaore; modulo logico per gestione automatica locale tipo Zelio-Logic SR3B261BD o equivalente; n.2 pulsante luminoso; n.10 relè elettromeccanici a 4 contatti di scambio; morsettiera di potenza; morsettiera ausiliari; morsettiera segnali per telecontrollo; targhette indicatrici. Documentazione a corredo: dichiarazione di conformità CE del costruttore; schema elettrico; verbale di collaudo; manuale uso e manutenzione; elenco e specifiche tecniche materiali. Circuito di potenza dimensionato per l'alimentazione di </t>
    </r>
    <r>
      <rPr>
        <b/>
        <sz val="10"/>
        <rFont val="Arial"/>
        <family val="2"/>
      </rPr>
      <t>n. 2 pompe di potenza superiore a 3,5 kW fino a 6 kW cadauna, ad avviamento diretto.</t>
    </r>
  </si>
  <si>
    <r>
      <t xml:space="preserve">Fornitura e posa </t>
    </r>
    <r>
      <rPr>
        <b/>
        <sz val="10"/>
        <rFont val="Arial"/>
        <family val="2"/>
      </rPr>
      <t>quadro elettrico "QEF2P-SOFT" per pompe di sollevamento fognario con avviamento soft-start</t>
    </r>
    <r>
      <rPr>
        <sz val="10"/>
        <rFont val="Arial"/>
        <family val="2"/>
      </rPr>
      <t xml:space="preserve"> come da schema elettrico standard LRH denominato "QESSF2PS22KW". Il quadro elettrico deve essere composto almeno dalle seguenti apparecchiature di costruzione standard e di prima qualità: quadro in poliestere in esecuzione stagna IP65 con porta frontale, colore grigio RAL 7035, doppio isolamento da parete o pavimento; Interruttore generale sezionatore con  blocco porta; n.4 scaricatori di sovratensioni con idoneo dispositivo di protezione; trasformatore 24V per circuiti ausiliari; alimentatore 24Vdc per modulo logico di comando; n.6 portafusibili e fusibili per circuiti ausiliari; n.2 amperometri tipo analogico alimentato da loop, con trasduttori di corrente 4-20mA, tipo Seneca S315 o equivalente; n.2 interruttori automatici salvamotore; n.2 contattori tripolari con contatti ausiliari; n.2 avviatori soft.starter a tensione ridotta con controllo di coppia tipo Lovato ADXL0030600 o equivalenti; n.2 selettori man-0-aut; n.5 Lampade spia led di segnalazione; n.2 contaore; modulo logico per gestione automatica locale tipo Zelio-Logic SR3B261BD o equivalente; n.2 pulsante luminoso; n.2 pulsante NO; n.12 relè elettromeccanici a 4 contatti di scambio; morsettiera di potenza; morsettiera ausiliari; morsettiera segnali per telecontrollo; targhette indicatrici. Documentazione a corredo: dichiarazione di conformità CE del costruttore; schema elettrico; verbale di collaudo; manuale uso e manutenzione; elenco e specifiche tecniche materiali. Circuito di potenza dimensionato per l'alimentazione di</t>
    </r>
    <r>
      <rPr>
        <b/>
        <sz val="10"/>
        <rFont val="Arial"/>
        <family val="2"/>
      </rPr>
      <t xml:space="preserve"> n. 2 pompe  di potenza superiore a 6 kW fino a 11 kW cadauna ad avviamento con soft-starter.</t>
    </r>
  </si>
  <si>
    <r>
      <t xml:space="preserve">Fornitura e posa </t>
    </r>
    <r>
      <rPr>
        <b/>
        <sz val="10"/>
        <rFont val="Arial"/>
        <family val="2"/>
      </rPr>
      <t>quadro elettrico "QEF2P-SOFT" per pompe di sollevamento fognario con avviamento soft-start</t>
    </r>
    <r>
      <rPr>
        <sz val="10"/>
        <rFont val="Arial"/>
        <family val="2"/>
      </rPr>
      <t xml:space="preserve"> come da schema elettrico standard LRH denominato "QESSF2PS22KW". Il quadro elettrico deve essere composto almeno dalle seguenti apparecchiature di costruzione standard e di prima qualità: quadro in poliestere in esecuzione stagna IP65 con porta frontale, colore grigio RAL 7035, doppio isolamento da parete o pavimento; Interruttore generale sezionatore con  blocco porta; n.4 scaricatori di sovratensioni con idoneo dispositivo di protezione; trasformatore 24V per circuiti ausiliari; alimentatore 24Vdc per modulo logico di comando; n.6 portafusibili e fusibili per circuiti ausiliari; n.2 amperometri tipo analogico alimentato da loop, con trasduttori di corrente 4-20mA, tipo Seneca S315 o equivalente; n.2 interruttori automatici salvamotore; n.2 contattori tripolari con contatti ausiliari; n.2 avviatori soft.starter a tensione ridotta con controllo di coppia tipo Lovato ADXL0045600 o equivalenti; n.2 selettori man-0-aut; n.5 Lampade spia led di segnalazione; n.2 contaore; modulo logico per gestione automatica locale tipo Zelio-Logic SR3B261BD o equivalente; n.2 pulsante luminoso; n.2 pulsante NO; n.12 relè elettromeccanici a 4 contatti di scambio; morsettiera di potenza; morsettiera ausiliari; morsettiera segnali per telecontrollo; targhette indicatrici. Documentazione a corredo: dichiarazione di conformità CE del costruttore; schema elettrico; verbale di collaudo; manuale uso e manutenzione; elenco e specifiche tecniche materiali. Circuito di potenza dimensionato per l'alimentazione di </t>
    </r>
    <r>
      <rPr>
        <b/>
        <sz val="10"/>
        <rFont val="Arial"/>
        <family val="2"/>
      </rPr>
      <t>n.2 pompe  di potenza superiore a 11 kW fino a 15 kW cad. ad avviamento con soft-starter.</t>
    </r>
  </si>
  <si>
    <r>
      <t xml:space="preserve">Fornitura e posa </t>
    </r>
    <r>
      <rPr>
        <b/>
        <sz val="10"/>
        <rFont val="Arial"/>
        <family val="2"/>
      </rPr>
      <t>quadro elettrico "QEF2P-SOFT" per pompe di sollevamento fognario con avviamento soft-start</t>
    </r>
    <r>
      <rPr>
        <sz val="10"/>
        <rFont val="Arial"/>
        <family val="2"/>
      </rPr>
      <t xml:space="preserve"> come da schema elettrico standard LRH denominato "QESSF2PS22KW". Il quadro elettrico deve essere composto almeno dalle seguenti apparecchiature di costruzione standard e di prima qualità: quadro in poliestere in esecuzione stagna IP65 con porta frontale, colore grigio RAL 7035, doppio isolamento da parete o pavimento; Interruttore generale sezionatore con  blocco porta; n.4 scaricatori di sovratensioni con idoneo dispositivo di protezione; trasformatore 24V per circuiti ausiliari; alimentatore 24Vdc per modulo logico di comando; n.6 portafusibili e fusibili per circuiti ausiliari; n.2 amperometri tipo analogico alimentato da loop, con trasduttori di corrente 4-20mA, tipo Seneca S315 o equivalente; n.2 interruttori automatici salvamotore; n.2 contattori tripolari con contatti ausiliari; n.2 avviatori soft.starter a tensione ridotta con controllo di coppia tipo Lovato ADXL0060600 o equivalenti; n.2 selettori man-0-aut; n.5 Lampade spia led di segnalazione; n.2 contaore; modulo logico per gestione automatica locale tipo Zelio-Logic SR3B261BD o equivalente; n.2 pulsante luminoso; n.2 pulsante NO; n.12 relè elettromeccanici a 4 contatti di scambio; morsettiera di potenza; morsettiera ausiliari; morsettiera segnali per telecontrollo; targhette indicatrici. Documentazione a corredo: dichiarazione di conformità CE del costruttore; schema elettrico; verbale di collaudo; manuale uso e manutenzione; elenco e specifiche tecniche materiali. Circuito di potenza dimensionato per l'alimentazione di </t>
    </r>
    <r>
      <rPr>
        <b/>
        <sz val="10"/>
        <rFont val="Arial"/>
        <family val="2"/>
      </rPr>
      <t>n.2 pompe di potenza superiore a 15 kW fino a 22 kW cad. ad avviamento con soft-starter.</t>
    </r>
  </si>
  <si>
    <r>
      <t xml:space="preserve">Fornitura e posa </t>
    </r>
    <r>
      <rPr>
        <b/>
        <sz val="10"/>
        <rFont val="Arial"/>
        <family val="2"/>
      </rPr>
      <t>quadro elettrico "QEF3P-DIR" per pompe di sollevamento fognario ad avviamento diretto</t>
    </r>
    <r>
      <rPr>
        <sz val="10"/>
        <rFont val="Arial"/>
        <family val="2"/>
      </rPr>
      <t xml:space="preserve"> come da schema elettrico standard LRH denominato "QESSF3PD6KW". Il quadro elettrico deve essere composto almeno dalle seguenti apparecchiature di costruzione standard e di prima qualità: quadro in poliestere in esecuzione stagna IP65 con porta frontale, colore grigio RAL 7035, doppio isolamento da parete o pavimento; Interruttore generale sezionatore con  blocco porta; n.4 scaricatori di sovratensioni con idoneo dispositivo di protezione; trasformatore 24V per circuiti ausiliari; alimentatore 24Vdc per modulo logico di comando; n.4 portafusibili e fusibili per circuiti ausiliari; n.3 amperometri tipo analogico alimentato da loop, con trasduttori di corrente 4-20mA, tipo Seneca S315 o equivalente; n.3 interruttori automatici salvamotore; n.3 contattori tripolari con contatti ausiliari; n.3 selettori man-0-aut; n.7 Lampade spia led di segnalazione; n.3 contaore; modulo logico per gestione automatica locale tipo Zelio-Logic SR3B261BD o equivalente; n.2 pulsante luminoso; n.12 relè elettromeccanici a 4 contatti di scambio; morsettiera di potenza; morsettiera ausiliari; morsettiera segnali per telecontrollo; targhette indicatrici. Documentazione a corredo: dichiarazione di conformità CE del costruttore; schema elettrico; verbale di collaudo; manuale uso e manutenzione; elenco e specifiche tecniche materiali. Circuito di potenza dimensionato per l'alimentazione di</t>
    </r>
    <r>
      <rPr>
        <b/>
        <sz val="10"/>
        <rFont val="Arial"/>
        <family val="2"/>
      </rPr>
      <t xml:space="preserve"> n. 3 pompe fino a 3,5 kW cadauna ad avviamento diretto.</t>
    </r>
  </si>
  <si>
    <r>
      <t>Fornitura e posa</t>
    </r>
    <r>
      <rPr>
        <b/>
        <sz val="10"/>
        <rFont val="Arial"/>
        <family val="2"/>
      </rPr>
      <t xml:space="preserve"> circuito aggiuntivo di potenza, comando e segnalazione da inserire nel quadro elettrico "QEF3P-DIR"</t>
    </r>
    <r>
      <rPr>
        <sz val="10"/>
        <rFont val="Arial"/>
        <family val="2"/>
      </rPr>
      <t xml:space="preserve"> per pompe di sollevamento fognario ad avviamento diretto, come da schema elettrico standard LRH denominato "QESSF3PD6KW". Composto almeno dalle seguenti apparecchiature di costruzione standard e di prima qualità: n.1 amperometro tipo analogico alimentato da loop, con trasduttore di corrente 4-20mA, tipo Seneca S315 o equivalente; n.1 interruttore automatico salvamotore; n.1 contattore tripolare con contatti ausiliari; n.1 selettore man-0-aut; n.2 Lampade spia led di segnalazione; n.1 contaore; n.2 relè elettromeccanici a 4 contatti di scambio; morsettiera di potenza; morsettiera ausiliari; morsettiera segnali per telecontrollo; targhette indicatrici. Documentazione a corredo: integrazione schema elettrico, elenco e specifiche tecniche materiali. Circuito di potenza dimensionato per l'alimentazione di </t>
    </r>
    <r>
      <rPr>
        <b/>
        <sz val="10"/>
        <rFont val="Arial"/>
        <family val="2"/>
      </rPr>
      <t>n. 1 pompa fino a 3,5 kW ad avviamento diretto.</t>
    </r>
  </si>
  <si>
    <r>
      <t xml:space="preserve">Fornitura e posa </t>
    </r>
    <r>
      <rPr>
        <b/>
        <sz val="10"/>
        <rFont val="Arial"/>
        <family val="2"/>
      </rPr>
      <t>quadro elettrico "QEF3P-DIR" per pompe di sollevamento fognario ad avviamento diretto</t>
    </r>
    <r>
      <rPr>
        <sz val="10"/>
        <rFont val="Arial"/>
        <family val="2"/>
      </rPr>
      <t xml:space="preserve"> come da schema elettrico standard LRH denominato "QESSF3PD6KW". Il quadro elettrico deve essere composto almeno dalle seguenti apparecchiature di costruzione standard e di prima qualità: quadro in poliestere in esecuzione stagna IP65 con porta frontale, colore grigio RAL 7035, doppio isolamento da parete o pavimento; Interruttore generale sezionatore con  blocco porta; n.4 scaricatori di sovratensioni con idoneo dispositivo di protezione; trasformatore 24V per circuiti ausiliari; alimentatore 24Vdc per modulo logico di comando; n.4 portafusibili e fusibili per circuiti ausiliari; n.3 amperometri tipo analogico alimentato da loop, con trasduttori di corrente 4-20mA, tipo Seneca S315 o equivalente; n.3 interruttori automatici salvamotore; n.3 contattori tripolari con contatti ausiliari; n.3 selettori man-0-aut; n.7 Lampade spia led di segnalazione; n.3 contaore; modulo logico per gestione automatica locale tipo Zelio-Logic SR3B261BD o equivalente; n.2 pulsante luminoso; n.12 relè elettromeccanici a 4 contatti di scambio; morsettiera di potenza; morsettiera ausiliari; morsettiera segnali per telecontrollo; targhette indicatrici. Documentazione a corredo: dichiarazione di conformità CE del costruttore; schema elettrico; verbale di collaudo; manuale uso e manutenzione; elenco e specifiche tecniche materiali. Circuito di potenza dimensionato per l'alimentazione di</t>
    </r>
    <r>
      <rPr>
        <b/>
        <sz val="10"/>
        <rFont val="Arial"/>
        <family val="2"/>
      </rPr>
      <t xml:space="preserve"> n. 3 pompe di potenza superiore a 3,5 kW fino a 6 kW cadauna ad avviamento diretto.</t>
    </r>
  </si>
  <si>
    <r>
      <t xml:space="preserve">Fornitura e posa </t>
    </r>
    <r>
      <rPr>
        <b/>
        <sz val="10"/>
        <rFont val="Arial"/>
        <family val="2"/>
      </rPr>
      <t>circuito aggiuntivo di potenza, comando e segnalazione da inserire nel quadro elettrico "QEF3P-DIR"</t>
    </r>
    <r>
      <rPr>
        <sz val="10"/>
        <rFont val="Arial"/>
        <family val="2"/>
      </rPr>
      <t xml:space="preserve"> per pompe di sollevamento fognario ad avviamento diretto, come da schema elettrico standard LRH denominato "QESSF3PD6KW". Composto almeno dalle seguenti apparecchiature di costruzione standard e di prima qualità: n.1 amperometro tipo analogico alimentato da loop, con trasduttore di corrente 4-20mA, tipo Seneca S315 o equivalente; n.1 interruttore automatico salvamotore; n.1 contattore tripolare con contatti ausiliari; n.1 selettore man-0-aut; n.2 Lampade spia led di segnalazione; n.1 contaore; n.2 relè elettromeccanici a 4 contatti di scambio; morsettiera di potenza; morsettiera ausiliari; morsettiera segnali per telecontrollo; targhette indicatrici. Documentazione a corredo: integrazione schema elettrico, elenco e specifiche tecniche materiali. Circuito di potenza dimensionato per l'alimentazione di </t>
    </r>
    <r>
      <rPr>
        <b/>
        <sz val="10"/>
        <rFont val="Arial"/>
        <family val="2"/>
      </rPr>
      <t>n. 1 pompa di potenza superiore a 3,5kW fino a 6kW ad avviamento diretto.</t>
    </r>
  </si>
  <si>
    <r>
      <t xml:space="preserve">Fornitura e posa </t>
    </r>
    <r>
      <rPr>
        <b/>
        <sz val="10"/>
        <rFont val="Arial"/>
        <family val="2"/>
      </rPr>
      <t>quadro elettrico "QEF3P-SOFT" per pompe di sollevamento fognario con avviamento soft-start</t>
    </r>
    <r>
      <rPr>
        <sz val="10"/>
        <rFont val="Arial"/>
        <family val="2"/>
      </rPr>
      <t xml:space="preserve"> come da schema elettrico standard LRH denominato "QESSF3PS22KW". Il quadro elettrico deve essere composto almeno dalle seguenti apparecchiature di costruzione standard e di prima qualità: quadro in poliestere in esecuzione stagna IP65 con porta frontale, colore grigio RAL 7035, doppio isolamento da parete o pavimento; Interruttore generale sezionatore con  blocco porta; n.4 scaricatori di sovratensioni con idoneo dispositivo di protezione; trasformatore 24V per circuiti ausiliari; alimentatore 24Vdc per modulo logico di comando; n.7 portafusibili e fusibili per circuiti ausiliari; n.3 amperometri tipo analogico alimentato da loop, con trasduttori di corrente 4-20mA, tipo Seneca S315 o equivalente; n.3 interruttori automatici salvamotore; n.3 contattori tripolari con contatti ausiliari; n.3 avviatori soft.starter a tensione ridotta con controllo di coppia tipo Lovato ADXL0030600 o equivalenti; n.3 selettori man-0-aut; n.7 Lampade spia led di segnalazione; n.3 contaore; modulo logico per gestione automatica locale tipo Zelio-Logic SR3B261BD o equivalente; n.2 pulsante luminoso; n.2 pulsante NO; n.18 relè elettromeccanici a 4 contatti di scambio; morsettiera di potenza; morsettiera ausiliari; morsettiera segnali per telecontrollo; targhette indicatrici. Documentazione a corredo: dichiarazione di conformità CE del costruttore; schema elettrico; verbale di collaudo; manuale uso e manutenzione; elenco e specifiche tecniche materiali. Circuito di potenza dimensionato per l'alimentazione di </t>
    </r>
    <r>
      <rPr>
        <b/>
        <sz val="10"/>
        <rFont val="Arial"/>
        <family val="2"/>
      </rPr>
      <t>n. 3 pompe di potenza superiore a 6 kW fino a 11 kW cadauno ad avviamento con soft-starter.</t>
    </r>
  </si>
  <si>
    <r>
      <t xml:space="preserve">Fornitura e posa  </t>
    </r>
    <r>
      <rPr>
        <b/>
        <sz val="10"/>
        <rFont val="Arial"/>
        <family val="2"/>
      </rPr>
      <t>circuito aggiuntivo di potenza, comando e segnalazione da inserire nel quadro elettrico "QEF3P-SOFT"</t>
    </r>
    <r>
      <rPr>
        <sz val="10"/>
        <rFont val="Arial"/>
        <family val="2"/>
      </rPr>
      <t xml:space="preserve"> per pompe di sollevamento fognario con avviamento soft-start come da schema elettrico standard LRH denominato "QESSF3PS22KW". Composto almeno dalle seguenti apparecchiature di costruzione standard e di prima qualità: n.1 amperometro tipo analogico alimentato da loop, con trasduttori di corrente 4-20mA, tipo Seneca S315 o equivalente ; n.1 portafusibili e fusibili per circuiti ausiliari; n.1 interruttore automatico salvamotore; n.1 contattore tripolare con contatti ausiliari; n.1 avviatore soft starter a tensione ridotta con controllo di coppia tipo Lovato ADXL0030600 o equivalente; n.1 selettore man-0-aut; n.2 Lampade spia led di segnalazione; n.1 contaore; n.2 pulsante NO; n.4 relè elettromeccanici a 4 contatti di scambio; morsettiera di potenza; morsettiera ausiliari; morsettiera segnali per telecontrollo; targhette indicatrici. Documentazione a corredo: integrazione schema elettrico, elenco e specifiche tecniche materiali. Circuito di potenza dimensionato per l'alimentazione di</t>
    </r>
    <r>
      <rPr>
        <b/>
        <sz val="10"/>
        <rFont val="Arial"/>
        <family val="2"/>
      </rPr>
      <t xml:space="preserve"> n. 1 pompa di potenza superiore a 6 kW fino a 11 kW ad avviamento con soft-starter.</t>
    </r>
  </si>
  <si>
    <r>
      <t xml:space="preserve">Fornitura e posa </t>
    </r>
    <r>
      <rPr>
        <b/>
        <sz val="10"/>
        <rFont val="Arial"/>
        <family val="2"/>
      </rPr>
      <t>quadro elettrico "QEF3P-SOFT" per pompe di sollevamento fognario con avviamento soft-start</t>
    </r>
    <r>
      <rPr>
        <sz val="10"/>
        <rFont val="Arial"/>
        <family val="2"/>
      </rPr>
      <t xml:space="preserve"> come da schema elettrico standard LRH denominato "QESSF3PS22KW". Il quadro elettrico deve essere composto almeno dalle seguenti apparecchiature di costruzione standard e di prima qualità: quadro in poliestere in esecuzione stagna IP65 con porta frontale, colore grigio RAL 7035, doppio isolamento da parete o pavimento; Interruttore generale sezionatore con  blocco porta; n.4 scaricatori di sovratensioni con idoneo dispositivo di protezione; trasformatore 24V per circuiti ausiliari; alimentatore 24Vdc per modulo logico di comando; n.7 portafusibili e fusibili per circuiti ausiliari; n.3 amperometri tipo analogico alimentato da loop, con trasduttori di corrente 4-20mA, tipo Seneca S315 o equivalente; n.3 interruttori automatici salvamotore; n.3 contattori tripolari con contatti ausiliari; n.3 avviatori soft.starter a tensione ridotta con controllo di coppia tipo Lovato ADXL0030600 o equivalenti; n.3 selettori man-0-aut; n.7 Lampade spia led di segnalazione; n.3 contaore; modulo logico per gestione automatica locale tipo Zelio-Logic SR3B261BD o equivalente; n.2 pulsante luminoso; n.2 pulsante NO; n.18 relè elettromeccanici a 4 contatti di scambio; morsettiera di potenza; morsettiera ausiliari; morsettiera segnali per telecontrollo; targhette indicatrici. Documentazione a corredo: dichiarazione di conformità CE del costruttore; schema elettrico; verbale di collaudo; manuale uso e manutenzione; elenco e specifiche tecniche materiali. Circuito di potenza dimensionato per l'alimentazione di </t>
    </r>
    <r>
      <rPr>
        <b/>
        <sz val="10"/>
        <rFont val="Arial"/>
        <family val="2"/>
      </rPr>
      <t>n. 3 pompe di potenza superiore a 11 kW fino a 15 kW cadauna ad avviamento con soft-starter.</t>
    </r>
  </si>
  <si>
    <r>
      <t xml:space="preserve">Fornitura e posa </t>
    </r>
    <r>
      <rPr>
        <b/>
        <sz val="10"/>
        <rFont val="Arial"/>
        <family val="2"/>
      </rPr>
      <t xml:space="preserve"> circuito aggiuntivo di potenza, comando e segnalazione da inserire nel quadro elettrico "QEF3P-SOFT"</t>
    </r>
    <r>
      <rPr>
        <sz val="10"/>
        <rFont val="Arial"/>
        <family val="2"/>
      </rPr>
      <t xml:space="preserve"> per pompe di sollevamento fognario con avviamento soft-start come da schema elettrico standard LRH denominato "QESSF3PS22KW". Composto almeno dalle seguenti apparecchiature di costruzione standard e di prima qualità: n.1 amperometro tipo analogico alimentato da loop, con trasduttori di corrente 4-20mA, tipo Seneca S315 o equivalente; n.1 portafusibili e fusibili per circuiti ausiliari; n.1 interruttore automatico salvamotore; n.1 contattore tripolare con contatti ausiliari; n.1 avviatore soft starter a tensione ridotta con controllo di coppia tipo Lovato ADXL0030600 o equivalente; n.1 selettore man-0-aut; n.2 Lampade spia led di segnalazione; n.1 contaore; n.2 pulsante NO; n.4 relè elettromeccanici a 4 contatti di scambio; morsettiera di potenza; morsettiera ausiliari; morsettiera segnali per telecontrollo; targhette indicatrici. Documentazione a corredo: integrazione schema elettrico, elenco e specifiche tecniche materiali. Circuito di potenza dimensionato per l'alimentazione di</t>
    </r>
    <r>
      <rPr>
        <b/>
        <sz val="10"/>
        <rFont val="Arial"/>
        <family val="2"/>
      </rPr>
      <t xml:space="preserve"> n. 1 pompa di potenza superiore a 11 kW fino a 15 kW ad avviamento con soft-starter.</t>
    </r>
  </si>
  <si>
    <r>
      <t>Fornitura e posa</t>
    </r>
    <r>
      <rPr>
        <b/>
        <sz val="10"/>
        <rFont val="Arial"/>
        <family val="2"/>
      </rPr>
      <t xml:space="preserve"> quadro elettrico "QEF3P-SOFT" per pompe di sollevamento fognario con avviamento soft-start</t>
    </r>
    <r>
      <rPr>
        <sz val="10"/>
        <rFont val="Arial"/>
        <family val="2"/>
      </rPr>
      <t xml:space="preserve"> come da schema elettrico standard LRH denominato "QESSF3PS22KW". Il quadro elettrico deve essere composto almeno dalle seguenti apparecchiature di costruzione standard e di prima qualità: quadro in poliestere in esecuzione stagna IP65 con porta frontale, colore grigio RAL 7035, doppio isolamento da parete o pavimento; Interruttore generale sezionatore con  blocco porta; n.4 scaricatori di sovratensioni con idoneo dispositivo di protezione; trasformatore 24V per circuiti ausiliari; alimentatore 24Vdc per modulo logico di comando; n.7 portafusibili e fusibili per circuiti ausiliari; n.3 amperometri tipo analogico alimentato da loop, con trasduttori di corrente 4-20mA, tipo Seneca S315 o equivalente; n.3 interruttori automatici salvamotore; n.3 contattori tripolari con contatti ausiliari; n.3 avviatori soft.starter a tensione ridotta con controllo di coppia tipo Lovato ADXL0030600 o equivalenti; n.3 selettori man-0-aut; n.7 Lampade spia led di segnalazione; n.3 contaore; modulo logico per gestione automatica locale tipo Zelio-Logic SR3B261BD o equivalente; n.2 pulsante luminoso; n.2 pulsante NO; n.18 relè elettromeccanici a 4 contatti di scambio; morsettiera di potenza; morsettiera ausiliari; morsettiera segnali per telecontrollo; targhette indicatrici. Documentazione a corredo: dichiarazione di conformità CE del costruttore; schema elettrico; verbale di collaudo; manuale uso e manutenzione; elenco e specifiche tecniche materiali. Circuito di potenza dimensionato per l'alimentazione di </t>
    </r>
    <r>
      <rPr>
        <b/>
        <sz val="10"/>
        <rFont val="Arial"/>
        <family val="2"/>
      </rPr>
      <t>n. 3 pompe di potenza superiore a 15 kW fino a 22 kW cadauna ad avviamento con soft-starter.</t>
    </r>
  </si>
  <si>
    <r>
      <t xml:space="preserve">Fornitura e posa </t>
    </r>
    <r>
      <rPr>
        <b/>
        <sz val="10"/>
        <rFont val="Arial"/>
        <family val="2"/>
      </rPr>
      <t xml:space="preserve"> circuito aggiuntivo di potenza, comando e segnalazione da inserire nel quadro elettrico "QEF3P-SOFT"</t>
    </r>
    <r>
      <rPr>
        <sz val="10"/>
        <rFont val="Arial"/>
        <family val="2"/>
      </rPr>
      <t xml:space="preserve"> per pompe di sollevamento fognario con avviamento soft-start come da schema elettrico standard LRH denominato "QESSF3PS22KW". Composto almeno dalle seguenti apparecchiature di costruzione standard e di prima qualità: n.1 amperometro tipo analogico alimentato da loop, con trasduttori di corrente 4-20mA, tipo Seneca S315 o equivalente; n.1 portafusibili e fusibili per circuiti ausiliari; n.1 interruttore automatico salvamotore; n.1 contattore tripolare con contatti ausiliari; n.1 avviatore soft starter a tensione ridotta con controllo di coppia tipo Lovato ADXL0030600 o equivalente; n.1 selettore man-0-aut; n.2 Lampade spia led di segnalazione; n.1 contaore; n.2 pulsante NO; n.4 relè elettromeccanici a 4 contatti di scambio; morsettiera di potenza; morsettiera ausiliari; morsettiera segnali per telecontrollo; targhette indicatrici. Documentazione a corredo: integrazione schema elettrico, elenco e specifiche tecniche materiali. Circuito di potenza dimensionato per l'alimentazione di</t>
    </r>
    <r>
      <rPr>
        <b/>
        <sz val="10"/>
        <rFont val="Arial"/>
        <family val="2"/>
      </rPr>
      <t xml:space="preserve"> n. 1 pompa di potenza superiore a 15 kW fino a 22 kW ad avviamento con soft-starter.</t>
    </r>
  </si>
  <si>
    <r>
      <t xml:space="preserve">Fornitura e </t>
    </r>
    <r>
      <rPr>
        <b/>
        <sz val="10"/>
        <rFont val="Arial"/>
        <family val="2"/>
      </rPr>
      <t>posa quadro elettrico "QEGE-SSF"</t>
    </r>
    <r>
      <rPr>
        <sz val="10"/>
        <rFont val="Arial"/>
        <family val="2"/>
      </rPr>
      <t xml:space="preserve"> per stazione di sollevamento fognario come da schema elettrico standard LRH denominato "QEGESSF66KW". Il quadro elettrico deve essere composto almeno dalle seguenti apparecchiature di costruzione standard e di prima qualità: quadro in poliestere in esecuzione stagna IP65 con porta frontale, colore grigio RAL 7035, doppio isolamento da parete o pavimento; Interruttore generale quadripolare magnetotermico differenziale curva C - 10kA - Idn 500mA - classe A/Selettivo; n.4 scaricatori di sovratensioni Tipo 1 + Tipo 2, con idoneo dispositivo di protezione; n.2 portafusibili con fusibili per protezione lampade spia ed analizzatore di rete; n.1 misuratore di energia trifase certificato MID, con relativi TA, tipo Lovato DMED310T2MID o equivalente; n.3 lampade spia per segnalazione presenza tensione; n.1 interruttore quadripolare magnetotermico differenziale curva C - 10kA - Idn 300mA - classe A; n.2 interruttore quadripolare magnetotermico differenziale curva C - 10kA - Idn 30mA - classe AC; n.2 interruttore bipolare magnetotermico differenziale curva C - 10kA - Idn 30mA - classe A; morsettiera di potenza; morsettiera segnali/telecontrollo; barra collegamenti di terra; targhette indicatrici. Documentazione a corredo: dichiarazione di conformità CE del costruttore; schema elettrico; verbale di collaudo; manuale uso e manutenzione; elenco e specifiche tecniche materiali.</t>
    </r>
    <r>
      <rPr>
        <b/>
        <sz val="10"/>
        <rFont val="Arial"/>
        <family val="2"/>
      </rPr>
      <t xml:space="preserve"> Circuito di potenza e protezioni dimensionati per potenza disponibile fino a 30kW.</t>
    </r>
  </si>
  <si>
    <r>
      <t xml:space="preserve">Fornitura e posa </t>
    </r>
    <r>
      <rPr>
        <b/>
        <sz val="10"/>
        <rFont val="Arial"/>
        <family val="2"/>
      </rPr>
      <t>quadro elettrico "QEGE-SSF"</t>
    </r>
    <r>
      <rPr>
        <sz val="10"/>
        <rFont val="Arial"/>
        <family val="2"/>
      </rPr>
      <t xml:space="preserve"> per stazione di sollevamento fognario come da schema elettrico standard LRH denominato "QEGESSF66KW". Il quadro elettrico deve essere composto almeno dalle seguenti apparecchiature di costruzione standard e di prima qualità: quadro in poliestere in esecuzione stagna IP65 con porta frontale, colore grigio RAL 7035, doppio isolamento da parete o pavimento; Interruttore generale quadripolare magnetotermico differenziale curva C - 10kA - Idn 500mA - classe A/Selettivo; n.4 scaricatori di sovratensioni Tipo 1 + Tipo 2, con idoneo dispositivo di protezione; n.2 portafusibili con fusibili per protezione lampade spia ed analizzatore di rete; n.1 misuratore di energia trifase certificato MID, con relativi TA, tipo Lovato DMED310T2MID o equivalente; n.3 lampade spia per segnalazione presenza tensione; n.1 interruttore quadripolare magnetotermico differenziale curva C - 10kA - Idn 300mA - classe A; n.2 interruttore quadripolare magnetotermico differenziale curva C - 10kA - Idn 30mA - classe AC; n.2 interruttore bipolare magnetotermico differenziale curva C - 10kA - Idn 30mA - classe A; morsettiera di potenza; morsettiera segnali/telecontrollo; barra collegamenti di terra; targhette indicatrici. Documentazione a corredo: dichiarazione di conformità CE del costruttore; schema elettrico; verbale di collaudo; manuale uso e manutenzione; elenco e specifiche tecniche materiali. </t>
    </r>
    <r>
      <rPr>
        <b/>
        <sz val="10"/>
        <rFont val="Arial"/>
        <family val="2"/>
      </rPr>
      <t>Circuito di potenza e protezioni dimensionati per potenza disponibile fino a 66kW.</t>
    </r>
  </si>
  <si>
    <t>E.05.001</t>
  </si>
  <si>
    <t>IMPIANTI ELETTRICI PER IMPIANTO FOTOVOLTAICO</t>
  </si>
  <si>
    <t>E.05.001.001</t>
  </si>
  <si>
    <t>Fornitura e posa batteria di accumulatori al piombo per impianto fotovoltaico; tecnologia AGM con separatori in microfibra di vetro ad elevatissima microporosità e bassa resistenza elettrica, senza manutenzione; contenitore in ABS; adatta per il montaggio in qualsiasi posizione, tranne che capovolta. IEC 60896 parte 21-22. Tensione nominale 12V - 100Ah</t>
  </si>
  <si>
    <t>E.05.001.002</t>
  </si>
  <si>
    <t>Fornitura e posa batteria di accumulatori al piombo per impianto fotovoltaico; tecnologia AGM con separatori in microfibra di vetro ad elevatissima microporosità e bassa resistenza elettrica, senza manutenzione; contenitore in ABS; adatta per il montaggio in qualsiasi posizione, tranne che capovolta. IEC 60896 parte 21-22. Tensione nominale 12V - 120Ah</t>
  </si>
  <si>
    <t>E.06.001</t>
  </si>
  <si>
    <t>IMPIANTI ELETTRICI PER TELECONTROLLO</t>
  </si>
  <si>
    <t>E.06.001.001</t>
  </si>
  <si>
    <t>Progetto per installazione Telecontrollo in cabine metano secondo salto per la distribuzione di gas metano.</t>
  </si>
  <si>
    <t>Prestazioni di manutenzione ordinaria su impianto elettrico e telecontrollo, per ogni intervento eseguito dalle ore 8.00 alle 18.00 dal lunedi al venerdi comprensivo delle ore di viaggio. N° 1 squadra composta da un tecnico specializzato e da un aiutante.</t>
  </si>
  <si>
    <t>Prestazioni di manutenzione ordinaria su impianto elettrico, per ogni intervento eseguito dalle ore 8.00 alle 18.00 dal lunedi al venerdi comprensivo delle ore di viaggio. N° 1 squadra composta da un tecnico specializzato e da un aiutante.</t>
  </si>
  <si>
    <t>E.06.001.003</t>
  </si>
  <si>
    <t>Fornitura e posa di centralino cablato conposto da: Centralino tipo Gewiss IP 65 8 moduli mod. GW40102 Interruttore generale magnetotermico tipo Schneider C60 da 16A cod. 24270 con blocco differenziale Vigi C60 da 30mA mod. 26581 Interruttore magnetotermico tipo Schneider C60 da 16A cod. 24270, presa di servizio 0/16A .</t>
  </si>
  <si>
    <t>E.06.001.004</t>
  </si>
  <si>
    <t>Fornitura e posa di Armadio rtu base schema 1B:
Fornitura di armadio cablato con parte del materiale fornito da LRH come da schema elettrico stazione base</t>
  </si>
  <si>
    <t>E.06.001.005</t>
  </si>
  <si>
    <t>Fornitura e posa di Armadio rtu base schema 2B:
Fornitura di armadio cablato con parte del materiale fornito da LRH come da schema elettrico stazione con espansione</t>
  </si>
  <si>
    <t>E.06.001.006</t>
  </si>
  <si>
    <t>Fornitura e posa di Armadio rtu base schema 3B - CBZ:
Fornitura di armadio cablato con parte del materiale fornito da LRH come da schema elettrico stazione base per CBZ</t>
  </si>
  <si>
    <t>E.06.001.007</t>
  </si>
  <si>
    <t>Fornitura e posa di Armadio rtu base schema 3B - SSF:
Fornitura di armadio cablato con parte del materiale fornito da LRH come da schema elettrico stazione base per SSF</t>
  </si>
  <si>
    <t>Fornitura e posa di cablaggio per Armadio rtu base schema 4B:
Fornitura e posa di apparecchiature per cablaggio base ( interruttore, presa, portafusibili, ecc., armadio escluso), come da schema elettrico fornito in fase d'ordine (fogli 3, 4, 5).</t>
  </si>
  <si>
    <t xml:space="preserve">Fornitura e posa di cablaggio per Armadio rtu base schema 4B:
Cablaggio Ingressi/Uscite Analogiche (fornite da LRH), compresa fornitura di morsetti fusibilati e non, come da schema elettrico fornito in fase d'ordine. </t>
  </si>
  <si>
    <t xml:space="preserve">Fornitura e posa di cablaggio per Armadio rtu base schema 4B:
Cablaggio Ingressi Digitali (fornite da LRH), compresa fornitura di morsetti, come da schema elettrico fornito in fase d'ordine. </t>
  </si>
  <si>
    <t xml:space="preserve">Fornitura e posa di cablaggio per Armadio rtu base schema 4B:
Cablaggio Uscite Digitali (fornite da LRH), compresa fornitura di morsetti e relè, come da schema elettrico fornito in fase d'ordine. </t>
  </si>
  <si>
    <t>E.06.001.009</t>
  </si>
  <si>
    <t>Fornitura e posa di cavo modem cablato come da schema comprensivo di connettori</t>
  </si>
  <si>
    <t>E.06.001.010</t>
  </si>
  <si>
    <t>Fornitura e posa di sensore magnetico per controllo apertura porte</t>
  </si>
  <si>
    <t>E.06.001.011</t>
  </si>
  <si>
    <t>Fornitura e posa di selettore a chiave due posizioni tipo Cema codice P9MSCI0N con contatto NC sullo 0 comprensivo scatola pulsantiera 1 foro codice EPE01</t>
  </si>
  <si>
    <t>Fornitura e posa di morsetto passante in poliammide per guida DIN - 1000V/57A - sez. fino a 6 mm²</t>
  </si>
  <si>
    <t>Fornitura e posa di morsetto passante in poliammide per guida DIN - 1000V/76A - sez. 10 mm²</t>
  </si>
  <si>
    <t>Fornitura e posa di morsetto passante in poliammide per guida DIN - 1000V/101A - sez. 25 mm²</t>
  </si>
  <si>
    <t>Fornitura e posa di morsetto passante in poliammide per guida DIN - 1000V/150A - sez. 50 mm²</t>
  </si>
  <si>
    <t>Fornitura e posa di morsetto passante a due piani in poliammide per guida DIN - 630V/24A - sez. fino a 4 mm²</t>
  </si>
  <si>
    <t>E.06.001.013</t>
  </si>
  <si>
    <t>Fornitura e posa di scaricatori di sovratensione per alimentazione elettrica tipo Dehn mod. DG M TT 2P 275 FM cod. 952115</t>
  </si>
  <si>
    <t>Fornitura e posa livellostati elettromeccanici sommersi per acque chiare con cavo 10 metri tipo FantiniCosmi mod.A95B</t>
  </si>
  <si>
    <t>Fornitura e posa livellostati elettromeccanici sommersi per acque scure con cavo 15 metri tipo FantiniCosmi mod.A94D</t>
  </si>
  <si>
    <t>Fornitura e posa di micro PLC tipo Schneider Electric modello Zelio con 6 ingressi digitali e 4 uscite a 24 Vdc mod. SR3B101BD.</t>
  </si>
  <si>
    <t>Fornitura e posa di micro PLC tipo Schneider Electric modello Zelio con 16 ingressi digitali e 10 uscite a 24 V dc mod. SR3B261BD.</t>
  </si>
  <si>
    <t>E.06.001.016</t>
  </si>
  <si>
    <t>Fornitura e posa batteria tampone, accumulatori al piombo, ricaricabile, tecnologia gel ad alta capacità, senza manutenzione; contenitore ermetico sigillato. Tensione nominale 12V - 7,2Ah</t>
  </si>
  <si>
    <t>E.06.001.017</t>
  </si>
  <si>
    <t>Registrazione di misure elettriche effettuata mediante analizzatore/registratore di rete, compreso noleggio e collegamento strumenti, scarico dei dati, elaborazione e consegna della relazione tecnica (file pdf) e dei files registrati in formato .xls.</t>
  </si>
  <si>
    <t>Mano d'opera impianti tecnologici: operaio specializzato montatore - 5°categoria - Maggiorazione per lavoro notturno richiesto specificatamente da stazione appaltante (dalle ore 20.00 alle ore 06.00)</t>
  </si>
  <si>
    <t>Mano d'opera impianti tecnologici: operaio specializzato montatore - 5°categoria - Maggiorazione per lavoro festivo diurno richiesto specificatamente da stazione appaltante (dalle ore 06.00 alle ore 20.00)</t>
  </si>
  <si>
    <t>Mano d'opera impianti tecnologici: operaio specializzato montatore - 4°categoria - Maggiorazione per lavoro notturno richiesto specificatamente da stazione appaltante (dalle ore 20.00 alle ore 06.00)</t>
  </si>
  <si>
    <t>Mano d'opera impianti tecnologici: operaio specializzato montatore - 4°categoria - Maggiorazione per lavoro festivo diurno richiesto specificatamente da stazione appaltante (dalle ore 06.00 alle ore 20.00)</t>
  </si>
  <si>
    <t>Mano d'opera impianti tecnologici: operaio qualificato montatore - 3°categoria - Maggiorazione per lavoro notturno richiesto specificatamente da stazione appaltante (dalle ore 20.00 alle ore 06.00)</t>
  </si>
  <si>
    <t>Mano d'opera impianti tecnologici: operaio qualificato montatore - 3°categoria - Maggiorazione per lavoro festivo diurno richiesto specificatamente da stazione appaltante (dalle ore 06.00 alle ore 20.00)</t>
  </si>
  <si>
    <t>Mano d'opera impianti tecnologici: operaio comune impiantista - 2°categoria - Maggiorazione per lavoro notturno richiesto specificatamente da stazione appaltante (dalle ore 20.00 alle ore 06.00)</t>
  </si>
  <si>
    <t>Mano d'opera impianti tecnologici: operaio comune impiantista - 2°categoria - Maggiorazione per lavoro festivo diurno richiesto specificatamente da stazione appaltante (dalle ore 06.00 alle ore 20.00)</t>
  </si>
  <si>
    <t xml:space="preserve">Mano d'opera impianti tecnologici: tecnico abilitato progettista e/o programmatore di PLC </t>
  </si>
  <si>
    <t>Mano d'opera impianti tecnologici: tecnico abilitato progettista e/o programmatore di PLC - Maggiorazione per lavoro notturno richiesto specificatamente da stazione appaltante (dalle ore 20.00 alle ore 06.00)</t>
  </si>
  <si>
    <t>Mano d'opera impianti tecnologici: tecnico abilitato progettista e/o programmatore di PLC - Maggiorazione per lavoro festivo diurno richiesto specificatamente da stazione appaltante (dalle ore 06.00 alle ore 20.00)</t>
  </si>
  <si>
    <t>Mano d'opera impianti tecnologici: aiutante di concetto al tecnico abilitato - Maggiorazione per lavoro notturno richiesto specificatamente da stazione appaltante (dalle ore 20.00 alle ore 06.00)</t>
  </si>
  <si>
    <t>Mano d'opera impianti tecnologici: aiutante di concetto al tecnico abilitato - Maggiorazione per lavoro festivo diurno richiesto specificatamente da stazione appaltante (dalle ore 06.00 alle ore 20.00)</t>
  </si>
  <si>
    <t>OPERE EDILI ED IDRAULICHE</t>
  </si>
  <si>
    <t>M.02.005</t>
  </si>
  <si>
    <t>M.02.006</t>
  </si>
  <si>
    <t>Mano d'opera edile: caposquadra - Maggiorazione per lavoro notturno richiesto specificatamente da stazione appaltante (dalle ore 20.00 alle ore 06.00)</t>
  </si>
  <si>
    <t>Mano d'opera edile: caposquadra - Maggiorazione per lavoro festivo diurno richiesto specificatamente da stazione appaltante (dalle ore 06.00 alle ore 20.00)</t>
  </si>
  <si>
    <t>Mano d'opera edile: operaio specializzato - 3°livello - Maggiorazione per lavoro notturno richiesto specificatamente da stazione appaltante (dalle ore 20.00 alle ore 06.00)</t>
  </si>
  <si>
    <t>Mano d'opera edile: operaio specializzato - 3°livello - Maggiorazione per lavoro festivo diurno richiesto specificatamente da stazione appaltante (dalle ore 06.00 alle ore 20.00)</t>
  </si>
  <si>
    <t>Mano d'opera edile: operaio qualificato - 2°livello - Maggiorazione per lavoro notturno richiesto specificatamente da stazione appaltante (dalle ore 20.00 alle ore 06.00)</t>
  </si>
  <si>
    <t>Mano d'opera edile: operaio qualificato - 2°livello - Maggiorazione per lavoro festivo diurno richiesto specificatamente da stazione appaltante (dalle ore 06.00 alle ore 20.00)</t>
  </si>
  <si>
    <t>Mano d'opera edile: operaio comune - 1°livello - Maggiorazione per lavoro notturno richiesto specificatamente da stazione appaltante (dalle ore 20.00 alle ore 06.00)</t>
  </si>
  <si>
    <t>Mano d'opera edile: operaio comune - 1°livello - Maggiorazione per lavoro festivo diurno richiesto specificatamente da stazione appaltante (dalle ore 06.00 alle ore 20.00)</t>
  </si>
  <si>
    <t>Raccordi a saldare in polietilene ad alta densità PE 100 per tubi in polietilene di condotte in pressione:  riduzione stampata, PN 16: diametro esterno 63 mm - riduzione De 32/40/50 mm</t>
  </si>
  <si>
    <t>Esecuzione di saldature diritte, con un minimo di due riprese, su tubi acciaio; compresa la fornitura dei materiali di uso, della attrezzatura occorrente e di ogni altro onere; per DN fino a 65</t>
  </si>
  <si>
    <t>Esecuzione di saldature oblique, con un minimo di due riprese, su tubi acciaio; compresa la fornitura dei materiali di uso, della attrezzatura occorrente e di ogni altro onere; per DN fino a 65</t>
  </si>
  <si>
    <t>Raccordi in pvc rigido a parete piena per condotte di scarico interrate: sifone: De 160</t>
  </si>
  <si>
    <t>Pezzi speciali in acciaio: riduzioni, croci, tronchetti, ecc.; diametro fino al DN 150 mm</t>
  </si>
  <si>
    <t>Pezzi speciali in acciaio: riduzioni, croci, tronchetti, ecc.; diametro da DN 175 mm a DN 300 mm</t>
  </si>
  <si>
    <t>Pezzi speciali in acciaio: riduzioni, croci, tronchetti, ecc.; diametro da DN 350 mm a DN 500 mm</t>
  </si>
  <si>
    <t>Pezzi speciali in acciaio: riduzioni, croci, tronchetti, ecc.; diametro oltre il DN 500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</si>
  <si>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25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</si>
  <si>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32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</si>
  <si>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40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</si>
  <si>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50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</si>
  <si>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63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</si>
  <si>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75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</si>
  <si>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90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</si>
  <si>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110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</si>
  <si>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125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</si>
  <si>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140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</si>
  <si>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160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</si>
  <si>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180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</si>
  <si>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200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</si>
  <si>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225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</si>
  <si>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250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</si>
  <si>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280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</si>
  <si>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315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</si>
  <si>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355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</si>
  <si>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400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</si>
  <si>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450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</si>
  <si>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500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</si>
  <si>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560 mm</t>
  </si>
  <si>
    <t>Tubazione in polietilene vergine ad alta densità PE100 RCplus PE100 SDR 11, PN 16, a norma DIN 8074/8075 in PE100 RC, secondo PAS 1075, con la massima resistenza alla propagazione lenta della frattura, protetto da un mantello su-estruso in polietilene modificato PEplus, con nastri conduttori elettrici avvolti a spirale, per una verifica del non danneggiamento del tubo portante del fluido dopo l’installazione senza scavo e della sua rintracciabilità, rispondente alla EN 12201-1, alla Direttiva 98/83/CE (Trasporto acqua potabile) secondo la norma UNI EN 1622.
DE 630 mm</t>
  </si>
  <si>
    <t>Tubo in polietilene ad alta densità PE 100, conforme alla norma UNI EN 12201 per condotte fognarie in pressione, colore nero con linee marroni coestruse: SDR 17 (PN10) - diametro esterno 125 mm</t>
  </si>
  <si>
    <t>Tubo in polietilene ad alta densità PE 100, conforme alla norma UNI EN 12201 per condotte fognarie in pressione, colore nero con linee marroni coestruse: SDR 17 (PN10) - diametro esterno 140 mm</t>
  </si>
  <si>
    <t>Raccordi a saldare in polietilene ad alta densità PE 100 per tubi in polietilene di condotte in pressione: cartella stampata codolo lungo, PN 16: diametro esterno 40 mm</t>
  </si>
  <si>
    <t>Raccordi a saldare in polietilene ad alta densità PE 100 per tubi in polietilene di condotte in pressione: cartella stampata codolo lungo, PN 16: diametro esterno 90 mm</t>
  </si>
  <si>
    <t>Fornitura di flangia libera in acciaio per cartella in PE PN 16: De mm 32</t>
  </si>
  <si>
    <t>Fornitura di flangia libera in acciaio per cartella in PE PN 16: De mm 40</t>
  </si>
  <si>
    <t>Fornitura di flangia libera in acciaio per cartella in PE PN 16: De mm 50</t>
  </si>
  <si>
    <t>Fornitura di flangia libera in acciaio per cartella in PE PN 16: De mm 63</t>
  </si>
  <si>
    <t>Fornitura di flangia libera in acciaio per cartella in PE PN 16: De mm 75</t>
  </si>
  <si>
    <t>Fornitura di flangia libera in acciaio per cartella in PE PN 16: De mm 90</t>
  </si>
  <si>
    <t>Fornitura di flangia libera in acciaio per cartella in PE PN 16: De mm 110</t>
  </si>
  <si>
    <t>Fornitura di flangia libera in acciaio per cartella in PE PN 16: De mm 125</t>
  </si>
  <si>
    <t>Fornitura di flangia libera in acciaio per cartella in PE PN 16: De mm 140</t>
  </si>
  <si>
    <t>Fornitura di flangia libera in acciaio per cartella in PE PN 16: De mm 160</t>
  </si>
  <si>
    <t>Fornitura di flangia libera in acciaio per cartella in PE PN 16: De mm 180</t>
  </si>
  <si>
    <t>Fornitura di flangia libera in acciaio per cartella in PE PN 16: De mm 200</t>
  </si>
  <si>
    <t>Fornitura di flangia libera in acciaio per cartella in PE PN 16: De mm 225</t>
  </si>
  <si>
    <t>Fornitura di flangia libera in acciaio per cartella in PE PN 16: De mm 250</t>
  </si>
  <si>
    <t>Fornitura di flangia libera in acciaio per cartella in PE PN 16: De mm 280</t>
  </si>
  <si>
    <t>Fornitura di flangia libera in acciaio per cartella in PE PN 16: De mm 315</t>
  </si>
  <si>
    <t>Fornitura di flangia libera in acciaio per cartella in PE PN 16: De mm 355</t>
  </si>
  <si>
    <t>Fornitura di flangia libera in acciaio per cartella in PE PN 16: De mm 400</t>
  </si>
  <si>
    <t>Manicotto antivibrante in gomma, corpo in elastomero EPDM armato con fibre di Nylon, flange girevoli in acciaio zincato forate a norma UNI EN 1092-1, conforme al D.M. n. 174 del 06/04/2004 (sostituisce la Circ. Min. Sanità n. 102 del 02/12/78); collaudato e certificato dal costruttore.
 - DN 32</t>
  </si>
  <si>
    <t>Manicotto antivibrante in gomma, corpo in elastomero EPDM armato con fibre di Nylon, flange girevoli in acciaio zincato forate a norma UNI EN 1092-1, conforme al D.M. n. 174 del 06/04/2004 (sostituisce la Circ. Min. Sanità n. 102 del 02/12/78); collaudato e certificato dal costruttore.
 - DN 40</t>
  </si>
  <si>
    <t>Manicotto antivibrante in gomma, corpo in elastomero EPDM armato con fibre di Nylon, flange girevoli in acciaio zincato forate a norma UNI EN 1092-1, conforme al D.M. n. 174 del 06/04/2004 (sostituisce la Circ. Min. Sanità n. 102 del 02/12/78); collaudato e certificato dal costruttore.
 - DN 50</t>
  </si>
  <si>
    <t>Manicotto antivibrante in gomma, corpo in elastomero EPDM armato con fibre di Nylon, flange girevoli in acciaio zincato forate a norma UNI EN 1092-1, conforme al D.M. n. 174 del 06/04/2004 (sostituisce la Circ. Min. Sanità n. 102 del 02/12/78); collaudato e certificato dal costruttore.
 - DN 65</t>
  </si>
  <si>
    <t>Manicotto antivibrante in gomma, corpo in elastomero EPDM armato con fibre di Nylon, flange girevoli in acciaio zincato forate a norma UNI EN 1092-1, conforme al D.M. n. 174 del 06/04/2004 (sostituisce la Circ. Min. Sanità n. 102 del 02/12/78); collaudato e certificato dal costruttore.
 - DN 100</t>
  </si>
  <si>
    <t>Manicotto antivibrante in gomma, corpo in elastomero EPDM armato con fibre di Nylon, flange girevoli in acciaio zincato forate a norma UNI EN 1092-1, conforme al D.M. n. 174 del 06/04/2004 (sostituisce la Circ. Min. Sanità n. 102 del 02/12/78); collaudato e certificato dal costruttore.
 - DN 125</t>
  </si>
  <si>
    <t>Manicotto antivibrante in gomma, corpo in elastomero EPDM armato con fibre di Nylon, flange girevoli in acciaio zincato forate a norma UNI EN 1092-1, conforme al D.M. n. 174 del 06/04/2004 (sostituisce la Circ. Min. Sanità n. 102 del 02/12/78); collaudato e certificato dal costruttore.
 - DN 200</t>
  </si>
  <si>
    <t>Manicotto antivibrante in gomma, corpo in elastomero EPDM armato con fibre di Nylon, flange girevoli in acciaio zincato forate a norma UNI EN 1092-1, conforme al D.M. n. 174 del 06/04/2004 (sostituisce la Circ. Min. Sanità n. 102 del 02/12/78); collaudato e certificato dal costruttore.
 - DN 250</t>
  </si>
  <si>
    <t>Manicotto antivibrante in gomma, corpo in elastomero EPDM armato con fibre di Nylon, flange girevoli in acciaio zincato forate a norma UNI EN 1092-1, conforme al D.M. n. 174 del 06/04/2004 (sostituisce la Circ. Min. Sanità n. 102 del 02/12/78); collaudato e certificato dal costruttore.
 - DN 300</t>
  </si>
  <si>
    <t>Manicotto antivibrante in gomma, corpo in elastomero EPDM armato con fibre di Nylon, flange girevoli in acciaio zincato forate a norma UNI EN 1092-1, conforme al D.M. n. 174 del 06/04/2004 (sostituisce la Circ. Min. Sanità n. 102 del 02/12/78); collaudato e certificato dal costruttore.
 - DN 350</t>
  </si>
  <si>
    <t>Manicotto antivibrante in gomma, corpo in elastomero EPDM armato con fibre di Nylon, flange girevoli in acciaio zincato forate a norma UNI EN 1092-1, conforme al D.M. n. 174 del 06/04/2004 (sostituisce la Circ. Min. Sanità n. 102 del 02/12/78); collaudato e certificato dal costruttore.
 - DN 400</t>
  </si>
  <si>
    <t>Manicotto antivibrante in gomma, corpo in elastomero EPDM armato con fibre di Nylon, flange girevoli in acciaio zincato forate a norma UNI EN 1092-1, conforme al D.M. n. 174 del 06/04/2004 (sostituisce la Circ. Min. Sanità n. 102 del 02/12/78); collaudato e certificato dal costruttore.
 - DN 450</t>
  </si>
  <si>
    <t>Manicotto antivibrante in gomma, corpo in elastomero EPDM armato con fibre di Nylon, flange girevoli in acciaio zincato forate a norma UNI EN 1092-1, conforme al D.M. n. 174 del 06/04/2004 (sostituisce la Circ. Min. Sanità n. 102 del 02/12/78); collaudato e certificato dal costruttore.
 - DN 500</t>
  </si>
  <si>
    <t>Manicotto antivibrante in gomma, corpo in elastomero EPDM armato con fibre di Nylon, flange girevoli in acciaio zincato forate a norma UNI EN 1092-1, conforme al D.M. n. 174 del 06/04/2004 (sostituisce la Circ. Min. Sanità n. 102 del 02/12/78); collaudato e certificato dal costruttore.
 - DN 600</t>
  </si>
  <si>
    <t>COLLARI DI TENUTA / RIPARAZIONE</t>
  </si>
  <si>
    <t>Curva a piede in ghisa per idranti,con attacchi flangiati PN 16. DN50</t>
  </si>
  <si>
    <t>Curva a piede in ghisa per idranti,con attacchi flangiati PN 16. DN70</t>
  </si>
  <si>
    <t>Curva a piede in ghisa per idranti,con attacchi flangiati PN 16. DN80</t>
  </si>
  <si>
    <t>Curva a piede in ghisa per idranti,con attacchi flangiati PN 16. DN100</t>
  </si>
  <si>
    <t>Curva a piede in ghisa per idranti,con attacchi flangiati PN 16. DN125</t>
  </si>
  <si>
    <t>Curva a piede in ghisa per idranti,con attacchi flangiati PN 16. DN150</t>
  </si>
  <si>
    <t>RACCORDI IN GHISA MALLEABILE FILETTATI</t>
  </si>
  <si>
    <t>Monogiunto maschio in ghisa per tubi in PE con antisfilamento DN 65</t>
  </si>
  <si>
    <t>Monogiunto femmina in ghisa per tubi in PE con antisfilamento DN 65</t>
  </si>
  <si>
    <t>Monogiunto femmina antisfilamento in ghisa per acciaio DN65</t>
  </si>
  <si>
    <t>Gomito elettrosaldabile PE PN16 De 32 45-90°</t>
  </si>
  <si>
    <t>Gomito elettrosaldabile PE PN16 De 40 45-90°</t>
  </si>
  <si>
    <t>Gomito elettrosaldabile PE PN16 De 50 45-90°</t>
  </si>
  <si>
    <t>Gomito elettrosaldabile PE PN16 De 63 45-90°</t>
  </si>
  <si>
    <t>Gomito elettrosaldabile PE PN16 De 75 45-90°</t>
  </si>
  <si>
    <t>Gomito elettrosaldabile PE PN16 De 90 45-90°</t>
  </si>
  <si>
    <t>Gomito elettrosaldabile PE PN16 De 110 45-90°</t>
  </si>
  <si>
    <t>Gomito elettrosaldabile PE PN16 De 125 45-90°</t>
  </si>
  <si>
    <t>Gomito elettrosaldabile PE PN16 De 140 45-90°</t>
  </si>
  <si>
    <t>Gomito elettrosaldabile PE PN16 De 160 45-90°</t>
  </si>
  <si>
    <t>Gomito elettrosaldabile PE PN16 De 180 45-90°</t>
  </si>
  <si>
    <t>Gomito elettrosaldabile PE PN16 De 200 45-90°</t>
  </si>
  <si>
    <t>Gomito elettrosaldabile PE PN16 De 225 45-90°</t>
  </si>
  <si>
    <t>Gomito elettrosaldabile PE PN16 De 250 45-90°</t>
  </si>
  <si>
    <t>Gomito elettrosaldabile PE PN16 De 25 45-90°</t>
  </si>
  <si>
    <t>Fondello PE elettrosaldabile fine linea PN16 De 25</t>
  </si>
  <si>
    <t>Fondello PE elettrosaldabile fine linea PN16 De 32</t>
  </si>
  <si>
    <t>Fondello PE elettrosaldabile fine linea PN16 De 40</t>
  </si>
  <si>
    <t>Fondello PE elettrosaldabile fine linea PN16 De 50</t>
  </si>
  <si>
    <t>Fondello PE elettrosaldabile fine linea PN16 De 63</t>
  </si>
  <si>
    <t>Fondello PE elettrosaldabile fine linea PN16 De 75</t>
  </si>
  <si>
    <t>Fondello PE elettrosaldabile fine linea PN16 De 90</t>
  </si>
  <si>
    <t>Fondello PE elettrosaldabile fine linea PN16 De 110</t>
  </si>
  <si>
    <t>Fondello PE elettrosaldabile fine linea PN16 De 125</t>
  </si>
  <si>
    <t>Fondello PE elettrosaldabile fine linea PN16 De 140</t>
  </si>
  <si>
    <t>Fondello PE elettrosaldabile fine linea PN16 De 160</t>
  </si>
  <si>
    <t>Fondello PE elettrosaldabile fine linea PN16 De 200</t>
  </si>
  <si>
    <t>Riduzione elettrosaldabile in PE 100 PN16 De 180-125</t>
  </si>
  <si>
    <t>Riduzione elettrosaldabile in PE 100 PN16 De 160-125</t>
  </si>
  <si>
    <t>Riduzione elettrosaldabile in PE 100 PN16 De 160-110</t>
  </si>
  <si>
    <t>Riduzione elettrosaldabile in PE 100 PN16 De 160-90</t>
  </si>
  <si>
    <t>Riduzione elettrosaldabile in PE 100 PN16 De 125-110</t>
  </si>
  <si>
    <t>Riduzione elettrosaldabile in PE 100 PN16 De 125-90</t>
  </si>
  <si>
    <t>Riduzione elettrosaldabile in PE 100 PN16 De 110-90</t>
  </si>
  <si>
    <t>Riduzione elettrosaldabile in PE 100 PN16 De 110-63</t>
  </si>
  <si>
    <t>Riduzione elettrosaldabile in PE 100 PN16 De 90-75</t>
  </si>
  <si>
    <t>Riduzione elettrosaldabile in PE 100 PN16 De 90-63</t>
  </si>
  <si>
    <t>Riduzione elettrosaldabile in PE 100 PN16 De 90-50</t>
  </si>
  <si>
    <t>Riduzione elettrosaldabile in PE 100 PN16 De 75-63</t>
  </si>
  <si>
    <t>Riduzione elettrosaldabile in PE 100 PN16 De 50-40</t>
  </si>
  <si>
    <t>Riduzione elettrosaldabile in PE 100 PN16 De 50-32</t>
  </si>
  <si>
    <t>Manicotto elettrosaldabile PE/ottone filetto M PN16 De 25 x 3/4"</t>
  </si>
  <si>
    <t>Manicotto elettrosaldabile PE/ottone filetto M PN16 De 32 x 1"</t>
  </si>
  <si>
    <t>Manicotto elettrosaldabile PE/ottone filetto M PN16 De 40 x 1"1/4</t>
  </si>
  <si>
    <t>Manicotto elettrosaldabile PE/ottone filetto M PN16 De 50 x 1"1/2</t>
  </si>
  <si>
    <t>Manicotto elettrosaldabile PE/ottone filetto M PN16 De 63 x 2"</t>
  </si>
  <si>
    <t>Fondello PE elettrosaldabile fine linea PN25 De 25</t>
  </si>
  <si>
    <t>Fondello PE elettrosaldabile fine linea PN25 De 32</t>
  </si>
  <si>
    <t>Fondello PE elettrosaldabile fine linea PN25 De 40</t>
  </si>
  <si>
    <t>Fondello PE elettrosaldabile fine linea PN25 De 50</t>
  </si>
  <si>
    <t>Fondello PE elettrosaldabile fine linea PN25 De 90</t>
  </si>
  <si>
    <t>Fondello PE elettrosaldabile fine linea PN25 De 110</t>
  </si>
  <si>
    <t>Fondello PE elettrosaldabile fine linea PN25 De 125</t>
  </si>
  <si>
    <t>Fondello PE elettrosaldabile fine linea PN25 De 140</t>
  </si>
  <si>
    <t>Fondello PE elettrosaldabile fine linea PN25 De 160</t>
  </si>
  <si>
    <t>Fondello PE elettrosaldabile fine linea PN25 De 200</t>
  </si>
  <si>
    <t>Fondello PE elettrosaldabile fine linea PN25 De 63</t>
  </si>
  <si>
    <t>Fondello PE elettrosaldabile fine linea PN25 De 75</t>
  </si>
  <si>
    <t>Gomito elettrosaldabile PE PN25 De 32 45°</t>
  </si>
  <si>
    <t>Gomito elettrosaldabile PE PN25 De 40 45°</t>
  </si>
  <si>
    <t>Gomito elettrosaldabile PE PN25 De 50 45°</t>
  </si>
  <si>
    <t>Gomito elettrosaldabile PE PN25 De 63 45°</t>
  </si>
  <si>
    <t>Gomito elettrosaldabile PE PN25 De 75 45°</t>
  </si>
  <si>
    <t>Gomito elettrosaldabile PE PN25 De 90 45°</t>
  </si>
  <si>
    <t>Gomito elettrosaldabile PE PN25 De 110 45°</t>
  </si>
  <si>
    <t>Gomito elettrosaldabile PE PN25 De 125 45°</t>
  </si>
  <si>
    <t>Gomito elettrosaldabile PE PN25 De 140 45°</t>
  </si>
  <si>
    <t>Gomito elettrosaldabile PE PN25 De 160 45°</t>
  </si>
  <si>
    <t>Gomito elettrosaldabile PE PN25 De 180 45°</t>
  </si>
  <si>
    <t>Gomito elettrosaldabile PE PN25 De 200 45°</t>
  </si>
  <si>
    <t>Gomito elettrosaldabile PE PN25 De 225 45°</t>
  </si>
  <si>
    <t>Gomito elettrosaldabile PE PN25 De 250 45°</t>
  </si>
  <si>
    <t>Gomito elettrosaldabile PE PN25 De 25 90°</t>
  </si>
  <si>
    <t>Gomito elettrosaldabile PE PN25 De 32 90°</t>
  </si>
  <si>
    <t>Gomito elettrosaldabile PE PN25 De 40 90°</t>
  </si>
  <si>
    <t>Gomito elettrosaldabile PE PN25 De 50 90°</t>
  </si>
  <si>
    <t>Gomito elettrosaldabile PE PN25 De 63 90°</t>
  </si>
  <si>
    <t>Gomito elettrosaldabile PE PN25 De 75 90°</t>
  </si>
  <si>
    <t>Gomito elettrosaldabile PE PN25 De 90 90°</t>
  </si>
  <si>
    <t>Gomito elettrosaldabile PE PN25 De 110 90°</t>
  </si>
  <si>
    <t>Gomito elettrosaldabile PE PN25 De 125 90°</t>
  </si>
  <si>
    <t>Gomito elettrosaldabile PE PN25 De 140 90°</t>
  </si>
  <si>
    <t>Gomito elettrosaldabile PE PN25 De 160 90°</t>
  </si>
  <si>
    <t>Gomito elettrosaldabile PE PN25 De 180 90°</t>
  </si>
  <si>
    <t>Gomito elettrosaldabile PE PN25 De 200 90°</t>
  </si>
  <si>
    <t>Gomito elettrosaldabile PE PN25 De 225 90°</t>
  </si>
  <si>
    <t>Gomito elettrosaldabile PE PN25 De 250 90°</t>
  </si>
  <si>
    <t>Manicotto elettrosaldabile PE/ottone filetto M PN25 De 25 x 3/4"</t>
  </si>
  <si>
    <t>Manicotto elettrosaldabile PE/ottone filetto M PN25 De 32 x 1"</t>
  </si>
  <si>
    <t>Manicotto elettrosaldabile PE/ottone filetto M PN25 De 40 x 1"1/4</t>
  </si>
  <si>
    <t>Manicotto elettrosaldabile PE/ottone filetto M PN25 De 50 x 1"1/2</t>
  </si>
  <si>
    <t>Manicotto elettrosaldabile PE/ottone filetto M PN25 De 63 x 2"</t>
  </si>
  <si>
    <t>Riduzione elettrosaldabile in PE 100 PN25 De 180-125</t>
  </si>
  <si>
    <t>Riduzione elettrosaldabile in PE 100 PN25 De 160-125</t>
  </si>
  <si>
    <t>Riduzione elettrosaldabile in PE 100 PN25 De 160-110</t>
  </si>
  <si>
    <t>Riduzione elettrosaldabile in PE 100 PN25 De 160-90</t>
  </si>
  <si>
    <t>Riduzione elettrosaldabile in PE 100 PN25 De 125-110</t>
  </si>
  <si>
    <t>Riduzione elettrosaldabile in PE 100 PN25 De 125-90</t>
  </si>
  <si>
    <t>Riduzione elettrosaldabile in PE 100 PN25 De 110-90</t>
  </si>
  <si>
    <t>Riduzione elettrosaldabile in PE 100 PN25 De 110-63</t>
  </si>
  <si>
    <t>Riduzione elettrosaldabile in PE 100 PN25 De 90-75</t>
  </si>
  <si>
    <t>Riduzione elettrosaldabile in PE 100 PN25 De 90-63</t>
  </si>
  <si>
    <t>Riduzione elettrosaldabile in PE 100 PN25 De 90-50</t>
  </si>
  <si>
    <t>Riduzione elettrosaldabile in PE 100 PN25 De 75-63</t>
  </si>
  <si>
    <t>Riduzione elettrosaldabile in PE 100 PN25 De 50-40</t>
  </si>
  <si>
    <t>Riduzione elettrosaldabile in PE 100 PN25 De 50-32</t>
  </si>
  <si>
    <t>TEE ridotto elettrosaldabile in PE 100 PN25 De 180-90</t>
  </si>
  <si>
    <t>TEE ridotto elettrosaldabile in PE 100 PN25 De 180-110</t>
  </si>
  <si>
    <t>TEE ridotto elettrosaldabile in PE 100 PN25 De 180-125</t>
  </si>
  <si>
    <t>TEE ridotto elettrosaldabile in PE 100 PN25 De 180-140</t>
  </si>
  <si>
    <t>TEE ridotto elettrosaldabile in PE 100 PN25 De 180-160</t>
  </si>
  <si>
    <t>TEE ridotto elettrosaldabile in PE 100 PN25 De 160-125</t>
  </si>
  <si>
    <t>TEE ridotto elettrosaldabile in PE 100 PN25 De 160-110</t>
  </si>
  <si>
    <t>TEE ridotto elettrosaldabile in PE 100 PN25 De 160-90</t>
  </si>
  <si>
    <t>TEE ridotto elettrosaldabile in PE 100 PN25 De 125-110</t>
  </si>
  <si>
    <t>TEE ridotto elettrosaldabile in PE 100 PN25 De 125-90</t>
  </si>
  <si>
    <t>TEE ridotto elettrosaldabile in PE 100 PN25 De 110-90</t>
  </si>
  <si>
    <t>TEE ridotto elettrosaldabile in PE 100 PN25 De 110-63</t>
  </si>
  <si>
    <t>TEE ridotto elettrosaldabile in PE 100 PN25 De 90-63</t>
  </si>
  <si>
    <t>TEE ridotto elettrosaldabile in PE 100 PN25 De 75-63</t>
  </si>
  <si>
    <t>TEE normale elettrosaldabile in PE 100 PN 25 De 25</t>
  </si>
  <si>
    <t>TEE normale elettrosaldabile in PE 100 PN 25 De 32</t>
  </si>
  <si>
    <t>TEE normale elettrosaldabile in PE 100 PN 25 De 40</t>
  </si>
  <si>
    <t>TEE normale elettrosaldabile in PE 100 PN 25 De 50</t>
  </si>
  <si>
    <t>TEE normale elettrosaldabile in PE 100 PN 25 De 63</t>
  </si>
  <si>
    <t>TEE normale elettrosaldabile in PE 100 PN 25 De 75</t>
  </si>
  <si>
    <t>TEE normale elettrosaldabile in PE 100 PN 25 De 90</t>
  </si>
  <si>
    <t>TEE normale elettrosaldabile in PE 100 PN 25 De 110</t>
  </si>
  <si>
    <t>TEE normale elettrosaldabile in PE 100 PN 25 De 125</t>
  </si>
  <si>
    <t>TEE normale elettrosaldabile in PE 100 PN 25 De 160</t>
  </si>
  <si>
    <t>TEE normale elettrosaldabile in PE 100 PN 25 De 180</t>
  </si>
  <si>
    <t>TEE normale elettrosaldabile in PE 100 PN 25 De 200</t>
  </si>
  <si>
    <t>TEE normale elettrosaldabile in PE 100 PN 25 De 250</t>
  </si>
  <si>
    <t>Raccordi a saldare in polietilene ad alta densità PE 100 per tubi in polietilene di condotte in pressione: riduzione stampata, PN 25: diametro esterno 110 mm - riduzione De 63/75/90 mm</t>
  </si>
  <si>
    <t>Raccordi a saldare in polietilene ad alta densità PE 100 per tubi in polietilene di condotte in pressione: riduzione stampata codolo corto, PN 25: diametro esterno 400 mm - riduzione De 280/315/355 mm</t>
  </si>
  <si>
    <t>Raccordi a saldare in polietilene ad alta densità PE 100 per tubi in polietilene di condotte in pressione: cartella stampata codolo lungo, PN 25: diametro esterno 90 mm</t>
  </si>
  <si>
    <t>Raccordi a saldare in polietilene ad alta densità PE 100 per tubi in polietilene di condotte in pressione: manicotto elettrosaldabile, PN 25: diametro esterno 63 mm</t>
  </si>
  <si>
    <t>Raccordi a saldare in polietilene ad alta densità PE 100 per tubi in polietilene di condotte in pressione: curva a 90° a settori, PN 25: diametro esterno 400 mm</t>
  </si>
  <si>
    <t>TUBI IN ACCIAIO</t>
  </si>
  <si>
    <t>PEZZI SPECIALI IN ACCIAIO</t>
  </si>
  <si>
    <t>Curve in acciaio DIMA 3 a 90 gradi per tubazioni acqua, serie normale DN 25</t>
  </si>
  <si>
    <t>Curve in acciaio DIMA 3 a 90 gradi per tubazioni acqua, serie normale DN 40</t>
  </si>
  <si>
    <t>Curve in acciaio DIMA 3 a 90 gradi per tubazioni acqua, serie normale DN 50</t>
  </si>
  <si>
    <t>Curve in acciaio DIMA 3 a 90 gradi per tubazioni acqua, serie normale DN 65</t>
  </si>
  <si>
    <t>Curve in acciaio DIMA 3 a 90 gradi per tubazioni acqua, serie normale DN 80</t>
  </si>
  <si>
    <t>Curve in acciaio DIMA 3 a 90 gradi per tubazioni acqua, serie normale DN 100</t>
  </si>
  <si>
    <t>Curve in acciaio DIMA 3 a 90 gradi per tubazioni acqua, serie normale DN 125</t>
  </si>
  <si>
    <t>Curve in acciaio DIMA 3 a 90 gradi per tubazioni acqua, serie normale DN 150</t>
  </si>
  <si>
    <t>Curve in acciaio DIMA 3 a 90 gradi per tubazioni acqua, serie normale DN 200</t>
  </si>
  <si>
    <t>Curve in acciaio DIMA 3 a 90 gradi per tubazioni acqua, serie normale DN 250</t>
  </si>
  <si>
    <t>Curve in acciaio DIMA 3 a 90 gradi per tubazioni acqua, serie normale DN 300</t>
  </si>
  <si>
    <t>Curve in acciaio DIMA 5 a 90 gradi DN 50</t>
  </si>
  <si>
    <t>Curve in acciaio DIMA 5 a 90 gradi DN 65</t>
  </si>
  <si>
    <t>Curve in acciaio DIMA 5 a 90 gradi DN 80</t>
  </si>
  <si>
    <t>Curve in acciaio DIMA 5 a 90 gradi DN 100</t>
  </si>
  <si>
    <t>Curve in acciaio DIMA 5 a 90 gradi DN 125</t>
  </si>
  <si>
    <t>Curve in acciaio DIMA 5 a 90 gradi DN 150</t>
  </si>
  <si>
    <t>Curve in acciaio DIMA 5 a 90 gradi DN 200</t>
  </si>
  <si>
    <t>Curve in acciaio DIMA 5 a 90 gradi DN 250</t>
  </si>
  <si>
    <t>Curve in acciaio DIMA 5 a 90 gradi DN 300</t>
  </si>
  <si>
    <t>TUBI IN GHISA SFEROIDALE</t>
  </si>
  <si>
    <t>RACCORDI IN POLIETILENE</t>
  </si>
  <si>
    <t>TUBI IN POLIETILENE</t>
  </si>
  <si>
    <t>TUBI IN PVC-U</t>
  </si>
  <si>
    <t>PEZZI SPECIALI E RACCORDI IN GHISA SFEROIDALE</t>
  </si>
  <si>
    <t>Flange in acciaio a saldare; oltre DN 500</t>
  </si>
  <si>
    <t>Flange in acciaio a saldare; da DN 300 a DN 500</t>
  </si>
  <si>
    <t>Fornitura di flange piane in acciaio a saldare UNI EN 1092-1 PN16 DN 50</t>
  </si>
  <si>
    <t>Fornitura di flange piane in acciaio a saldare UNI EN 1092-1 PN16 DN 65</t>
  </si>
  <si>
    <t>Fornitura di flange piane in acciaio a saldare UNI EN 1092-1 PN16 DN 80</t>
  </si>
  <si>
    <t>Fornitura di flange piane in acciaio a saldare UNI EN 1092-1 PN16 DN 100</t>
  </si>
  <si>
    <t>Fornitura di flange piane in acciaio a saldare UNI EN 1092-1 PN16 DN 125</t>
  </si>
  <si>
    <t>Fornitura di flange piane in acciaio a saldare UNI EN 1092-1 PN16 DN 150</t>
  </si>
  <si>
    <t>Fornitura di flange piane in acciaio a saldare UNI EN 1092-1 PN16 DN 200</t>
  </si>
  <si>
    <t>Fornitura di flange piane in acciaio a saldare UNI EN 1092-1 PN16 DN 250</t>
  </si>
  <si>
    <t>Fornitura flange cieche in acciaio PN 16: DN 50 mm</t>
  </si>
  <si>
    <t>Fornitura flange cieche in acciaio PN 16: DN 65 mm</t>
  </si>
  <si>
    <t>Fornitura flange cieche in acciaio PN 16: DN 80 mm</t>
  </si>
  <si>
    <t>Fornitura flange cieche in acciaio PN 16: DN 100 mm</t>
  </si>
  <si>
    <t>Fornitura flange cieche in acciaio PN 16: DN 125 mm</t>
  </si>
  <si>
    <t>Fornitura flange cieche in acciaio PN 16: DN 150 mm</t>
  </si>
  <si>
    <t>Fornitura flange cieche in acciaio PN 16: DN 200 mm</t>
  </si>
  <si>
    <t>Fornitura flange cieche in acciaio PN 16: DN 250 mm</t>
  </si>
  <si>
    <t>Fornitura flange cieche in acciaio PN 16: DN 300 mm</t>
  </si>
  <si>
    <t>Fornitura flange cieche in acciaio PN 16: DN 350 mm</t>
  </si>
  <si>
    <t>Fornitura flange cieche in acciaio PN 16: DN 400 mm</t>
  </si>
  <si>
    <t>Fornitura flange cieche in acciaio PN 16: DN 500 mm</t>
  </si>
  <si>
    <t>Fornitura di flange filettate in acciaio UNI EN 1092-1 PN16 DN 40</t>
  </si>
  <si>
    <t>Fornitura di flange filettate in acciaio UNI EN 1092-1 PN16 DN 50</t>
  </si>
  <si>
    <t>Fornitura di flange filettate in acciaio UNI EN 1092-1 PN16 DN 65</t>
  </si>
  <si>
    <t>Fornitura di flange filettate in acciaio UNI EN 1092-1 PN16 DN 80</t>
  </si>
  <si>
    <t>Fornitura di flange filettate in acciaio UNI EN 1092-1 PN16 DN 100</t>
  </si>
  <si>
    <t>Fornitura di flange filettate in acciaio UNI EN 1092-1 PN16 DN 125</t>
  </si>
  <si>
    <t>Fornitura di flange piane in acciaio a saldare UNI EN 1092-1 PN25 DN 50</t>
  </si>
  <si>
    <t>Fornitura di flange piane in acciaio a saldare UNI EN 1092-1 PN25 DN 65</t>
  </si>
  <si>
    <t>Fornitura di flange piane in acciaio a saldare UNI EN 1092-1 PN25 DN 80</t>
  </si>
  <si>
    <t>Fornitura di flange piane in acciaio a saldare UNI EN 1092-1 PN25 DN 100</t>
  </si>
  <si>
    <t>Fornitura di flange piane in acciaio a saldare UNI EN 1092-1 PN25 DN 125</t>
  </si>
  <si>
    <t>Fornitura di flange piane in acciaio a saldare UNI EN 1092-1 PN25 DN 150</t>
  </si>
  <si>
    <t>Fornitura di flange piane in acciaio a saldare UNI EN 1092-1 PN25 DN 200</t>
  </si>
  <si>
    <t>Fornitura di flange piane in acciaio a saldare UNI EN 1092-1 PN25 DN 250</t>
  </si>
  <si>
    <t>Fornitura flange cieche in acciaio PN 25: DN 50 mm</t>
  </si>
  <si>
    <t>Fornitura flange cieche in acciaio PN 25: DN 65 mm</t>
  </si>
  <si>
    <t>Fornitura flange cieche in acciaio PN 25: DN 80 mm</t>
  </si>
  <si>
    <t>Fornitura flange cieche in acciaio PN 25: DN 100 mm</t>
  </si>
  <si>
    <t>Fornitura flange cieche in acciaio PN 25: DN 125 mm</t>
  </si>
  <si>
    <t>Fornitura flange cieche in acciaio PN 25: DN 150 mm</t>
  </si>
  <si>
    <t>Fornitura flange cieche in acciaio PN 25: DN 200 mm</t>
  </si>
  <si>
    <t>Fornitura flange cieche in acciaio PN 25: DN 250 mm</t>
  </si>
  <si>
    <t>Giunti universali a larga tolleranza antisfilamento PN16: bigiunto DN50</t>
  </si>
  <si>
    <t>Giunti universali a larga tolleranza antisfilamento PN16: bigiunto DN65</t>
  </si>
  <si>
    <t>Giunti universali a larga tolleranza antisfilamento PN16: bigiunto DN80</t>
  </si>
  <si>
    <t>Giunti universali a larga tolleranza antisfilamento PN16: bigiunto DN100</t>
  </si>
  <si>
    <t>Giunti universali a larga tolleranza antisfilamento PN16: bigiunto DN125</t>
  </si>
  <si>
    <t>Giunti universali a larga tolleranza antisfilamento PN16: bigiunto DN150</t>
  </si>
  <si>
    <t>Giunti universali a larga tolleranza antisfilamento PN16: bigiunto DN200</t>
  </si>
  <si>
    <t>Giunti universali a larga tolleranza antisfilamento PN16: bigiunto DN225</t>
  </si>
  <si>
    <t>Giunti universali a larga tolleranza antisfilamento PN16: bigiunto DN250</t>
  </si>
  <si>
    <t>Giunti universali a larga tolleranza antisfilamento PN16: bigiunto DN300</t>
  </si>
  <si>
    <t>Giunti universali a larga tolleranza antisfilamento PN16: bigiunto DN350</t>
  </si>
  <si>
    <t>Giunti universali a larga tolleranza antisfilamento PN16: bigiunto DN400</t>
  </si>
  <si>
    <t>Giunti universali a larga tolleranza antisfilamento PN16: bigiunto DN425</t>
  </si>
  <si>
    <t>Giunti universali a larga tolleranza antisfilamento PN16: bigiunto DN450</t>
  </si>
  <si>
    <t>Giunti universali a larga tolleranza antisfilamento PN16: bigiunto DN475</t>
  </si>
  <si>
    <t>Giunti universali a larga tolleranza antisfilamento PN16: bigiunto DN500</t>
  </si>
  <si>
    <t>Giunti universali a larga tolleranza antisfilamento PN16: bigiunto DN550</t>
  </si>
  <si>
    <t>Giunti universali a larga tolleranza antisfilamento PN16: bigiunto DN600</t>
  </si>
  <si>
    <t>Giunti universali a larga tolleranza antisfilamento PN16:  flangiato ridotto Dn 40  46-71</t>
  </si>
  <si>
    <t>Giunti universali a larga tolleranza antisfilamento PN16:  flangiato Dn 50  46-71</t>
  </si>
  <si>
    <t>Giunti universali a larga tolleranza antisfilamento PN16:  flangiato Dn 65  63-90</t>
  </si>
  <si>
    <t>Giunti universali a larga tolleranza antisfilamento PN16:  flangiato Dn 80  84-105</t>
  </si>
  <si>
    <t>Giunti universali a larga tolleranza antisfilamento PN16:  flangiato ridotto Dn 80 104-132</t>
  </si>
  <si>
    <t>Giunti universali a larga tolleranza antisfilamento PN16:  flangiato Dn 100  104-132</t>
  </si>
  <si>
    <t>Giunti universali a larga tolleranza antisfilamento PN16:  flangiato ridotto Dn 100 132-155</t>
  </si>
  <si>
    <t>Giunti universali a larga tolleranza antisfilamento PN16:  flangiato ridotto Dn 100 154-192</t>
  </si>
  <si>
    <t>Giunti universali a larga tolleranza antisfilamento PN16:  flangiato Dn 125  132-155</t>
  </si>
  <si>
    <t>Giunti universali a larga tolleranza antisfilamento PN16:  flangiato maggiorato Dn 150  132-155</t>
  </si>
  <si>
    <t>Giunti universali a larga tolleranza antisfilamento PN16:  flangiato Dn 150  154-192</t>
  </si>
  <si>
    <t>Giunti universali a larga tolleranza antisfilamento PN16:  flangiato ridotto Dn 150 192-232</t>
  </si>
  <si>
    <t>Giunti universali a larga tolleranza antisfilamento PN16:  flangiato Dn 200  192-232</t>
  </si>
  <si>
    <t>Giunti universali a larga tolleranza antisfilamento PN16:  flangiato ridotto Dn 200 230-268</t>
  </si>
  <si>
    <t>Giunti universali a larga tolleranza antisfilamento PN16:  flangiato maggiorato Dn 250  230-268</t>
  </si>
  <si>
    <t>Giunti universali a larga tolleranza antisfilamento PN16:  flangiato Dn 250  267-310</t>
  </si>
  <si>
    <t>Giunti universali a larga tolleranza antisfilamento PN16:  flangiato ridotto Dn 250 315-356</t>
  </si>
  <si>
    <t>Giunti universali a larga tolleranza antisfilamento PN16:  flangiato Dn 300  315-356</t>
  </si>
  <si>
    <t>Giunti universali a larga tolleranza antisfilamento PN16:  flangiato ridotto Dn 300 352-393</t>
  </si>
  <si>
    <t>Giunti universali a larga tolleranza antisfilamento PN16:  flangiato Dn 350  352-393</t>
  </si>
  <si>
    <t>Giunti universali a larga tolleranza antisfilamento PN16:  flangiato maggiorato Dn 80  63-90</t>
  </si>
  <si>
    <t>GIUNTI E PEZZI SPECIALI</t>
  </si>
  <si>
    <t>FLANGE</t>
  </si>
  <si>
    <t>Sfiato automatico di degasaggio tipo Crotone (una funzione) filettato PN16, comprensivo di valvola a sfera DN 25 di esclusione. DN 25</t>
  </si>
  <si>
    <t>Sfiato automatico di degasaggio tipo Crotone (una funzione) filettato PN16, comprensivo di valvola a sfera DN 25 di esclusione. DN 40</t>
  </si>
  <si>
    <t>Sfiato automatico di degasaggio tipo Crotone (una funzione) filettato PN16, comprensivo di valvola a sfera DN 25 di esclusione. DN 50</t>
  </si>
  <si>
    <t>Sfiato automatico a doppio galleggiante triplice funzione flangiato PN16. DN50</t>
  </si>
  <si>
    <t>Sfiato automatico a doppio galleggiante triplice funzione flangiato PN16. DN65</t>
  </si>
  <si>
    <t>Sfiato automatico a doppio galleggiante triplice funzione flangiato PN16. DN80</t>
  </si>
  <si>
    <t>Sfiato automatico a doppio galleggiante triplice funzione flangiato PN16. DN100</t>
  </si>
  <si>
    <t>Sfiato automatico a doppio galleggiante triplice funzione flangiato PN25. DN50</t>
  </si>
  <si>
    <t>Sfiato automatico a doppio galleggiante triplice funzione flangiato PN25. DN65</t>
  </si>
  <si>
    <t>Sfiato automatico a doppio galleggiante triplice funzione flangiato PN25. DN80</t>
  </si>
  <si>
    <t>Sfiato automatico a doppio galleggiante triplice funzione flangiato PN25. DN100</t>
  </si>
  <si>
    <t>Misuratore di portata elettromagnetico a batteria (durata nominale della batteria interna garantita per almeno 6 anni), elettronica separata, possibilità di installazione con 0 DN monte-valle. Sensore ed elettronica IP68, installabile in camerette soggette ad allagamento, misura bidirezionale. Elettrodi di misura: acciaio INOX o Hastelloy, materiale di rivestimento interno omologato per acqua potabile. Tubazione di misura: acciaio inox o lega metallica o acciaio al carbonio con rivestimento anti-corrosione. Accuratezza di misura: 0,5% del valore letto.  Dotato di interfaccia MODBUS RS485.
Pressione di esercizio 16 bar. DN 125</t>
  </si>
  <si>
    <t>Misuratore di portata elettromagnetico a batteria (durata nominale della batteria interna garantita per almeno 6 anni), elettronica separata, possibilità di installazione con 0 DN monte-valle. Sensore ed elettronica IP68, installabile in camerette soggette ad allagamento, misura bidirezionale. Elettrodi di misura: acciaio INOX o Hastelloy, materiale di rivestimento interno omologato per acqua potabile. Tubazione di misura: acciaio inox o lega metallica o acciaio al carbonio con rivestimento anti-corrosione. Accuratezza di misura: 0,5% del valore letto.  Dotato di interfaccia MODBUS RS485.
Pressione di esercizio 16 bar. DN 50</t>
  </si>
  <si>
    <t>Misuratore di portata elettromagnetico a batteria (durata nominale della batteria interna garantita per almeno 6 anni), elettronica separata, possibilità di installazione con 0 DN monte-valle. Sensore ed elettronica IP68, installabile in camerette soggette ad allagamento, misura bidirezionale. Elettrodi di misura: acciaio INOX o Hastelloy, materiale di rivestimento interno omologato per acqua potabile. Tubazione di misura: acciaio inox o lega metallica o acciaio al carbonio con rivestimento anti-corrosione. Accuratezza di misura: 0,5% del valore letto.  Dotato di interfaccia MODBUS RS485.
Pressione di esercizio 16 bar. DN 65</t>
  </si>
  <si>
    <t>Misuratore di portata elettromagnetico a batteria (durata nominale della batteria interna garantita per almeno 6 anni), elettronica separata, possibilità di installazione con 0 DN monte-valle. Sensore ed elettronica IP68, installabile in camerette soggette ad allagamento, misura bidirezionale. Elettrodi di misura: acciaio INOX o Hastelloy, materiale di rivestimento interno omologato per acqua potabile. Tubazione di misura: acciaio inox o lega metallica o acciaio al carbonio con rivestimento anti-corrosione. Accuratezza di misura: 0,5% del valore letto.  Dotato di interfaccia MODBUS RS485.
Pressione di esercizio 16 bar. DN 80</t>
  </si>
  <si>
    <t>Misuratore di portata elettromagnetico a batteria (durata nominale della batteria interna garantita per almeno 6 anni), elettronica separata, possibilità di installazione con 0 DN monte-valle. Sensore ed elettronica IP68, installabile in camerette soggette ad allagamento, misura bidirezionale. Elettrodi di misura: acciaio INOX o Hastelloy, materiale di rivestimento interno omologato per acqua potabile. Tubazione di misura: acciaio inox o lega metallica o acciaio al carbonio con rivestimento anti-corrosione. Accuratezza di misura: 0,5% del valore letto.  Dotato di interfaccia MODBUS RS485.
Pressione di esercizio 16 bar. DN 100</t>
  </si>
  <si>
    <t>Misuratore di portata elettromagnetico a batteria (durata nominale della batteria interna garantita per almeno 6 anni), elettronica separata, possibilità di installazione con 0 DN monte-valle. Sensore ed elettronica IP68, installabile in camerette soggette ad allagamento, misura bidirezionale. Elettrodi di misura: acciaio INOX o Hastelloy, materiale di rivestimento interno omologato per acqua potabile. Tubazione di misura: acciaio inox o lega metallica o acciaio al carbonio con rivestimento anti-corrosione. Accuratezza di misura: 0,5% del valore letto.  Dotato di interfaccia MODBUS RS485.
Pressione di esercizio 16 bar. DN 150</t>
  </si>
  <si>
    <t>Misuratore di portata elettromagnetico a batteria (durata nominale della batteria interna garantita per almeno 6 anni), elettronica separata, possibilità di installazione con 0 DN monte-valle. Sensore ed elettronica IP68, installabile in camerette soggette ad allagamento, misura bidirezionale. Elettrodi di misura: acciaio INOX o Hastelloy, materiale di rivestimento interno omologato per acqua potabile. Tubazione di misura: acciaio inox o lega metallica o acciaio al carbonio con rivestimento anti-corrosione. Accuratezza di misura: 0,5% del valore letto.  Dotato di interfaccia MODBUS RS485.
Pressione di esercizio 16 bar. DN 200</t>
  </si>
  <si>
    <t>Misuratore di portata elettromagnetico a batteria (durata nominale della batteria interna garantita per almeno 6 anni), elettronica separata, possibilità di installazione con 0 DN monte-valle. Sensore ed elettronica IP68, installabile in camerette soggette ad allagamento, misura bidirezionale. Elettrodi di misura: acciaio INOX o Hastelloy, materiale di rivestimento interno omologato per acqua potabile. Tubazione di misura: acciaio inox o lega metallica o acciaio al carbonio con rivestimento anti-corrosione. Accuratezza di misura: 0,5% del valore letto.  Dotato di interfaccia MODBUS RS485.
Pressione di esercizio 16 bar. DN 250</t>
  </si>
  <si>
    <t>Misuratore di portata elettromagnetico alimentato (alimentazione standard 220 V), elettronica separata, possibilità di installazione con 0 DN monte-valle. Sensore ed elettronica IP66/67, misura bidirezionale. Elettrodi di misura: acciaio INOX o Hastelloy, materiale di rivestimento interno omologato per acqua potabile. Tubazione di misura: acciaio inox o lega metallica o acciaio al carbonio con rivestimento anti-corrosione. Accuratezza di misura: 0,5% del valore letto.  Dotato di interfaccia MODBUS RS485. Uscite analogica: 4…20 mA, digitale: frequenza / impulsi.
Pressione di esercizio 16 bar. DN 50</t>
  </si>
  <si>
    <t>Misuratore di portata elettromagnetico alimentato (alimentazione standard 220 V), elettronica separata, possibilità di installazione con 0 DN monte-valle. Sensore ed elettronica IP66/67, misura bidirezionale. Elettrodi di misura: acciaio INOX o Hastelloy, materiale di rivestimento interno omologato per acqua potabile. Tubazione di misura: acciaio inox o lega metallica o acciaio al carbonio con rivestimento anti-corrosione. Accuratezza di misura: 0,5% del valore letto.  Dotato di interfaccia MODBUS RS485. Uscite analogica: 4…20 mA, digitale: frequenza / impulsi.
Pressione di esercizio 16 bar. DN 65</t>
  </si>
  <si>
    <t>Misuratore di portata elettromagnetico alimentato (alimentazione standard 220 V), elettronica separata, possibilità di installazione con 0 DN monte-valle. Sensore ed elettronica IP66/67, misura bidirezionale. Elettrodi di misura: acciaio INOX o Hastelloy, materiale di rivestimento interno omologato per acqua potabile. Tubazione di misura: acciaio inox o lega metallica o acciaio al carbonio con rivestimento anti-corrosione. Accuratezza di misura: 0,5% del valore letto.  Dotato di interfaccia MODBUS RS485. Uscite analogica: 4…20 mA, digitale: frequenza / impulsi.
Pressione di esercizio 16 bar. DN 80</t>
  </si>
  <si>
    <t>Misuratore di portata elettromagnetico alimentato (alimentazione standard 220 V), elettronica separata, possibilità di installazione con 0 DN monte-valle. Sensore ed elettronica IP66/67, misura bidirezionale. Elettrodi di misura: acciaio INOX o Hastelloy, materiale di rivestimento interno omologato per acqua potabile. Tubazione di misura: acciaio inox o lega metallica o acciaio al carbonio con rivestimento anti-corrosione. Accuratezza di misura: 0,5% del valore letto.  Dotato di interfaccia MODBUS RS485. Uscite analogica: 4…20 mA, digitale: frequenza / impulsi.
Pressione di esercizio 16 bar. DN 100</t>
  </si>
  <si>
    <t>Misuratore di portata elettromagnetico alimentato (alimentazione standard 220 V), elettronica separata, possibilità di installazione con 0 DN monte-valle. Sensore ed elettronica IP66/67, misura bidirezionale. Elettrodi di misura: acciaio INOX o Hastelloy, materiale di rivestimento interno omologato per acqua potabile. Tubazione di misura: acciaio inox o lega metallica o acciaio al carbonio con rivestimento anti-corrosione. Accuratezza di misura: 0,5% del valore letto.  Dotato di interfaccia MODBUS RS485. Uscite analogica: 4…20 mA, digitale: frequenza / impulsi.
Pressione di esercizio 16 bar. DN 125</t>
  </si>
  <si>
    <t>Misuratore di portata elettromagnetico alimentato (alimentazione standard 220 V), elettronica separata, possibilità di installazione con 0 DN monte-valle. Sensore ed elettronica IP66/67, misura bidirezionale. Elettrodi di misura: acciaio INOX o Hastelloy, materiale di rivestimento interno omologato per acqua potabile. Tubazione di misura: acciaio inox o lega metallica o acciaio al carbonio con rivestimento anti-corrosione. Accuratezza di misura: 0,5% del valore letto.  Dotato di interfaccia MODBUS RS485. Uscite analogica: 4…20 mA, digitale: frequenza / impulsi.
Pressione di esercizio 16 bar. DN 150</t>
  </si>
  <si>
    <t>Misuratore di portata elettromagnetico alimentato (alimentazione standard 220 V), elettronica separata, possibilità di installazione con 0 DN monte-valle. Sensore ed elettronica IP66/67, misura bidirezionale. Elettrodi di misura: acciaio INOX o Hastelloy, materiale di rivestimento interno omologato per acqua potabile. Tubazione di misura: acciaio inox o lega metallica o acciaio al carbonio con rivestimento anti-corrosione. Accuratezza di misura: 0,5% del valore letto.  Dotato di interfaccia MODBUS RS485. Uscite analogica: 4…20 mA, digitale: frequenza / impulsi.
Pressione di esercizio 16 bar. DN 200</t>
  </si>
  <si>
    <t>Misuratore di portata elettromagnetico alimentato (alimentazione standard 220 V), elettronica separata, possibilità di installazione con 0 DN monte-valle. Sensore ed elettronica IP66/67, misura bidirezionale. Elettrodi di misura: acciaio INOX o Hastelloy, materiale di rivestimento interno omologato per acqua potabile. Tubazione di misura: acciaio inox o lega metallica o acciaio al carbonio con rivestimento anti-corrosione. Accuratezza di misura: 0,5% del valore letto.  Dotato di interfaccia MODBUS RS485. Uscite analogica: 4…20 mA, digitale: frequenza / impulsi.
Pressione di esercizio 16 bar. DN 250</t>
  </si>
  <si>
    <t xml:space="preserve">Chiusino in ghisa sferoidale conforme alla classe C 250 della norma UNI-EN 124 con carico di rottura &gt; 250 kN,, costituto da:
• coperchio quadrato con superficie a rilievi antisdrucciolo munito di fori per il sollevamento;
• telaio quadrato: dimensioni 900x900 mm, altezza minima 65 mm, luce netta 800x800 mm.
</t>
  </si>
  <si>
    <t>PEZZI SPECIALI IN GRES</t>
  </si>
  <si>
    <t>TUBI IN GRES</t>
  </si>
  <si>
    <t>PEZZI SPECIALI IN GHISA</t>
  </si>
  <si>
    <t>TUBI IN GHISA</t>
  </si>
  <si>
    <t>RACCORDI/PEZZI SPECIALI IN POLIETILENE</t>
  </si>
  <si>
    <t>RACCORDI/PEZZI SPECIALI IN PVC</t>
  </si>
  <si>
    <t>TUBI IN PVC</t>
  </si>
  <si>
    <t>PEZZI SPECIALI IN PRFV</t>
  </si>
  <si>
    <t>TUBI IN PRFV</t>
  </si>
  <si>
    <t>Fornitura di tubi in PVC rigido a parete strutturata conformi alla norma UNI EN 13476, con superficie interna ed esterna liscia, costruiti per estrusione di un profilo tubolare con parete a fori disposti in posizione longitudinale, e di forma geometrica tale da garantire la rigidità anulare richiesta. Il prezzo dei tubi é riferito a barre da 6 metri; nel caso che la direzione lavori ordinasse barre da 3 metri, si applicherà un sovrapprezzo del 15%.
SN8 - DE 200 mm</t>
  </si>
  <si>
    <t>Fornitura di tubi in PVC rigido a parete strutturata conformi alla norma UNI EN 13476, con superficie interna ed esterna liscia, costruiti per estrusione di un profilo tubolare con parete a fori disposti in posizione longitudinale, e di forma geometrica tale da garantire la rigidità anulare richiesta. Il prezzo dei tubi é riferito a barre da 6 metri; nel caso che la direzione lavori ordinasse barre da 3 metri, si applicherà un sovrapprezzo del 15%.
SN8 - DE 250 mm</t>
  </si>
  <si>
    <t>Fornitura di tubi in PVC rigido a parete strutturata conformi alla norma UNI EN 13476, con superficie interna ed esterna liscia, costruiti per estrusione di un profilo tubolare con parete a fori disposti in posizione longitudinale, e di forma geometrica tale da garantire la rigidità anulare richiesta. Il prezzo dei tubi é riferito a barre da 6 metri; nel caso che la direzione lavori ordinasse barre da 3 metri, si applicherà un sovrapprezzo del 15%.
SN8 - DE 315 mm</t>
  </si>
  <si>
    <t>Fornitura di tubi in PVC rigido a parete strutturata conformi alla norma UNI EN 13476, con superficie interna ed esterna liscia, costruiti per estrusione di un profilo tubolare con parete a fori disposti in posizione longitudinale, e di forma geometrica tale da garantire la rigidità anulare richiesta. Il prezzo dei tubi é riferito a barre da 6 metri; nel caso che la direzione lavori ordinasse barre da 3 metri, si applicherà un sovrapprezzo del 15%.
SN8 - DE 400 mm</t>
  </si>
  <si>
    <t>Fornitura di tubi in PVC rigido a parete strutturata conformi alla norma UNI EN 13476, con superficie interna ed esterna liscia, costruiti per estrusione di un profilo tubolare con parete a fori disposti in posizione longitudinale, e di forma geometrica tale da garantire la rigidità anulare richiesta. Il prezzo dei tubi é riferito a barre da 6 metri; nel caso che la direzione lavori ordinasse barre da 3 metri, si applicherà un sovrapprezzo del 15%.
SN8 - DE 500 mm</t>
  </si>
  <si>
    <t>Fornitura di tubi in PVC rigido a parete strutturata conformi alla norma UNI EN 13476, con superficie interna ed esterna liscia, costruiti per estrusione di un profilo tubolare con parete a fori disposti in posizione longitudinale, e di forma geometrica tale da garantire la rigidità anulare richiesta. Il prezzo dei tubi é riferito a barre da 6 metri; nel caso che la direzione lavori ordinasse barre da 3 metri, si applicherà un sovrapprezzo del 15%.
SN8 - DE 630 mm</t>
  </si>
  <si>
    <t>Fornitura di tubi in PVC rigido a parete strutturata conformi alla norma UNI EN 13476, con superficie interna ed esterna liscia, costruiti per estrusione di un profilo tubolare con parete a fori disposti in posizione longitudinale, e di forma geometrica tale da garantire la rigidità anulare richiesta. Il prezzo dei tubi é riferito a barre da 6 metri; nel caso che la direzione lavori ordinasse barre da 3 metri, si applicherà un sovrapprezzo del 15%.
SN8 - DE 710 mm</t>
  </si>
  <si>
    <t>Fornitura di tubi in PVC rigido a parete strutturata conformi alla norma UNI EN 13476, con superficie interna ed esterna liscia, costruiti per estrusione di un profilo tubolare con parete a fori disposti in posizione longitudinale, e di forma geometrica tale da garantire la rigidità anulare richiesta. Il prezzo dei tubi é riferito a barre da 6 metri; nel caso che la direzione lavori ordinasse barre da 3 metri, si applicherà un sovrapprezzo del 15%.
SN8 - DE 800 mm</t>
  </si>
  <si>
    <t>Fornitura di tubi in PVC rigido a parete strutturata conformi alla norma UNI EN 13476, con superficie interna ed esterna liscia, costruiti per estrusione di un profilo tubolare con parete a fori disposti in posizione longitudinale, e di forma geometrica tale da garantire la rigidità anulare richiesta. Il prezzo dei tubi é riferito a barre da 6 metri; nel caso che la direzione lavori ordinasse barre da 3 metri, si applicherà un sovrapprezzo del 15%.
SN8 - DE 900 mm</t>
  </si>
  <si>
    <t>Fornitura di tubi in PVC rigido a parete strutturata conformi alla norma UNI EN 13476, con superficie interna ed esterna liscia, costruiti per estrusione di un profilo tubolare con parete a fori disposti in posizione longitudinale, e di forma geometrica tale da garantire la rigidità anulare richiesta. Il prezzo dei tubi é riferito a barre da 6 metri; nel caso che la direzione lavori ordinasse barre da 3 metri, si applicherà un sovrapprezzo del 15%.
SN8 - DE 1000 mm</t>
  </si>
  <si>
    <t>Fornitura di tubi in PVC rigido a parete strutturata conformi alla norma UNI EN 13476, con superficie interna ed esterna liscia, costruiti per estrusione di un profilo tubolare con parete a fori disposti in posizione longitudinale, e di forma geometrica tale da garantire la rigidità anulare richiesta. Il prezzo dei tubi é riferito a barre da 6 metri; nel caso che la direzione lavori ordinasse barre da 3 metri, si applicherà un sovrapprezzo del 15%.
SN8 - DE 1200 mm</t>
  </si>
  <si>
    <t>Raccordi in pvc rigido a parete piena per condotte di scarico interrate: curve a 15°-30°: De 630</t>
  </si>
  <si>
    <t>Raccordi in pvc rigido a parete piena per condotte di scarico interrate: curve a 15°-30°: De 710</t>
  </si>
  <si>
    <t>Raccordi in pvc rigido a parete piena per condotte di scarico interrate: curve a 15°-30°: De 800</t>
  </si>
  <si>
    <t>Raccordi in pvc rigido a parete piena per condotte di scarico interrate: curve a 15°-30°: De 900</t>
  </si>
  <si>
    <t>Raccordi in pvc rigido a parete piena per condotte di scarico interrate: curve a 15°-30°: De 1000</t>
  </si>
  <si>
    <t>Raccordi in pvc rigido a parete piena per condotte di scarico interrate: curve a 15°-30°: De 1200</t>
  </si>
  <si>
    <t>Raccordi in pvc rigido a parete piena per condotte di scarico interrate: curve a 45°: De 630</t>
  </si>
  <si>
    <t>Raccordi in pvc rigido a parete piena per condotte di scarico interrate: curve a 45°: De 710</t>
  </si>
  <si>
    <t>Raccordi in pvc rigido a parete piena per condotte di scarico interrate: curve a 45°: De 800</t>
  </si>
  <si>
    <t>Raccordi in pvc rigido a parete piena per condotte di scarico interrate: curve a 45°: De 900</t>
  </si>
  <si>
    <t>Raccordi in pvc rigido a parete piena per condotte di scarico interrate: curve a 45°: De 1000</t>
  </si>
  <si>
    <t>Raccordi in pvc rigido a parete piena per condotte di scarico interrate: curve a 45°: De 1200</t>
  </si>
  <si>
    <t>Raccordi in pvc rigido a parete piena per condotte di scarico interrate: curve a 90°: De 630</t>
  </si>
  <si>
    <t>Raccordi in pvc rigido a parete piena per condotte di scarico interrate: curve a 90°: De 710</t>
  </si>
  <si>
    <t>Raccordi in pvc rigido a parete piena per condotte di scarico interrate: curve a 90°: De 800</t>
  </si>
  <si>
    <t>Raccordi in pvc rigido a parete piena per condotte di scarico interrate: curve a 90°: De 900</t>
  </si>
  <si>
    <t>Raccordi in pvc rigido a parete piena per condotte di scarico interrate: curve a 90°: De 1000</t>
  </si>
  <si>
    <t>Raccordi in pvc rigido a parete piena per condotte di scarico interrate: curve a 90°: De 1200</t>
  </si>
  <si>
    <t>Raccordi in pvc rigido a parete piena per condotte di scarico interrate: ispezione: De 630</t>
  </si>
  <si>
    <t>Raccordi in pvc rigido a parete piena per condotte di scarico interrate: ispezione: De 710</t>
  </si>
  <si>
    <t>Raccordi in pvc rigido a parete piena per condotte di scarico interrate: ispezione: De 800</t>
  </si>
  <si>
    <t>Raccordi in pvc rigido a parete piena per condotte di scarico interrate: ispezione: De 900</t>
  </si>
  <si>
    <t>Raccordi in pvc rigido a parete piena per condotte di scarico interrate: ispezione: De 1000</t>
  </si>
  <si>
    <t>Raccordi in pvc rigido a parete piena per condotte di scarico interrate: aumento di diametro: da De 500 mm a De 630 mm</t>
  </si>
  <si>
    <t>Raccordi in pvc rigido a parete piena per condotte di scarico interrate: aumento di diametro: da De 630 mm a De 800 mm</t>
  </si>
  <si>
    <t>Raccordi in pvc rigido a parete piena per condotte di scarico interrate: aumento di diametro: da De 630 mm a De 1000 mm</t>
  </si>
  <si>
    <t>Raccordi in pvc rigido a parete piena per condotte di scarico interrate: aumento di diametro: da De 710 mm a De 800 mm</t>
  </si>
  <si>
    <t>Raccordi in pvc rigido a parete piena per condotte di scarico interrate: aumento di diametro: da De 710 mm a De 1000 mm</t>
  </si>
  <si>
    <t>Raccordi in pvc rigido a parete piena per condotte di scarico interrate: aumento di diametro: da De 800 mm a De 1000 mm</t>
  </si>
  <si>
    <t>Raccordi in pvc rigido a parete piena per condotte di scarico interrate: aumento di diametro: da De 1000 mm a De 1200 mm</t>
  </si>
  <si>
    <t>Raccordi in pvc rigido a parete piena per condotte di scarico interrate: manicotto: De 630</t>
  </si>
  <si>
    <t>Raccordi in pvc rigido a parete piena per condotte di scarico interrate: manicotto: De 710</t>
  </si>
  <si>
    <t>Raccordi in pvc rigido a parete piena per condotte di scarico interrate: manicotto: De 800</t>
  </si>
  <si>
    <t>Raccordi in pvc rigido a parete piena per condotte di scarico interrate: manicotto: De 900</t>
  </si>
  <si>
    <t>Raccordi in pvc rigido a parete piena per condotte di scarico interrate: manicotto: De 1000</t>
  </si>
  <si>
    <t>Raccordi in pvc rigido a parete piena per condotte di scarico interrate: manicotto: De 1200</t>
  </si>
  <si>
    <t>Raccordi in pvc rigido a parete piena per condotte di scarico interrate: innesti a sella: tubazione principale De 200 mm, derivazione da De 125 a De 160 mm</t>
  </si>
  <si>
    <t>Raccordi in pvc rigido a parete piena per condotte di scarico interrate: innesti a sella: tubazione principale De 250 mm, derivazione da De 125 a De 200 mm</t>
  </si>
  <si>
    <t>Raccordi in pvc rigido a parete piena per condotte di scarico interrate: innesti a sella: tubazione principale De 315 mm, derivazione da De 125 a De 200 mm</t>
  </si>
  <si>
    <t>Raccordi in pvc rigido a parete piena per condotte di scarico interrate: innesti a sella: tubazione principale De 400 mm, derivazione da De 160 a De 250 mm</t>
  </si>
  <si>
    <t>Raccordi in pvc rigido a parete piena per condotte di scarico interrate: innesti a sella: tubazione principale De 500 mm, derivazione da De 160 a De 400 mm</t>
  </si>
  <si>
    <t>Raccordi in pvc rigido a parete piena per condotte di scarico interrate: innesti a sella: tubazione principale De 630 mm, derivazione da De 160 a De 500 mm</t>
  </si>
  <si>
    <t>Raccordi in pvc rigido a parete piena per condotte di scarico interrate: innesti a sella: tubazione principale De 710 mm, derivazione da De 160 a De 500 mm</t>
  </si>
  <si>
    <t>Raccordi in pvc rigido a parete piena per condotte di scarico interrate: innesti a sella: tubazione principale De 800 mm, derivazione da De 200 a De 500 mm</t>
  </si>
  <si>
    <t>Raccordi in pvc rigido a parete piena per condotte di scarico interrate: innesti a sella: tubazione principale De 900 mm, derivazione da De 200 a De 500 mm</t>
  </si>
  <si>
    <t>Raccordi in pvc rigido a parete piena per condotte di scarico interrate: innesti a sella: tubazione principale De 1000 mm, derivazione da De 200 a De 500 mm</t>
  </si>
  <si>
    <t>Raccordi in pvc rigido a parete piena per condotte di scarico interrate: innesti a sella: tubazione principale De 1200 mm, derivazione da De 200 a De 500 mm</t>
  </si>
  <si>
    <t>Raccordi a saldare in polietilene ad alta densità PE 100 per tubi in polietilene di condotte in pressione: riduzione stampata codolo corto, PN 10: diametro esterno 280 mm - riduzione De 200/225/250 mm</t>
  </si>
  <si>
    <t>Raccordi a saldare in polietilene ad alta densità PE 100 per tubi in polietilene di condotte in pressione: riduzione stampata codolo corto, PN 10: diametro esterno 355 mm - riduzione De 250/280/315 mm</t>
  </si>
  <si>
    <t>Raccordi a saldare in polietilene ad alta densità PE 100 per tubi in polietilene di condotte in pressione: riduzione stampata codolo corto, PN 10: diametro esterno 400 mm - riduzione De 280/315/355 mm</t>
  </si>
  <si>
    <t>Raccordi a saldare in polietilene ad alta densità PE 100 per tubi in polietilene di condotte in pressione: riduzione stampata codolo corto, PN 10: diametro esterno 450 mm - riduzione De 315/355/400 mm</t>
  </si>
  <si>
    <t>Raccordi a saldare in polietilene ad alta densità PE 100 per tubi in polietilene di condotte in pressione: riduzione stampata codolo corto, PN 10: diametro esterno 500 mm - riduzione De 355/400/450 mm</t>
  </si>
  <si>
    <t>Raccordi a saldare in polietilene ad alta densità PE 100 per tubi in polietilene di condotte in pressione: riduzione stampata codolo corto, PN 10: diametro esterno 560 mm - riduzione De 400/450/500 mm</t>
  </si>
  <si>
    <t>Raccordi a saldare in polietilene ad alta densità PE 100 per tubi in polietilene di condotte in pressione: riduzione stampata codolo corto, PN 10: diametro esterno 630 mm - riduzione De 450/500/560 mm</t>
  </si>
  <si>
    <t>Raccordi a saldare in polietilene ad alta densità PE 100 per tubi in polietilene di condotte in pressione: cartella stampata codolo lungo, PN 10: diametro esterno 63 mm</t>
  </si>
  <si>
    <t>Raccordi a saldare in polietilene ad alta densità PE 100 per tubi in polietilene di condotte in pressione: cartella stampata codolo lungo, PN 10: diametro esterno 75 mm</t>
  </si>
  <si>
    <t>Raccordi a saldare in polietilene ad alta densità PE 100 per tubi in polietilene di condotte in pressione: cartella stampata codolo lungo, PN 10: diametro esterno 90 mm</t>
  </si>
  <si>
    <t>Raccordi a saldare in polietilene ad alta densità PE 100 per tubi in polietilene di condotte in pressione: cartella stampata codolo lungo, PN 10: diametro esterno 110 mm</t>
  </si>
  <si>
    <t>Raccordi a saldare in polietilene ad alta densità PE 100 per tubi in polietilene di condotte in pressione: cartella stampata codolo lungo, PN 10: diametro esterno 125 mm</t>
  </si>
  <si>
    <t>Raccordi a saldare in polietilene ad alta densità PE 100 per tubi in polietilene di condotte in pressione: cartella stampata codolo lungo, PN 10: diametro esterno 140 mm</t>
  </si>
  <si>
    <t>Raccordi a saldare in polietilene ad alta densità PE 100 per tubi in polietilene di condotte in pressione: cartella stampata codolo lungo, PN 10: diametro esterno 160 mm</t>
  </si>
  <si>
    <t>Raccordi a saldare in polietilene ad alta densità PE 100 per tubi in polietilene di condotte in pressione: cartella stampata codolo lungo, PN 10: diametro esterno 180 mm</t>
  </si>
  <si>
    <t>Raccordi a saldare in polietilene ad alta densità PE 100 per tubi in polietilene di condotte in pressione: cartella stampata codolo lungo, PN 10: diametro esterno 200 mm</t>
  </si>
  <si>
    <t>Raccordi a saldare in polietilene ad alta densità PE 100 per tubi in polietilene di condotte in pressione: cartella stampata codolo lungo, PN 10: diametro esterno 225 mm</t>
  </si>
  <si>
    <t>Raccordi a saldare in polietilene ad alta densità PE 100 per tubi in polietilene di condotte in pressione: cartella stampata codolo lungo, PN 10: diametro esterno 250 mm</t>
  </si>
  <si>
    <t>Raccordi a saldare in polietilene ad alta densità PE 100 per tubi in polietilene di condotte in pressione: cartella stampata codolo lungo, PN 10: diametro esterno 280 mm</t>
  </si>
  <si>
    <t>Raccordi a saldare in polietilene ad alta densità PE 100 per tubi in polietilene di condotte in pressione: cartella stampata codolo lungo, PN 10: diametro esterno 315 mm</t>
  </si>
  <si>
    <t>Raccordi a saldare in polietilene ad alta densità PE 100 per tubi in polietilene di condotte in pressione: cartella stampata codolo lungo, PN 10: diametro esterno 355 mm</t>
  </si>
  <si>
    <t>Raccordi a saldare in polietilene ad alta densità PE 100 per tubi in polietilene di condotte in pressione: cartella stampata codolo lungo, PN 10: diametro esterno 400 mm</t>
  </si>
  <si>
    <t>Raccordi a saldare in polietilene ad alta densità PE 100 per tubi in polietilene di condotte in pressione: cartella stampata codolo corto, PN 10: diametro esterno 355 mm</t>
  </si>
  <si>
    <t>Raccordi a saldare in polietilene ad alta densità PE 100 per tubi in polietilene di condotte in pressione: cartella stampata codolo corto, PN 10: diametro esterno 400 mm</t>
  </si>
  <si>
    <t>Raccordi a saldare in polietilene ad alta densità PE 100 per tubi in polietilene di condotte in pressione: cartella stampata codolo corto, PN 10: diametro esterno 450 mm</t>
  </si>
  <si>
    <t>Raccordi a saldare in polietilene ad alta densità PE 100 per tubi in polietilene di condotte in pressione: cartella stampata codolo corto, PN 10: diametro esterno 500 mm</t>
  </si>
  <si>
    <t>Raccordi a saldare in polietilene ad alta densità PE 100 per tubi in polietilene di condotte in pressione: cartella stampata codolo corto, PN 10: diametro esterno 560 mm</t>
  </si>
  <si>
    <t>Raccordi a saldare in polietilene ad alta densità PE 100 per tubi in polietilene di condotte in pressione: cartella stampata codolo corto, PN 10: diametro esterno 630 mm</t>
  </si>
  <si>
    <t>Raccordi in pvc rigido a parete piena per condotte di scarico interrate: valvola antiriflusso di linea: De 110</t>
  </si>
  <si>
    <t>Raccordi in pvc rigido a parete piena per condotte di scarico interrate: valvola antiriflusso di linea: De 125</t>
  </si>
  <si>
    <t>Raccordi in pvc rigido a parete piena per condotte di scarico interrate: valvola antiriflusso di linea: De 160</t>
  </si>
  <si>
    <t>Raccordi in pvc rigido a parete piena per condotte di scarico interrate: valvola antiriflusso di linea: De 200</t>
  </si>
  <si>
    <t>Raccordi in pvc rigido a parete piena per condotte di scarico interrate: valvola antiriflusso di linea: De 250</t>
  </si>
  <si>
    <t>Raccordi in pvc rigido a parete piena per condotte di scarico interrate: valvola antiriflusso di linea: De 315</t>
  </si>
  <si>
    <t>Raccordi in pvc rigido a parete piena per condotte di scarico interrate: valvola antiriflusso di linea: De 400</t>
  </si>
  <si>
    <t>Raccordi in pvc rigido a parete piena per condotte di scarico interrate: valvola antiriflusso di fine linea: De 110</t>
  </si>
  <si>
    <t>Raccordi in pvc rigido a parete piena per condotte di scarico interrate: valvola antiriflusso di fine linea: De 125</t>
  </si>
  <si>
    <t>Raccordi in pvc rigido a parete piena per condotte di scarico interrate: valvola antiriflusso di fine linea: De 160</t>
  </si>
  <si>
    <t>Raccordi in pvc rigido a parete piena per condotte di scarico interrate: valvola antiriflusso di fine linea: De 200</t>
  </si>
  <si>
    <t>Raccordi in pvc rigido a parete piena per condotte di scarico interrate: valvola antiriflusso di fine linea: De 250</t>
  </si>
  <si>
    <t>Raccordi in pvc rigido a parete piena per condotte di scarico interrate: valvola antiriflusso di fine linea: De 315</t>
  </si>
  <si>
    <t>Raccordi in pvc rigido a parete piena per condotte di scarico interrate: valvola antiriflusso di fine linea: De 400</t>
  </si>
  <si>
    <r>
      <t>Fornitura di tubi circolari con piano di posa, per condotti di fognatura, in c.a. con armature semplici elettrosaldate in acciaio da 600 N/mm</t>
    </r>
    <r>
      <rPr>
        <vertAlign val="superscript"/>
        <sz val="10"/>
        <rFont val="Arial"/>
        <family val="2"/>
      </rPr>
      <t>2</t>
    </r>
    <r>
      <rPr>
        <sz val="10"/>
        <rFont val="Arial"/>
        <family val="2"/>
      </rPr>
      <t>, con incastro a bicchiere, prodotti secondo il metodo della compressione radiale (turbocentrifugati), aventi classe di resistenza 160 kN/m</t>
    </r>
    <r>
      <rPr>
        <vertAlign val="superscript"/>
        <sz val="10"/>
        <rFont val="Arial"/>
        <family val="2"/>
      </rPr>
      <t>2</t>
    </r>
    <r>
      <rPr>
        <sz val="10"/>
        <rFont val="Arial"/>
        <family val="2"/>
      </rPr>
      <t>, dotati di guarnizione a cuspide conforme alla norma UNI EN 681-1 con l'incastro dei pezzi preceduto da spalmatura di idoneo lubrificante. I tubi saranno rispondenti alle norme UNI EN 1916:04 e UNI 8981-5. Diametro nominale DN 800</t>
    </r>
  </si>
  <si>
    <r>
      <t>Fornitura di tubi circolari con piano di posa, per condotti di fognatura, in c.a. con armature semplici elettrosaldate in acciaio da 600 N/mm</t>
    </r>
    <r>
      <rPr>
        <vertAlign val="superscript"/>
        <sz val="10"/>
        <rFont val="Arial"/>
        <family val="2"/>
      </rPr>
      <t>2</t>
    </r>
    <r>
      <rPr>
        <sz val="10"/>
        <rFont val="Arial"/>
        <family val="2"/>
      </rPr>
      <t>, con incastro a bicchiere, prodotti secondo il metodo della compressione radiale (turbocentrifugati), aventi classe di resistenza 160 kN/m</t>
    </r>
    <r>
      <rPr>
        <vertAlign val="superscript"/>
        <sz val="10"/>
        <rFont val="Arial"/>
        <family val="2"/>
      </rPr>
      <t>2</t>
    </r>
    <r>
      <rPr>
        <sz val="10"/>
        <rFont val="Arial"/>
        <family val="2"/>
      </rPr>
      <t>, dotati di guarnizione a cuspide conforme alla norma UNI EN 681-1 con l'incastro dei pezzi preceduto da spalmatura di idoneo lubrificante. I tubi saranno rispondenti alle norme UNI EN 1916:04 e UNI 8981-5. Diametro nominale DN 900</t>
    </r>
  </si>
  <si>
    <r>
      <t>Fornitura di tubi circolari con piano di posa, per condotti di fognatura, in c.a. con armature semplici elettrosaldate in acciaio da 600 N/mm</t>
    </r>
    <r>
      <rPr>
        <vertAlign val="superscript"/>
        <sz val="10"/>
        <rFont val="Arial"/>
        <family val="2"/>
      </rPr>
      <t>2</t>
    </r>
    <r>
      <rPr>
        <sz val="10"/>
        <rFont val="Arial"/>
        <family val="2"/>
      </rPr>
      <t>, con incastro a bicchiere, prodotti secondo il metodo della compressione radiale (turbocentrifugati), aventi classe di resistenza 160 kN/m</t>
    </r>
    <r>
      <rPr>
        <vertAlign val="superscript"/>
        <sz val="10"/>
        <rFont val="Arial"/>
        <family val="2"/>
      </rPr>
      <t>2</t>
    </r>
    <r>
      <rPr>
        <sz val="10"/>
        <rFont val="Arial"/>
        <family val="2"/>
      </rPr>
      <t>, dotati di guarnizione a cuspide conforme alla norma UNI EN 681-1 con l'incastro dei pezzi preceduto da spalmatura di idoneo lubrificante. I tubi saranno rispondenti alle norme UNI EN 1916:04 e UNI 8981-5. Diametro nominale DN 1000</t>
    </r>
  </si>
  <si>
    <r>
      <t>Fornitura di tubi circolari con piano di posa, per condotti di fognatura, in c.a. con doppia gabbia elettrosaldata costituita da spirale continua in acciaio B450A e barre longitudinali , con giunto a bicchiere, prodotti secondo il metodo della compressione radiale (turbocentrifugati), dimensionati per carichi stradali di 1</t>
    </r>
    <r>
      <rPr>
        <vertAlign val="superscript"/>
        <sz val="10"/>
        <rFont val="Arial"/>
        <family val="2"/>
      </rPr>
      <t>a</t>
    </r>
    <r>
      <rPr>
        <sz val="10"/>
        <rFont val="Arial"/>
        <family val="2"/>
      </rPr>
      <t xml:space="preserve"> categoria, compresa la guarnizione in gomma con sezione a cuspide conforme alla norma UNI EN 681-1 con l'incastro dei pezzi preceduto da spalmatura di idoneo lubrificante. I tubi saranno rispondenti alle norme UNI EN 1916:04 e DIN 4035. Diametro nominale DN 1200</t>
    </r>
  </si>
  <si>
    <r>
      <t>Fornitura di tubi circolari con piano di posa, per condotti di fognatura, in c.a. con doppia gabbia elettrosaldata costituita da spirale continua in acciaio B450A e barre longitudinali , con giunto a bicchiere, prodotti secondo il metodo della compressione radiale (turbocentrifugati), dimensionati per carichi stradali di 1</t>
    </r>
    <r>
      <rPr>
        <vertAlign val="superscript"/>
        <sz val="10"/>
        <rFont val="Arial"/>
        <family val="2"/>
      </rPr>
      <t>a</t>
    </r>
    <r>
      <rPr>
        <sz val="10"/>
        <rFont val="Arial"/>
        <family val="2"/>
      </rPr>
      <t xml:space="preserve"> categoria, compresa la guarnizione in gomma con sezione a cuspide conforme alla norma UNI EN 681-1 con l'incastro dei pezzi preceduto da spalmatura di idoneo lubrificante. I tubi saranno rispondenti alle norme UNI EN 1916:04 e DIN 4035. Diametro nominale DN 1400</t>
    </r>
  </si>
  <si>
    <r>
      <t>Fornitura di tubi circolari con piano di posa, per condotti di fognatura, in c.a. con doppia gabbia elettrosaldata costituita da spirale continua in acciaio B450A e barre longitudinali , con giunto a bicchiere, prodotti secondo il metodo della compressione radiale (turbocentrifugati), dimensionati per carichi stradali di 1</t>
    </r>
    <r>
      <rPr>
        <vertAlign val="superscript"/>
        <sz val="10"/>
        <rFont val="Arial"/>
        <family val="2"/>
      </rPr>
      <t>a</t>
    </r>
    <r>
      <rPr>
        <sz val="10"/>
        <rFont val="Arial"/>
        <family val="2"/>
      </rPr>
      <t xml:space="preserve"> categoria, compresa la guarnizione in gomma con sezione a cuspide conforme alla norma UNI EN 681-1 con l'incastro dei pezzi preceduto da spalmatura di idoneo lubrificante. I tubi saranno rispondenti alle norme UNI EN 1916:04 e DIN 4035. Diametro nominale DN 1500</t>
    </r>
  </si>
  <si>
    <r>
      <t>Fornitura di tubi circolari con piano di posa, per condotti di fognatura, in c.a. con doppia gabbia elettrosaldata costituita da spirale continua in acciaio B450A e barre longitudinali , con giunto a bicchiere, prodotti secondo il metodo della compressione radiale (turbocentrifugati), dimensionati per carichi stradali di 1</t>
    </r>
    <r>
      <rPr>
        <vertAlign val="superscript"/>
        <sz val="10"/>
        <rFont val="Arial"/>
        <family val="2"/>
      </rPr>
      <t>a</t>
    </r>
    <r>
      <rPr>
        <sz val="10"/>
        <rFont val="Arial"/>
        <family val="2"/>
      </rPr>
      <t xml:space="preserve"> categoria, compresa la guarnizione in gomma con sezione a cuspide conforme alla norma UNI EN 681-1 con l'incastro dei pezzi preceduto da spalmatura di idoneo lubrificante. I tubi saranno rispondenti alle norme UNI EN 1916:04 e DIN 4035. Diametro nominale DN 1600</t>
    </r>
  </si>
  <si>
    <r>
      <t>Fornitura di tubi circolari con piano di posa, per condotti di fognatura, in c.a. con doppia gabbia elettrosaldata costituita da spirale continua in acciaio B450A e barre longitudinali , con giunto a bicchiere, prodotti secondo il metodo della compressione radiale (turbocentrifugati), dimensionati per carichi stradali di 1</t>
    </r>
    <r>
      <rPr>
        <vertAlign val="superscript"/>
        <sz val="10"/>
        <rFont val="Arial"/>
        <family val="2"/>
      </rPr>
      <t>a</t>
    </r>
    <r>
      <rPr>
        <sz val="10"/>
        <rFont val="Arial"/>
        <family val="2"/>
      </rPr>
      <t xml:space="preserve"> categoria, compresa la guarnizione in gomma con sezione a cuspide conforme alla norma UNI EN 681-1 con l'incastro dei pezzi preceduto da spalmatura di idoneo lubrificante. I tubi saranno rispondenti alle norme UNI EN 1916:04 e DIN 4035. Diametro nominale DN 1800</t>
    </r>
  </si>
  <si>
    <r>
      <t>Fornitura di tubi circolari con piano di posa, per condotti di fognatura, in c.a. con doppia gabbia elettrosaldata costituita da spirale continua in acciaio B450A e barre longitudinali , con giunto a bicchiere, prodotti secondo il metodo della compressione radiale (turbocentrifugati), dimensionati per carichi stradali di 1</t>
    </r>
    <r>
      <rPr>
        <vertAlign val="superscript"/>
        <sz val="10"/>
        <rFont val="Arial"/>
        <family val="2"/>
      </rPr>
      <t>a</t>
    </r>
    <r>
      <rPr>
        <sz val="10"/>
        <rFont val="Arial"/>
        <family val="2"/>
      </rPr>
      <t xml:space="preserve"> categoria, compresa la guarnizione in gomma con sezione a cuspide conforme alla norma UNI EN 681-1 con l'incastro dei pezzi preceduto da spalmatura di idoneo lubrificante. I tubi saranno rispondenti alle norme UNI EN 1916:04 e DIN 4035. Diametro nominale DN 2000</t>
    </r>
  </si>
  <si>
    <t>Tubo strutturato in polietilene ad alta densità per condotte di scarico interrate non in pressione, prodotto in conformità alla norma UNI EN 13476, realizzato per coestrusione continua di due pareti, quella interna liscia e quella esterna corrugata di colore nero, con giunzione a bicchiere o manicotto e guarnizione in EPDM, classe di rigidità 8 KN/mq - SN8: DN 200 mm</t>
  </si>
  <si>
    <t>Tubo strutturato in polietilene ad alta densità per condotte di scarico interrate non in pressione, prodotto in conformità alla norma UNI EN 13476, realizzato per coestrusione continua di due pareti, quella interna liscia e quella esterna corrugata di colore nero, con giunzione a bicchiere o manicotto e guarnizione in EPDM, classe di rigidità 8 KN/mq - SN8: DN 250 mm</t>
  </si>
  <si>
    <t>Tubo strutturato in polietilene ad alta densità per condotte di scarico interrate non in pressione, prodotto in conformità alla norma UNI EN 13476, realizzato per coestrusione continua di due pareti, quella interna liscia e quella esterna corrugata di colore nero, con giunzione a bicchiere o manicotto e guarnizione in EPDM, classe di rigidità 8 KN/mq - SN8: DN 300 mm</t>
  </si>
  <si>
    <t>Tubo strutturato in polietilene ad alta densità per condotte di scarico interrate non in pressione, prodotto in conformità alla norma UNI EN 13476, realizzato per coestrusione continua di due pareti, quella interna liscia e quella esterna corrugata di colore nero, con giunzione a bicchiere o manicotto e guarnizione in EPDM, classe di rigidità 8 KN/mq - SN8: DN 400 mm</t>
  </si>
  <si>
    <t>Tubo strutturato in polietilene ad alta densità per condotte di scarico interrate non in pressione, prodotto in conformità alla norma UNI EN 13476, realizzato per coestrusione continua di due pareti, quella interna liscia e quella esterna corrugata di colore nero, con giunzione a bicchiere o manicotto e guarnizione in EPDM, classe di rigidità 8 KN/mq - SN8: DN 500 mm</t>
  </si>
  <si>
    <t>Tubo strutturato in polietilene ad alta densità per condotte di scarico interrate non in pressione, prodotto in conformità alla norma UNI EN 13476, realizzato per coestrusione continua di due pareti, quella interna liscia e quella esterna corrugata di colore nero, con giunzione a bicchiere o manicotto e guarnizione in EPDM, classe di rigidità 8 KN/mq - SN8: DN 600 mm</t>
  </si>
  <si>
    <t>Tubo strutturato in polietilene ad alta densità per condotte di scarico interrate non in pressione, prodotto in conformità alla norma UNI EN 13476, realizzato per coestrusione continua di due pareti, quella interna liscia e quella esterna corrugata di colore nero, con giunzione a bicchiere o manicotto e guarnizione in EPDM, classe di rigidità 8 KN/mq - SN8: DN 800 mm</t>
  </si>
  <si>
    <t>Tubo strutturato in polietilene ad alta densità per condotte di scarico interrate non in pressione, prodotto in conformità alla norma UNI EN 13476, realizzato per coestrusione continua di due pareti, quella interna liscia e quella esterna corrugata di colore nero, con giunzione a bicchiere o manicotto e guarnizione in EPDM, classe di rigidità 8 KN/mq - SN8: DN 1000 mm</t>
  </si>
  <si>
    <t>Pezzi speciali per tubi strutturati in polietilene ad alta densità, con giunzione a manicotto e guarnizione in EPDM, classe di rigidità 8 KN/mq – SN8: curve a 30°-45°:  DN 200 mm</t>
  </si>
  <si>
    <t>Pezzi speciali per tubi strutturati in polietilene ad alta densità, con giunzione a manicotto e guarnizione in EPDM, classe di rigidità 8 KN/mq – SN8: curve a 30°-45°:  DN 250 mm</t>
  </si>
  <si>
    <t>Pezzi speciali per tubi strutturati in polietilene ad alta densità, con giunzione a manicotto e guarnizione in EPDM, classe di rigidità 8 KN/mq – SN8: curve a 30°-45°:  DN 300 mm</t>
  </si>
  <si>
    <t>Pezzi speciali per tubi strutturati in polietilene ad alta densità, con giunzione a manicotto e guarnizione in EPDM, classe di rigidità 8 KN/mq – SN8: curve a 30°-45°:  DN 400 mm</t>
  </si>
  <si>
    <t>Pezzi speciali per tubi strutturati in polietilene ad alta densità, con giunzione a manicotto e guarnizione in EPDM, classe di rigidità 8 KN/mq – SN8: curve a 30°-45°:  DN 500 mm</t>
  </si>
  <si>
    <t>Pezzi speciali per tubi strutturati in polietilene ad alta densità, con giunzione a manicotto e guarnizione in EPDM, classe di rigidità 8 KN/mq – SN8: curve a 30°-45°:  DN 600 mm</t>
  </si>
  <si>
    <t>Pezzi speciali per tubi strutturati in polietilene ad alta densità, con giunzione a manicotto e guarnizione in EPDM, classe di rigidità 8 KN/mq – SN8: curve a 30°-45°:  DN 800 mm</t>
  </si>
  <si>
    <t>Pezzi speciali per tubi strutturati in polietilene ad alta densità, con giunzione a manicotto e guarnizione in EPDM, classe di rigidità 8 KN/mq – SN8: curve a 60°-90°:  DN 200 mm</t>
  </si>
  <si>
    <t>Pezzi speciali per tubi strutturati in polietilene ad alta densità, con giunzione a manicotto e guarnizione in EPDM, classe di rigidità 8 KN/mq – SN8: curve a 60°-90°:  DN 250 mm</t>
  </si>
  <si>
    <t>Pezzi speciali per tubi strutturati in polietilene ad alta densità, con giunzione a manicotto e guarnizione in EPDM, classe di rigidità 8 KN/mq – SN8: curve a 60°-90°:  DN 300 mm</t>
  </si>
  <si>
    <t>Pezzi speciali per tubi strutturati in polietilene ad alta densità, con giunzione a manicotto e guarnizione in EPDM, classe di rigidità 8 KN/mq – SN8: curve a 60°-90°:  DN 400 mm</t>
  </si>
  <si>
    <t>Pezzi speciali per tubi strutturati in polietilene ad alta densità, con giunzione a manicotto e guarnizione in EPDM, classe di rigidità 8 KN/mq – SN8: curve a 60°-90°:  DN 500 mm</t>
  </si>
  <si>
    <t>Pezzi speciali per tubi strutturati in polietilene ad alta densità, con giunzione a manicotto e guarnizione in EPDM, classe di rigidità 8 KN/mq – SN8: curve a 60°-90°:  DN 600 mm</t>
  </si>
  <si>
    <t>Pezzi speciali per tubi strutturati in polietilene ad alta densità, con giunzione a manicotto e guarnizione in EPDM, classe di rigidità 8 KN/mq – SN8: curve a 60°-90°:  DN 800 mm</t>
  </si>
  <si>
    <t>Pezzi speciali per tubi strutturati in polietilene ad alta densità, con giunzione a manicotto e guarnizione in EPDM, classe di rigidità 8 KN/mq – SN8: braga a 45°:  DN 200 mm</t>
  </si>
  <si>
    <t>Pezzi speciali per tubi strutturati in polietilene ad alta densità, con giunzione a manicotto e guarnizione in EPDM, classe di rigidità 8 KN/mq – SN8: braga a 45°:  DN 250 mm</t>
  </si>
  <si>
    <t>Pezzi speciali per tubi strutturati in polietilene ad alta densità, con giunzione a manicotto e guarnizione in EPDM, classe di rigidità 8 KN/mq – SN8: braga a 45°:  DN 300 mm</t>
  </si>
  <si>
    <t>Pezzi speciali per tubi strutturati in polietilene ad alta densità, con giunzione a manicotto e guarnizione in EPDM, classe di rigidità 8 KN/mq – SN8: braga a 45°:  DN 400 mm</t>
  </si>
  <si>
    <t>Pezzi speciali per tubi strutturati in polietilene ad alta densità, con giunzione a manicotto e guarnizione in EPDM, classe di rigidità 8 KN/mq – SN8: braga a 45°:  DN 500 mm</t>
  </si>
  <si>
    <t>Pezzi speciali per tubi strutturati in polietilene ad alta densità, con giunzione a manicotto e guarnizione in EPDM, classe di rigidità 8 KN/mq – SN8: braga a 45°:  DN 600 mm</t>
  </si>
  <si>
    <t>Pezzi speciali per tubi strutturati in polietilene ad alta densità, con giunzione a manicotto e guarnizione in EPDM, classe di rigidità 8 KN/mq – SN8: TI a 90°:  DN 200 mm</t>
  </si>
  <si>
    <t>Pezzi speciali per tubi strutturati in polietilene ad alta densità, con giunzione a manicotto e guarnizione in EPDM, classe di rigidità 8 KN/mq – SN8: TI a 90°:  DN 250 mm</t>
  </si>
  <si>
    <t>Pezzi speciali per tubi strutturati in polietilene ad alta densità, con giunzione a manicotto e guarnizione in EPDM, classe di rigidità 8 KN/mq – SN8: TI a 90°:  DN 300 mm</t>
  </si>
  <si>
    <t>Pezzi speciali per tubi strutturati in polietilene ad alta densità, con giunzione a manicotto e guarnizione in EPDM, classe di rigidità 8 KN/mq – SN8: TI a 90°:  DN 400 mm</t>
  </si>
  <si>
    <t>Pezzi speciali per tubi strutturati in polietilene ad alta densità, con giunzione a manicotto e guarnizione in EPDM, classe di rigidità 8 KN/mq – SN8: TI a 90°:  DN 500 mm</t>
  </si>
  <si>
    <t>Pezzi speciali per tubi strutturati in polietilene ad alta densità, con giunzione a manicotto e guarnizione in EPDM, classe di rigidità 8 KN/mq – SN8: TI a 90°:  DN 600 mm</t>
  </si>
  <si>
    <t>Pezzi speciali per tubi strutturati in polietilene ad alta densità, con giunzione a manicotto e guarnizione in EPDM, classe di rigidità 8 KN/mq – SN8: braga a 45° ridotta:  DN 250/200 mm</t>
  </si>
  <si>
    <t>Pezzi speciali per tubi strutturati in polietilene ad alta densità, con giunzione a manicotto e guarnizione in EPDM, classe di rigidità 8 KN/mq – SN8: braga a 45° ridotta:  DN 300/250 mm</t>
  </si>
  <si>
    <t>Pezzi speciali per tubi strutturati in polietilene ad alta densità, con giunzione a manicotto e guarnizione in EPDM, classe di rigidità 8 KN/mq – SN8: braga a 45° ridotta:  DN 400/300 mm</t>
  </si>
  <si>
    <t>Pezzi speciali per tubi strutturati in polietilene ad alta densità, con giunzione a manicotto e guarnizione in EPDM, classe di rigidità 8 KN/mq – SN8: braga a 45° ridotta:  DN 500/300 mm</t>
  </si>
  <si>
    <t>Pezzi speciali per tubi strutturati in polietilene ad alta densità, con giunzione a manicotto e guarnizione in EPDM, classe di rigidità 8 KN/mq – SN8: braga a 45° ridotta:  DN 500/400 mm</t>
  </si>
  <si>
    <t>Pezzi speciali per tubi strutturati in polietilene ad alta densità, con giunzione a manicotto e guarnizione in EPDM, classe di rigidità 8 KN/mq – SN8: braga a 45° ridotta:  DN 600/400 mm</t>
  </si>
  <si>
    <t>Pezzi speciali per tubi strutturati in polietilene ad alta densità, con giunzione a manicotto e guarnizione in EPDM, classe di rigidità 8 KN/mq – SN8: braga a 45° ridotta:  DN 600/300 mm</t>
  </si>
  <si>
    <t>Pezzi speciali per tubi strutturati in polietilene ad alta densità, con giunzione a manicotto e guarnizione in EPDM, classe di rigidità 8 KN/mq – SN8: TI a 90° ridotto:  DN 250/200 mm</t>
  </si>
  <si>
    <t>Pezzi speciali per tubi strutturati in polietilene ad alta densità, con giunzione a manicotto e guarnizione in EPDM, classe di rigidità 8 KN/mq – SN8: TI a 90° ridotto:  DN 300/250 mm</t>
  </si>
  <si>
    <t>Pezzi speciali per tubi strutturati in polietilene ad alta densità, con giunzione a manicotto e guarnizione in EPDM, classe di rigidità 8 KN/mq – SN8: TI a 90° ridotto:  DN 400/300 mm</t>
  </si>
  <si>
    <t>Pezzi speciali per tubi strutturati in polietilene ad alta densità, con giunzione a manicotto e guarnizione in EPDM, classe di rigidità 8 KN/mq – SN8: TI a 90° ridotto:  DN 500/300 mm</t>
  </si>
  <si>
    <t>Pezzi speciali per tubi strutturati in polietilene ad alta densità, con giunzione a manicotto e guarnizione in EPDM, classe di rigidità 8 KN/mq – SN8: TI a 90° ridotto:  DN 500/400 mm</t>
  </si>
  <si>
    <t>Pezzi speciali per tubi strutturati in polietilene ad alta densità, con giunzione a manicotto e guarnizione in EPDM, classe di rigidità 8 KN/mq – SN8: TI a 90°:  DN 600/300 mm</t>
  </si>
  <si>
    <t>Pezzi speciali per tubi strutturati in polietilene ad alta densità, con giunzione a manicotto e guarnizione in EPDM, classe di rigidità 8 KN/mq – SN8: TI a 90°:  DN 600/400 mm</t>
  </si>
  <si>
    <t>Pezzi speciali per tubi strutturati in polietilene ad alta densità, con giunzione a manicotto e guarnizione in EPDM, classe di rigidità 8 KN/mq – SN8: aumento di diametro:  DN 200/250 mm</t>
  </si>
  <si>
    <t>Pezzi speciali per tubi strutturati in polietilene ad alta densità, con giunzione a manicotto e guarnizione in EPDM, classe di rigidità 8 KN/mq – SN8: aumento di diametro:  DN 250/300 mm</t>
  </si>
  <si>
    <t>Pezzi speciali per tubi strutturati in polietilene ad alta densità, con giunzione a manicotto e guarnizione in EPDM, classe di rigidità 8 KN/mq – SN8: aumento di diametro:  DN 300/400 mm</t>
  </si>
  <si>
    <t>Pezzi speciali per tubi strutturati in polietilene ad alta densità, con giunzione a manicotto e guarnizione in EPDM, classe di rigidità 8 KN/mq – SN8: aumento di diametro:  DN 300/500 mm</t>
  </si>
  <si>
    <t>Pezzi speciali per tubi strutturati in polietilene ad alta densità, con giunzione a manicotto e guarnizione in EPDM, classe di rigidità 8 KN/mq – SN8: aumento di diametro:  DN 400/500 mm</t>
  </si>
  <si>
    <t>Pezzi speciali per tubi strutturati in polietilene ad alta densità, con giunzione a manicotto e guarnizione in EPDM, classe di rigidità 8 KN/mq – SN8: aumento di diametro:  DN 300/600 mm</t>
  </si>
  <si>
    <t>Pezzi speciali per tubi strutturati in polietilene ad alta densità, con giunzione a manicotto e guarnizione in EPDM, classe di rigidità 8 KN/mq – SN8: aumento di diametro:  DN 400/600 mm</t>
  </si>
  <si>
    <t>Pezzi speciali per tubi strutturati in polietilene ad alta densità, con giunzione a manicotto e guarnizione in EPDM, classe di rigidità 8 KN/mq – SN8: manicotto doppio bicchiere:  DN 200 mm</t>
  </si>
  <si>
    <t>Pezzi speciali per tubi strutturati in polietilene ad alta densità, con giunzione a manicotto e guarnizione in EPDM, classe di rigidità 8 KN/mq – SN8: manicotto doppio bicchiere:  DN 250 mm</t>
  </si>
  <si>
    <t>Pezzi speciali per tubi strutturati in polietilene ad alta densità, con giunzione a manicotto e guarnizione in EPDM, classe di rigidità 8 KN/mq – SN8: manicotto doppio bicchiere:  DN 300 mm</t>
  </si>
  <si>
    <t>Pezzi speciali per tubi strutturati in polietilene ad alta densità, con giunzione a manicotto e guarnizione in EPDM, classe di rigidità 8 KN/mq – SN8: manicotto doppio bicchiere:  DN 400 mm</t>
  </si>
  <si>
    <t>Pezzi speciali per tubi strutturati in polietilene ad alta densità, con giunzione a manicotto e guarnizione in EPDM, classe di rigidità 8 KN/mq – SN8: manicotto doppio bicchiere:  DN 500 mm</t>
  </si>
  <si>
    <t>Pezzi speciali per tubi strutturati in polietilene ad alta densità, con giunzione a manicotto e guarnizione in EPDM, classe di rigidità 8 KN/mq – SN8: manicotto doppio bicchiere:  DN 600 mm</t>
  </si>
  <si>
    <t>Pezzi speciali per tubi strutturati in polietilene ad alta densità, con giunzione a manicotto e guarnizione in EPDM, classe di rigidità 8 KN/mq – SN8: manicotto doppio bicchiere:  DN 800 mm</t>
  </si>
  <si>
    <t>Pezzi speciali per tubi strutturati in polietilene ad alta densità, con giunzione a manicotto e guarnizione in EPDM, classe di rigidità 8 KN/mq – SN8: manicotto doppio bicchiere:  DN 1000 mm</t>
  </si>
  <si>
    <t>Pezzi speciali per tubi strutturati in polietilene ad alta densità, con giunzione a manicotto e guarnizione in EPDM, classe di rigidità 8 KN/mq – SN8: raccordo per innesto condotta:  condotta principale DN 250 mm / innesto DN 160</t>
  </si>
  <si>
    <t>Pezzi speciali per tubi strutturati in polietilene ad alta densità, con giunzione a manicotto e guarnizione in EPDM, classe di rigidità 8 KN/mq – SN8: raccordo per innesto condotta:  condotta principale DN 300 mm / innesto DN 160</t>
  </si>
  <si>
    <t>Pezzi speciali per tubi strutturati in polietilene ad alta densità, con giunzione a manicotto e guarnizione in EPDM, classe di rigidità 8 KN/mq – SN8: raccordo per innesto condotta:  condotta principale DN 400 mm / innesto DN 160</t>
  </si>
  <si>
    <t>Pezzi speciali per tubi strutturati in polietilene ad alta densità, con giunzione a manicotto e guarnizione in EPDM, classe di rigidità 8 KN/mq – SN8: raccordo per innesto condotta:  condotta principale DN 500 mm / innesto DN 160</t>
  </si>
  <si>
    <t>Pezzi speciali per tubi strutturati in polietilene ad alta densità, con giunzione a manicotto e guarnizione in EPDM, classe di rigidità 8 KN/mq – SN8: raccordo per innesto condotta:  condotta principale DN 600 mm / innesto DN 160</t>
  </si>
  <si>
    <t>Pezzi speciali per tubi strutturati in polietilene ad alta densità, con giunzione a manicotto e guarnizione in EPDM, classe di rigidità 8 KN/mq – SN8: raccordo per innesto condotta:  condotta principale DN 800 mm / innesto DN 160</t>
  </si>
  <si>
    <t>Pezzi speciali per tubi strutturati in polietilene ad alta densità, con giunzione a manicotto e guarnizione in EPDM, classe di rigidità 8 KN/mq – SN8: raccordo per innesto condotta:  condotta principale DN 1000 mm / innesto DN 160</t>
  </si>
  <si>
    <t>Pezzi speciali per tubi strutturati in polietilene ad alta densità, con giunzione a manicotto e guarnizione in EPDM, classe di rigidità 8 KN/mq – SN8: raccordo per innesto condotta:  condotta principale DN 300 mm / innesto DN 200</t>
  </si>
  <si>
    <t>Pezzi speciali per tubi strutturati in polietilene ad alta densità, con giunzione a manicotto e guarnizione in EPDM, classe di rigidità 8 KN/mq – SN8: raccordo per innesto condotta:  condotta principale DN 400 mm / innesto DN 200</t>
  </si>
  <si>
    <t>Pezzi speciali per tubi strutturati in polietilene ad alta densità, con giunzione a manicotto e guarnizione in EPDM, classe di rigidità 8 KN/mq – SN8: raccordo per innesto condotta:  condotta principale DN 500 mm / innesto DN 200</t>
  </si>
  <si>
    <t>Pezzi speciali per tubi strutturati in polietilene ad alta densità, con giunzione a manicotto e guarnizione in EPDM, classe di rigidità 8 KN/mq – SN8: raccordo per innesto condotta:  condotta principale DN 600 mm / innesto DN 200</t>
  </si>
  <si>
    <t>Pezzi speciali per tubi strutturati in polietilene ad alta densità, con giunzione a manicotto e guarnizione in EPDM, classe di rigidità 8 KN/mq – SN8: raccordo per innesto condotta:  condotta principale DN 800 mm / innesto DN 200</t>
  </si>
  <si>
    <t>Pezzi speciali per tubi strutturati in polietilene ad alta densità, con giunzione a manicotto e guarnizione in EPDM, classe di rigidità 8 KN/mq – SN8: raccordo per innesto condotta:  condotta principale DN 1000 mm / innesto DN 200</t>
  </si>
  <si>
    <t>Pezzi speciali per tubi strutturati in polietilene ad alta densità, con giunzione a manicotto e guarnizione in EPDM, classe di rigidità 8 KN/mq – SN8: TEE per ispezione bicchierato:  DN 300</t>
  </si>
  <si>
    <t>Pezzi speciali per tubi strutturati in polietilene ad alta densità, con giunzione a manicotto e guarnizione in EPDM, classe di rigidità 8 KN/mq – SN8: TEE per ispezione bicchierato:  DN 400</t>
  </si>
  <si>
    <t>Pezzi speciali per tubi strutturati in polietilene ad alta densità, con giunzione a manicotto e guarnizione in EPDM, classe di rigidità 8 KN/mq – SN8: TEE per ispezione bicchierato:  DN 600</t>
  </si>
  <si>
    <t>Pezzi speciali per tubi strutturati in polietilene ad alta densità, con giunzione a manicotto e guarnizione in EPDM, classe di rigidità 8 KN/mq – SN8: TEE per ispezione bicchierato:  DN 800</t>
  </si>
  <si>
    <t>Pezzi speciali per tubi strutturati in polietilene ad alta densità, con giunzione a manicotto e guarnizione in EPDM, classe di rigidità 8 KN/mq – SN8: TEE per ispezione bicchierato:  DN 1000</t>
  </si>
  <si>
    <t>Pezzi speciali per tubi strutturati in polietilene ad alta densità, con giunzione a manicotto e guarnizione in EPDM, classe di rigidità 8 KN/mq – SN8: TEE per ispezione bicchierato:  DN 500</t>
  </si>
  <si>
    <t>Paratoia murale a ghigliottina a sezione quadrata in acciaio inox AISI 304 in esecuzione compatta con tenuta su quattro lati nei due sensi di flusso per utilizzo in acque di superficie, scarichi e ambienti aggressivi secondo DIN 19569-4 ; telaio e piatto in acciaio inox AISI 304; tenute in EPDM; azionamento mediante vite non saliente in acciaio inox; madrevite dello stelo in bronzo resistente all’acqua di mare; carico idraulico max 4 m H20.
DN 150X150 mm</t>
  </si>
  <si>
    <t>Paratoia murale a ghigliottina a sezione quadrata in acciaio inox AISI 304 in esecuzione compatta con tenuta su quattro lati nei due sensi di flusso per utilizzo in acque di superficie, scarichi e ambienti aggressivi secondo DIN 19569-4 ; telaio e piatto in acciaio inox AISI 304; tenute in EPDM; azionamento mediante vite non saliente in acciaio inox; madrevite dello stelo in bronzo resistente all’acqua di mare; carico idraulico max 4 m H20.
DN 200X200 mm</t>
  </si>
  <si>
    <t>Paratoia murale a ghigliottina a sezione quadrata in acciaio inox AISI 304 in esecuzione compatta con tenuta su quattro lati nei due sensi di flusso per utilizzo in acque di superficie, scarichi e ambienti aggressivi secondo DIN 19569-4 ; telaio e piatto in acciaio inox AISI 304; tenute in EPDM; azionamento mediante vite non saliente in acciaio inox; madrevite dello stelo in bronzo resistente all’acqua di mare; carico idraulico max 4 m H20.
DN 250X250 mm</t>
  </si>
  <si>
    <t>Paratoia murale a ghigliottina a sezione quadrata in acciaio inox AISI 304 in esecuzione compatta con tenuta su quattro lati nei due sensi di flusso per utilizzo in acque di superficie, scarichi e ambienti aggressivi secondo DIN 19569-4 ; telaio e piatto in acciaio inox AISI 304; tenute in EPDM; azionamento mediante vite non saliente in acciaio inox; madrevite dello stelo in bronzo resistente all’acqua di mare; carico idraulico max 4 m H20.
DN 300X300 mm</t>
  </si>
  <si>
    <t>Paratoia murale a ghigliottina a sezione quadrata in acciaio inox AISI 304 in esecuzione compatta con tenuta su quattro lati nei due sensi di flusso per utilizzo in acque di superficie, scarichi e ambienti aggressivi secondo DIN 19569-4 ; telaio e piatto in acciaio inox AISI 304; tenute in EPDM; azionamento mediante vite non saliente in acciaio inox; madrevite dello stelo in bronzo resistente all’acqua di mare; carico idraulico max 4 m H20.
DN 400X400 mm</t>
  </si>
  <si>
    <t>Paratoia murale a ghigliottina a sezione quadrata in acciaio inox AISI 304 in esecuzione compatta con tenuta su quattro lati nei due sensi di flusso per utilizzo in acque di superficie, scarichi e ambienti aggressivi secondo DIN 19569-4 ; telaio e piatto in acciaio inox AISI 304; tenute in EPDM; azionamento mediante vite non saliente in acciaio inox; madrevite dello stelo in bronzo resistente all’acqua di mare; carico idraulico max 4 m H20.
DN 500X500 mm</t>
  </si>
  <si>
    <t>Paratoia murale a ghigliottina a sezione quadrata in acciaio inox AISI 304 in esecuzione compatta con tenuta su quattro lati nei due sensi di flusso per utilizzo in acque di superficie, scarichi e ambienti aggressivi secondo DIN 19569-4 ; telaio e piatto in acciaio inox AISI 304; tenute in EPDM; azionamento mediante vite non saliente in acciaio inox; madrevite dello stelo in bronzo resistente all’acqua di mare; carico idraulico max 4 m H20.
DN 600X600 mm</t>
  </si>
  <si>
    <t>Paratoia murale a ghigliottina a sezione quadrata in acciaio inox AISI 304 in esecuzione compatta con tenuta su quattro lati nei due sensi di flusso per utilizzo in acque di superficie, scarichi e ambienti aggressivi secondo DIN 19569-4 ; telaio e piatto in acciaio inox AISI 304; tenute in EPDM; azionamento mediante vite non saliente in acciaio inox; madrevite dello stelo in bronzo resistente all’acqua di mare; carico idraulico max 4 m H20.
DN 700X700 mm</t>
  </si>
  <si>
    <t>Paratoia murale a ghigliottina a sezione quadrata in acciaio inox AISI 304 in esecuzione compatta con tenuta su quattro lati nei due sensi di flusso per utilizzo in acque di superficie, scarichi e ambienti aggressivi secondo DIN 19569-4 ; telaio e piatto in acciaio inox AISI 304; tenute in EPDM; azionamento mediante vite non saliente in acciaio inox; madrevite dello stelo in bronzo resistente all’acqua di mare; carico idraulico max 4 m H20.
DN 800X800 mm</t>
  </si>
  <si>
    <t>Paratoia murale a ghigliottina a sezione quadrata in acciaio inox AISI 304 in esecuzione compatta con tenuta su quattro lati nei due sensi di flusso per utilizzo in acque di superficie, scarichi e ambienti aggressivi secondo DIN 19569-4 ; telaio e piatto in acciaio inox AISI 304; tenute in EPDM; azionamento mediante vite non saliente in acciaio inox; madrevite dello stelo in bronzo resistente all’acqua di mare; carico idraulico max 3 m H20.
DN 900X900 mm</t>
  </si>
  <si>
    <t>Paratoia murale a ghigliottina a sezione quadrata in acciaio inox AISI 304 in esecuzione compatta con tenuta su quattro lati nei due sensi di flusso per utilizzo in acque di superficie, scarichi e ambienti aggressivi secondo DIN 19569-4 ; telaio e piatto in acciaio inox AISI 304; tenute in EPDM; azionamento mediante vite non saliente in acciaio inox; madrevite dello stelo in bronzo resistente all’acqua di mare; carico idraulico max 3 m H20.
DN 1000X1000 mm</t>
  </si>
  <si>
    <t>Paratoia murale a ghigliottina a sezione quadrata in acciaio inox AISI 304 in esecuzione compatta con tenuta su quattro lati nei due sensi di flusso per utilizzo in acque di superficie, scarichi e ambienti aggressivi secondo DIN 19569-4 ; telaio e piatto in acciaio inox AISI 304; tenute in EPDM; azionamento mediante vite non saliente in acciaio inox; madrevite dello stelo in bronzo resistente all’acqua di mare; carico idraulico max 3 m H20.
DN 1200X1200 mm</t>
  </si>
  <si>
    <r>
      <t xml:space="preserve">Pozzetto di ispezione prefabbricato circolare in calcestruzzo:
</t>
    </r>
    <r>
      <rPr>
        <b/>
        <sz val="10"/>
        <rFont val="Arial"/>
        <family val="2"/>
      </rPr>
      <t>Diametro interno Ø1200 mm - maggiorazione per altezza superiore a 3,00 m.</t>
    </r>
    <r>
      <rPr>
        <sz val="10"/>
        <rFont val="Arial"/>
        <family val="2"/>
      </rPr>
      <t xml:space="preserve">
</t>
    </r>
  </si>
  <si>
    <r>
      <t xml:space="preserve">Pozzetto di ispezione prefabbricato circolare in calcestruzzo:
</t>
    </r>
    <r>
      <rPr>
        <b/>
        <sz val="10"/>
        <rFont val="Arial"/>
        <family val="2"/>
      </rPr>
      <t>Diametro interno Ø1000 mm - maggiorazione per altezza superiore a 3,00 m.</t>
    </r>
    <r>
      <rPr>
        <sz val="10"/>
        <rFont val="Arial"/>
        <family val="2"/>
      </rPr>
      <t xml:space="preserve">
</t>
    </r>
  </si>
  <si>
    <t>Supplemento per innesto in cameretta circolare diametro 800/1000/1200 mm. Innesti fino a DN/DE 250 mm.</t>
  </si>
  <si>
    <t>Supplemento per innesto in cameretta circolare diametro 800/1000/1200 mm. Innesti da DN 300/DE 315 a DN/DE 400 mm.</t>
  </si>
  <si>
    <t>Supplemento per innesto in cameretta circolare diametro 1000/1200 mm. nnesti da DN/DE 500 a DN 600/DE 630 mm.</t>
  </si>
  <si>
    <t>Supplemento per innesto in cameretta circolare diametro 1200 mm. Innesti da DN 700/DE 710 a DN/DE 800.</t>
  </si>
  <si>
    <t>Supplemento per salto di quota entrata/uscita in cameretta circolare diametro 800/1000/1200 mm.
Per tubazioni fino a DN 300/DE 315 mm.</t>
  </si>
  <si>
    <t>Supplemento per salto di quota entrata/uscita in cameretta circolare diametro 800/1000/1200 mm.
Per tubazioni da DN/DE 400 mm fino a DN 600/DE 630 mm.</t>
  </si>
  <si>
    <t>Supplemento per salto di quota entrata/uscita in cameretta circolare diametro1200 mm.
Per tubazioni da DN 700/DE 710 mm fino a DN/DE 800 mm.</t>
  </si>
  <si>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Ø1200 mm,  n. 2  innesti da DN 700/DE 710 a DN/DE 800 mm - altezza utile da 2,51 a 3,00 m.</t>
    </r>
  </si>
  <si>
    <t>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Diametro interno Ø1000 mm,  n. 2  innesti da DN/DE 500 a DN 600/DE 630 mm - altezza utile da 2,51 a 3,00 m.</t>
  </si>
  <si>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Ø1200 mm,  n. 2  innesti da DN 700/DE 710 a DN/DE 800 mm - altezza utile da 2,01 a 2,50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</si>
  <si>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Ø1200 mm,  n. 2  innesti da DN 700/DE 710 a DN/DE 800 mm - altezza utile fino 2,00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</si>
  <si>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Ø1200 mm,  n. 2  innesti da DN/DE 500 a DN 600/DE 630 mm - altezza utile da 2,51 a 3,00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</si>
  <si>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Ø1200 mm,  n. 2  innesti da DN/DE 500 a DN 600/DE 630 mm - altezza utile da 2,01 a 2,50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</si>
  <si>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Ø1200 mm,  n. 2  innesti da DN/DE 500 a DN 600/DE 630 mm - altezza utile fino 2,00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</si>
  <si>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Ø1200 mm,  n. 2  innesti da DN 300/DE 315 mm a DN/DE 400 mm - altezza utile da 2,51 a 3,00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</si>
  <si>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Ø1200 mm,  n. 2  innesti da DN 300/DE 315 mm a DN/DE 400 mm - altezza utile da 2,01 a 2,50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</si>
  <si>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Ø1200 mm,  n. 2  innesti da DN 300/DE 315 mm a DN/DE 400 mm - altezza utile fino 2,00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</si>
  <si>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Ø1200 mm,  n. 2  innesti fino a DN/DE 250 mm - altezza utile da 2,51 a 3,00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</si>
  <si>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Ø1200 mm,  n. 2  innesti fino a DN/DE 250 mm - altezza utile da 2,01 a 2,50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</si>
  <si>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Ø1200 mm,  n. 2  innesti fino a DN/DE 250 mm - altezza utile fino 2,00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</si>
  <si>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Ø1000 mm,  n. 2  innesti da DN/DE 500 a DN 600/DE 630 mm - altezza utile da 2,01 a 2,50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</si>
  <si>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Ø1000 mm,  n. 2  innesti da DN/DE 500 a DN 600/DE 630 mm - altezza utile fino 2,00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</si>
  <si>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Ø1000 mm,  n. 2  innesti da DN 300/DE 315 mm a DN/DE 400 mm - altezza utile da 2,51 a 3,00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</si>
  <si>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Ø1000 mm,  n. 2  innesti da DN 300/DE 315 mm a DN/DE 400 mm - altezza utile da 2,01 a 2,50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</si>
  <si>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Ø1000 mm,  n. 2  innesti da DN 300/DE 315 mm a DN/DE 400 mm - altezza utile fino 2,00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</si>
  <si>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Ø1000 mm,  n. 2  innesti fino a DN/DE 250 mm - altezza utile da 2,51 a 3,00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</si>
  <si>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Ø1000 mm,  n. 2  innesti fino a DN/DE 250 mm - altezza utile da 2,01 a 2,50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</si>
  <si>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Ø1000 mm,  n. 2  innesti fino a DN/DE 250 mm - altezza utile fino 2,00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</si>
  <si>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Ø800 mm,  n. 2  innesti da DN 300/DE 315 mm a DN/DE 400 mm - altezza utile da 2,01 a 2,50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</si>
  <si>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Ø800 mm,  n. 2  innesti da DN 300/DE 315 mm a DN/DE 400 mm - altezza utile fino 2,00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</si>
  <si>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Ø800 mm,  n. 2  innesti fino a DN/DE 250 mm - altezza utile da 2,01 a 2,50 m.</t>
    </r>
  </si>
  <si>
    <r>
      <t xml:space="preserve">Pozzetto di ispezione prefabbricato circolare in calcestruzzo atto ad innestare tubi in cls, pvc, gres, pead, pp, ghisa, prfv etc. Elemento di fondo per acque bianche o nere realizzato monoliticamente in un solo getto (anche il canale di scorrimento e le banchine laterali), fabbricato in calcestruzzo autocompattante SCC classe C40/50. Cameretta d'ispezione a perfetta tenuta idraulica senza ulteriori interventi in opera (sigillature, stuccature), posizionata su un piano di calcestruzzo dosato a q/li 1,5 di cemento R 32.5 e rinfiancata con materiale di scavo con pezzatura non superiore a 50-60 mm, carrabile anche per strade di 1° categoria senza rinfianchi di calcestruzzo. La fornitura dovrà essere accompagnata da Certificato di Conformità alla Norma UNI EN 1917:2004 rilasciato dal produttore. Si intendono compresi tutti gli elementi necessari per la realizzazione della cameretta come da quote di progetto (elemento di fondo trattato, elementi di prolunga, rialzo a tronco cono o soletta carrabile piana con ispezione DN 625 mm e raggiungi quota DN 625 mm), con guarnizioni incorporate. Risultano inoltre compresi i gradini alla marinara in acciaio inox rivestiti in polietilene e curve nel canale di fondo. Esclusi chiusino ed eventuali supplementi per innesti supplementari e salti di quota.
</t>
    </r>
    <r>
      <rPr>
        <b/>
        <sz val="10"/>
        <rFont val="Arial"/>
        <family val="2"/>
      </rPr>
      <t>Diametro interno Ø800 mm,  n. 2  innesti fino a DN/DE 250 mm - altezza utile fino 2,00 m.</t>
    </r>
  </si>
  <si>
    <t>Fornitura di gradini alla marinara in acciaio inox larghezza 330 mm</t>
  </si>
  <si>
    <t>Posa in opera nelle trincee o nei manufatti di tubi in acciaio; compreso l'eventuale carico e trasporto da deposito di cantiere, lo sfilamento, la sistemazione a livelletta dei tubi di lunghezza media di 6 m, la saldatura, l'esecuzione dei tagli anche obliqui, la posa delle curve; compreso la fasciatura dei giunti, fino a soddisfacente prova di scintillamento mediante apparecchio rivelatore a scarica da 15000 volt, ma esclusa la fornitura del materiale ; escluso la posa in opera di pezzi speciali, saracinesche, ecc. ; compreso il collaudo, prova di scintillamento di tutto il rivestimento della tubazione, prova idraulica ed ogni altro onere; per tubi DN 80</t>
  </si>
  <si>
    <t>Posa in opera nelle trincee o nei manufatti di tubi in acciaio; compreso l'eventuale carico e trasporto da deposito di cantiere, lo sfilamento, la sistemazione a livelletta dei tubi di lunghezza media di 6 m, la saldatura, l'esecuzione dei tagli anche obliqui, la posa delle curve; compreso la fasciatura dei giunti, fino a soddisfacente prova di scintillamento mediante apparecchio rivelatore a scarica da 15000 volt, ma esclusa la fornitura del materiale ; escluso la posa in opera di pezzi speciali, saracinesche, ecc. ; compreso il collaudo, prova di scintillamento di tutto il rivestimento della tubazione, prova idraulica ed ogni altro onere; per tubi DN 100</t>
  </si>
  <si>
    <t>Posa in opera nelle trincee o nei manufatti di tubi in acciaio; compreso l'eventuale carico e trasporto da deposito di cantiere, lo sfilamento, la sistemazione a livelletta dei tubi di lunghezza media di 6 m, la saldatura, l'esecuzione dei tagli anche obliqui, la posa delle curve; compreso la fasciatura dei giunti, fino a soddisfacente prova di scintillamento mediante apparecchio rivelatore a scarica da 15000 volt, ma esclusa la fornitura del materiale ; escluso la posa in opera di pezzi speciali, saracinesche, ecc. ; compreso il collaudo, prova di scintillamento di tutto il rivestimento della tubazione, prova idraulica ed ogni altro onere; per tubi DN 125/150</t>
  </si>
  <si>
    <t>Posa in opera nelle trincee o nei manufatti di tubi in acciaio; compreso l'eventuale carico e trasporto da deposito di cantiere, lo sfilamento, la sistemazione a livelletta dei tubi di lunghezza media di 6 m, la saldatura, l'esecuzione dei tagli anche obliqui, la posa delle curve; compreso la fasciatura dei giunti, fino a soddisfacente prova di scintillamento mediante apparecchio rivelatore a scarica da 15000 volt, ma esclusa la fornitura del materiale ; escluso la posa in opera di pezzi speciali, saracinesche, ecc. ; compreso il collaudo, prova di scintillamento di tutto il rivestimento della tubazione, prova idraulica ed ogni altro onere; per tubi DN 200</t>
  </si>
  <si>
    <t>Posa in opera nelle trincee o nei manufatti di tubi in acciaio; compreso l'eventuale carico e trasporto da deposito di cantiere, lo sfilamento, la sistemazione a livelletta dei tubi di lunghezza media di 6 m, la saldatura, l'esecuzione dei tagli anche obliqui, la posa delle curve; compreso la fasciatura dei giunti, fino a soddisfacente prova di scintillamento mediante apparecchio rivelatore a scarica da 15000 volt, ma esclusa la fornitura del materiale ; escluso la posa in opera di pezzi speciali, saracinesche, ecc. ; compreso il collaudo, prova di scintillamento di tutto il rivestimento della tubazione, prova idraulica ed ogni altro onere; per tubi DN 250</t>
  </si>
  <si>
    <t>Posa in opera nelle trincee o nei manufatti di tubi in acciaio; compreso l'eventuale carico e trasporto da deposito di cantiere, lo sfilamento, la sistemazione a livelletta dei tubi di lunghezza media di 6 m, la saldatura, l'esecuzione dei tagli anche obliqui, la posa delle curve; compreso la fasciatura dei giunti, fino a soddisfacente prova di scintillamento mediante apparecchio rivelatore a scarica da 15000 volt, ma esclusa la fornitura del materiale ; escluso la posa in opera di pezzi speciali, saracinesche, ecc. ; compreso il collaudo, prova di scintillamento di tutto il rivestimento della tubazione, prova idraulica ed ogni altro onere; per tubi DN 300</t>
  </si>
  <si>
    <t>Posa in opera nelle trincee o nei manufatti di tubi in acciaio; compreso l'eventuale carico e trasporto da deposito di cantiere, lo sfilamento, la sistemazione a livelletta dei tubi di lunghezza media di 6 m, la saldatura, l'esecuzione dei tagli anche obliqui, la posa delle curve; compreso la fasciatura dei giunti, fino a soddisfacente prova di scintillamento mediante apparecchio rivelatore a scarica da 15000 volt, ma esclusa la fornitura del materiale ; escluso la posa in opera di pezzi speciali, saracinesche, ecc. ; compreso il collaudo, prova di scintillamento di tutto il rivestimento della tubazione, prova idraulica ed ogni altro onere; per tubi DN 350</t>
  </si>
  <si>
    <t>Posa in opera nelle trincee o nei manufatti di tubi in acciaio; compreso l'eventuale carico e trasporto da deposito di cantiere, lo sfilamento, la sistemazione a livelletta dei tubi di lunghezza media di 6 m, la saldatura, l'esecuzione dei tagli anche obliqui, la posa delle curve; compreso la fasciatura dei giunti, fino a soddisfacente prova di scintillamento mediante apparecchio rivelatore a scarica da 15000 volt, ma esclusa la fornitura del materiale ; escluso la posa in opera di pezzi speciali, saracinesche, ecc. ; compreso il collaudo, prova di scintillamento di tutto il rivestimento della tubazione, prova idraulica ed ogni altro onere; per tubi DN 400</t>
  </si>
  <si>
    <t>Posa in opera nelle trincee o nei manufatti di tubi in acciaio; compreso l'eventuale carico e trasporto da deposito di cantiere, lo sfilamento, la sistemazione a livelletta dei tubi di lunghezza media di 6 m, la saldatura, l'esecuzione dei tagli anche obliqui, la posa delle curve; compreso la fasciatura dei giunti, fino a soddisfacente prova di scintillamento mediante apparecchio rivelatore a scarica da 15000 volt, ma esclusa la fornitura del materiale ; escluso la posa in opera di pezzi speciali, saracinesche, ecc. ; compreso il collaudo, prova di scintillamento di tutto il rivestimento della tubazione, prova idraulica ed ogni altro onere; per tubi DN 500</t>
  </si>
  <si>
    <t>Posa in opera nelle trincee o nei manufatti di tubi in acciaio; compreso l'eventuale carico e trasporto da deposito di cantiere, lo sfilamento, la sistemazione a livelletta dei tubi di lunghezza media di 6 m, la saldatura, l'esecuzione dei tagli anche obliqui, la posa delle curve; compreso la fasciatura dei giunti, fino a soddisfacente prova di scintillamento mediante apparecchio rivelatore a scarica da 15000 volt, ma esclusa la fornitura del materiale ; escluso la posa in opera di pezzi speciali, saracinesche, ecc. ; compreso il collaudo, prova di scintillamento di tutto il rivestimento della tubazione, prova idraulica ed ogni altro onere; per tubi DN 600</t>
  </si>
  <si>
    <t>Posa in opera nelle trincee o nei manufatti di tubi in acciaio; compreso l'eventuale carico e trasporto da deposito di cantiere, lo sfilamento, la sistemazione a livelletta dei tubi di lunghezza media di 6 m, la saldatura, l'esecuzione dei tagli anche obliqui, la posa delle curve; compreso la fasciatura dei giunti, fino a soddisfacente prova di scintillamento mediante apparecchio rivelatore a scarica da 15000 volt, ma esclusa la fornitura del materiale ; escluso la posa in opera di pezzi speciali, saracinesche, ecc. ; compreso il collaudo, prova di scintillamento di tutto il rivestimento della tubazione, prova idraulica ed ogni altro onere; per tubi DN 700</t>
  </si>
  <si>
    <t>Posa in opera nelle trincee o nei manufatti di tubi in acciaio; compreso l'eventuale carico e trasporto da deposito di cantiere, lo sfilamento, la sistemazione a livelletta dei tubi di lunghezza media di 6 m, la saldatura, l'esecuzione dei tagli anche obliqui, la posa delle curve; compreso la fasciatura dei giunti, fino a soddisfacente prova di scintillamento mediante apparecchio rivelatore a scarica da 15000 volt, ma esclusa la fornitura del materiale ; escluso la posa in opera di pezzi speciali, saracinesche, ecc. ; compreso il collaudo, prova di scintillamento di tutto il rivestimento della tubazione, prova idraulica ed ogni altro onere; per tubi DN 800</t>
  </si>
  <si>
    <t>Posa in opera nelle trincee o nei manufatti di tubi in acciaio; compreso l'eventuale carico e trasporto da deposito di cantiere, lo sfilamento, la sistemazione a livelletta dei tubi di lunghezza media di 6 m, la saldatura, l'esecuzione dei tagli anche obliqui, la posa delle curve; compreso la fasciatura dei giunti, fino a soddisfacente prova di scintillamento mediante apparecchio rivelatore a scarica da 15000 volt, ma esclusa la fornitura del materiale ; escluso la posa in opera di pezzi speciali, saracinesche, ecc. ; compreso il collaudo, prova di scintillamento di tutto il rivestimento della tubazione, prova idraulica ed ogni altro onere; per tubi DN 900</t>
  </si>
  <si>
    <t>Posa in opera nelle trincee o nei manufatti di tubi in acciaio; compreso l'eventuale carico e trasporto da deposito di cantiere, lo sfilamento, la sistemazione a livelletta dei tubi di lunghezza media di 6 m, la saldatura, l'esecuzione dei tagli anche obliqui, la posa delle curve; compreso la fasciatura dei giunti, fino a soddisfacente prova di scintillamento mediante apparecchio rivelatore a scarica da 15000 volt, ma esclusa la fornitura del materiale ; escluso la posa in opera di pezzi speciali, saracinesche, ecc. ; compreso il collaudo, prova di scintillamento di tutto il rivestimento della tubazione, prova idraulica ed ogni altro onere; per tubi DN 1000</t>
  </si>
  <si>
    <t>Posa in opera nelle trincee o nei manufatti di tubi in acciaio; compreso l'eventuale carico e trasporto da deposito di cantiere, lo sfilamento, la sistemazione a livelletta dei tubi di lunghezza media di 6 m, la saldatura, l'esecuzione dei tagli anche obliqui, la posa delle curve; compreso la fasciatura dei giunti, fino a soddisfacente prova di scintillamento mediante apparecchio rivelatore a scarica da 15000 volt, ma esclusa la fornitura del materiale ; escluso la posa in opera di pezzi speciali, saracinesche, ecc. ; compreso il collaudo, prova di scintillamento di tutto il rivestimento della tubazione, prova idraulica ed ogni altro onere; per tubi DN 1100</t>
  </si>
  <si>
    <t>Posa in opera nelle trincee o nei manufatti di tubi in acciaio; compreso l'eventuale carico e trasporto da deposito di cantiere, lo sfilamento, la sistemazione a livelletta dei tubi di lunghezza media di 6 m, la saldatura, l'esecuzione dei tagli anche obliqui, la posa delle curve; compreso la fasciatura dei giunti, fino a soddisfacente prova di scintillamento mediante apparecchio rivelatore a scarica da 15000 volt, ma esclusa la fornitura del materiale ; escluso la posa in opera di pezzi speciali, saracinesche, ecc. ; compreso il collaudo, prova di scintillamento di tutto il rivestimento della tubazione, prova idraulica ed ogni altro onere; per tubi DN 1200</t>
  </si>
  <si>
    <t>Esecuzione di tagli diritti su tubi acciaio, a mezzo di cannello ossiacetilenico; compresa la rifilatura, la smussatura, la fornitura dei materiali di uso, della attrezzatura occorrente e di ogni altro onere; per DN 80</t>
  </si>
  <si>
    <t>Esecuzione di tagli diritti su tubi acciaio, a mezzo di cannello ossiacetilenico; compresa la rifilatura, la smussatura, la fornitura dei materiali di uso, della attrezzatura occorrente e di ogni altro onere; per DN 100</t>
  </si>
  <si>
    <t>Esecuzione di tagli diritti su tubi acciaio, a mezzo di cannello ossiacetilenico; compresa la rifilatura, la smussatura, la fornitura dei materiali di uso, della attrezzatura occorrente e di ogni altro onere; per DN 125/150</t>
  </si>
  <si>
    <t>Esecuzione di tagli diritti su tubi acciaio, a mezzo di cannello ossiacetilenico; compresa la rifilatura, la smussatura, la fornitura dei materiali di uso, della attrezzatura occorrente e di ogni altro onere; per DN 200</t>
  </si>
  <si>
    <t>Esecuzione di tagli diritti su tubi acciaio, a mezzo di cannello ossiacetilenico; compresa la rifilatura, la smussatura, la fornitura dei materiali di uso, della attrezzatura occorrente e di ogni altro onere; per DN 250</t>
  </si>
  <si>
    <t>Esecuzione di tagli diritti su tubi acciaio, a mezzo di cannello ossiacetilenico; compresa la rifilatura, la smussatura, la fornitura dei materiali di uso, della attrezzatura occorrente e di ogni altro onere; per DN 300</t>
  </si>
  <si>
    <t>Esecuzione di tagli diritti su tubi acciaio, a mezzo di cannello ossiacetilenico; compresa la rifilatura, la smussatura, la fornitura dei materiali di uso, della attrezzatura occorrente e di ogni altro onere; per DN 350</t>
  </si>
  <si>
    <t>Esecuzione di tagli diritti su tubi acciaio, a mezzo di cannello ossiacetilenico; compresa la rifilatura, la smussatura, la fornitura dei materiali di uso, della attrezzatura occorrente e di ogni altro onere; per DN 400</t>
  </si>
  <si>
    <t>Esecuzione di tagli diritti su tubi acciaio, a mezzo di cannello ossiacetilenico; compresa la rifilatura, la smussatura, la fornitura dei materiali di uso, della attrezzatura occorrente e di ogni altro onere; per DN 450</t>
  </si>
  <si>
    <t>Esecuzione di tagli diritti su tubi acciaio, a mezzo di cannello ossiacetilenico; compresa la rifilatura, la smussatura, la fornitura dei materiali di uso, della attrezzatura occorrente e di ogni altro onere; per DN 500</t>
  </si>
  <si>
    <t>Esecuzione di tagli diritti su tubi acciaio, a mezzo di cannello ossiacetilenico; compresa la rifilatura, la smussatura, la fornitura dei materiali di uso, della attrezzatura occorrente e di ogni altro onere; per DN 600</t>
  </si>
  <si>
    <t>Esecuzione di tagli diritti su tubi acciaio, a mezzo di cannello ossiacetilenico; compresa la rifilatura, la smussatura, la fornitura dei materiali di uso, della attrezzatura occorrente e di ogni altro onere; per DN 700</t>
  </si>
  <si>
    <t>Esecuzione di tagli diritti su tubi acciaio, a mezzo di cannello ossiacetilenico; compresa la rifilatura, la smussatura, la fornitura dei materiali di uso, della attrezzatura occorrente e di ogni altro onere; per DN 800</t>
  </si>
  <si>
    <t>Esecuzione di tagli obliqui su tubi acciaio, a mezzo di cannello ossiacetilenico; compresa la rifilatura, la smussatura, la fornitura dei materiali di uso, della attrezzatura occorrente e di ogni altro onere; per DN 80</t>
  </si>
  <si>
    <t>Esecuzione di tagli obliqui su tubi acciaio, a mezzo di cannello ossiacetilenico; compresa la rifilatura, la smussatura, la fornitura dei materiali di uso, della attrezzatura occorrente e di ogni altro onere; per DN 100</t>
  </si>
  <si>
    <t>Esecuzione di tagli obliqui su tubi acciaio, a mezzo di cannello ossiacetilenico; compresa la rifilatura, la smussatura, la fornitura dei materiali di uso, della attrezzatura occorrente e di ogni altro onere; per DN 200</t>
  </si>
  <si>
    <t>Esecuzione di tagli obliqui su tubi acciaio, a mezzo di cannello ossiacetilenico; compresa la rifilatura, la smussatura, la fornitura dei materiali di uso, della attrezzatura occorrente e di ogni altro onere; per DN 250</t>
  </si>
  <si>
    <t>Esecuzione di tagli obliqui su tubi acciaio, a mezzo di cannello ossiacetilenico; compresa la rifilatura, la smussatura, la fornitura dei materiali di uso, della attrezzatura occorrente e di ogni altro onere; per DN 300</t>
  </si>
  <si>
    <t>Esecuzione di tagli obliqui su tubi acciaio, a mezzo di cannello ossiacetilenico; compresa la rifilatura, la smussatura, la fornitura dei materiali di uso, della attrezzatura occorrente e di ogni altro onere; per DN 350</t>
  </si>
  <si>
    <t>Esecuzione di tagli obliqui su tubi acciaio, a mezzo di cannello ossiacetilenico; compresa la rifilatura, la smussatura, la fornitura dei materiali di uso, della attrezzatura occorrente e di ogni altro onere; per DN 400</t>
  </si>
  <si>
    <t>Esecuzione di tagli obliqui su tubi acciaio, a mezzo di cannello ossiacetilenico; compresa la rifilatura, la smussatura, la fornitura dei materiali di uso, della attrezzatura occorrente e di ogni altro onere; per DN 450</t>
  </si>
  <si>
    <t>Esecuzione di tagli obliqui su tubi acciaio, a mezzo di cannello ossiacetilenico; compresa la rifilatura, la smussatura, la fornitura dei materiali di uso, della attrezzatura occorrente e di ogni altro onere; per DN 500</t>
  </si>
  <si>
    <t>Esecuzione di tagli obliqui su tubi acciaio, a mezzo di cannello ossiacetilenico; compresa la rifilatura, la smussatura, la fornitura dei materiali di uso, della attrezzatura occorrente e di ogni altro onere; per DN 600</t>
  </si>
  <si>
    <t>Esecuzione di tagli obliqui su tubi acciaio, a mezzo di cannello ossiacetilenico; compresa la rifilatura, la smussatura, la fornitura dei materiali di uso, della attrezzatura occorrente e di ogni altro onere; per DN 700</t>
  </si>
  <si>
    <t>Esecuzione di tagli obliqui su tubi acciaio, a mezzo di cannello ossiacetilenico; compresa la rifilatura, la smussatura, la fornitura dei materiali di uso, della attrezzatura occorrente e di ogni altro onere; per DN 800</t>
  </si>
  <si>
    <t>Esecuzione di saldature diritte, con un minimo di due riprese, su tubi acciaio; compresa la fornitura dei materiali di uso, della attrezzatura occorrente e di ogni altro onere; per DN 80</t>
  </si>
  <si>
    <t>Esecuzione di saldature diritte, con un minimo di due riprese, su tubi acciaio; compresa la fornitura dei materiali di uso, della attrezzatura occorrente e di ogni altro onere; per DN 100</t>
  </si>
  <si>
    <t>Esecuzione di saldature diritte, con un minimo di due riprese, su tubi acciaio; compresa la fornitura dei materiali di uso, della attrezzatura occorrente e di ogni altro onere; per DN 200</t>
  </si>
  <si>
    <t>Esecuzione di saldature diritte, con un minimo di due riprese, su tubi acciaio; compresa la fornitura dei materiali di uso, della attrezzatura occorrente e di ogni altro onere; per DN 250</t>
  </si>
  <si>
    <t>Esecuzione di saldature diritte, con un minimo di due riprese, su tubi acciaio; compresa la fornitura dei materiali di uso, della attrezzatura occorrente e di ogni altro onere; per DN 300</t>
  </si>
  <si>
    <t>Esecuzione di saldature diritte, con un minimo di due riprese, su tubi acciaio; compresa la fornitura dei materiali di uso, della attrezzatura occorrente e di ogni altro onere; per DN 350</t>
  </si>
  <si>
    <t>Esecuzione di saldature diritte, con un minimo di due riprese, su tubi acciaio; compresa la fornitura dei materiali di uso, della attrezzatura occorrente e di ogni altro onere; per DN 400</t>
  </si>
  <si>
    <t>Esecuzione di saldature diritte, con un minimo di due riprese, su tubi acciaio; compresa la fornitura dei materiali di uso, della attrezzatura occorrente e di ogni altro onere; per DN 450</t>
  </si>
  <si>
    <t>Esecuzione di saldature diritte, con un minimo di due riprese, su tubi acciaio; compresa la fornitura dei materiali di uso, della attrezzatura occorrente e di ogni altro onere; per DN 500</t>
  </si>
  <si>
    <t>Esecuzione di saldature diritte, con un minimo di due riprese, su tubi acciaio; compresa la fornitura dei materiali di uso, della attrezzatura occorrente e di ogni altro onere; per DN 600</t>
  </si>
  <si>
    <t>Esecuzione di saldature diritte, con un minimo di due riprese, su tubi acciaio; compresa la fornitura dei materiali di uso, della attrezzatura occorrente e di ogni altro onere; per DN 700</t>
  </si>
  <si>
    <t>Esecuzione di saldature diritte, con un minimo di due riprese, su tubi acciaio; compresa la fornitura dei materiali di uso, della attrezzatura occorrente e di ogni altro onere; per DN 800</t>
  </si>
  <si>
    <t>Esecuzione di saldature oblique, con un minimo di due riprese, su tubi acciaio; compresa la fornitura dei materiali di uso, della attrezzatura occorrente e di ogni altro onere; per DN 80</t>
  </si>
  <si>
    <t>Esecuzione di saldature oblique, con un minimo di due riprese, su tubi acciaio; compresa la fornitura dei materiali di uso, della attrezzatura occorrente e di ogni altro onere; per DN 100</t>
  </si>
  <si>
    <t>Esecuzione di saldature oblique, con un minimo di due riprese, su tubi acciaio; compresa la fornitura dei materiali di uso, della attrezzatura occorrente e di ogni altro onere; per DN 200</t>
  </si>
  <si>
    <t>Esecuzione di saldature oblique, con un minimo di due riprese, su tubi acciaio; compresa la fornitura dei materiali di uso, della attrezzatura occorrente e di ogni altro onere; per DN 250</t>
  </si>
  <si>
    <t>Esecuzione di saldature oblique, con un minimo di due riprese, su tubi acciaio; compresa la fornitura dei materiali di uso, della attrezzatura occorrente e di ogni altro onere; per DN 300</t>
  </si>
  <si>
    <t>Esecuzione di saldature oblique, con un minimo di due riprese, su tubi acciaio; compresa la fornitura dei materiali di uso, della attrezzatura occorrente e di ogni altro onere; per DN 350</t>
  </si>
  <si>
    <t>Esecuzione di saldature oblique, con un minimo di due riprese, su tubi acciaio; compresa la fornitura dei materiali di uso, della attrezzatura occorrente e di ogni altro onere; per DN 400</t>
  </si>
  <si>
    <t>Esecuzione di saldature oblique, con un minimo di due riprese, su tubi acciaio; compresa la fornitura dei materiali di uso, della attrezzatura occorrente e di ogni altro onere; per DN 450</t>
  </si>
  <si>
    <t>Esecuzione di saldature oblique, con un minimo di due riprese, su tubi acciaio; compresa la fornitura dei materiali di uso, della attrezzatura occorrente e di ogni altro onere; per DN 500</t>
  </si>
  <si>
    <t>Esecuzione di saldature oblique, con un minimo di due riprese, su tubi acciaio; compresa la fornitura dei materiali di uso, della attrezzatura occorrente e di ogni altro onere; per DN 600</t>
  </si>
  <si>
    <t>Esecuzione di saldature oblique, con un minimo di due riprese, su tubi acciaio; compresa la fornitura dei materiali di uso, della attrezzatura occorrente e di ogni altro onere; per DN 700</t>
  </si>
  <si>
    <t>Esecuzione di saldature oblique, con un minimo di due riprese, su tubi acciaio; compresa la fornitura dei materiali di uso, della attrezzatura occorrente e di ogni altro onere; per DN 800</t>
  </si>
  <si>
    <t>Esecuzione di saldature oblique, con un minimo di due riprese, su tubi acciaio; compresa la fornitura dei materiali di uso, della attrezzatura occorrente e di ogni altro onere; per DN 125/150</t>
  </si>
  <si>
    <t>Esecuzione di saldature diritte, con un minimo di due riprese, su tubi acciaio; compresa la fornitura dei materiali di uso, della attrezzatura occorrente e di ogni altro onere; per DN 125/150</t>
  </si>
  <si>
    <t>Esecuzione di tagli obliqui su tubi acciaio, a mezzo di cannello ossiacetilenico; compresa la rifilatura, la smussatura, la fornitura dei materiali di uso, della attrezzatura occorrente e di ogni altro onere; per DN 125/150</t>
  </si>
  <si>
    <t>Posa in opera nelle trincee o nei manufatti di tubi in polietilene a alta densità; compreso l'eventuale carico e trasporto da deposito di cantiere, lo sfilamento, la sistemazione a livelletta, la formazione dei giunti mediante saldature, la posa e saldatura di pezzi speciali (manicotti, curve, tee, riduzioni, cartelle, flange per cartelle ecc...); compreso il collaudo, prova idraulica ed ogni altro onere: diametro esterno da 20 a 90 mm</t>
  </si>
  <si>
    <t>Posa in opera nelle trincee o nei manufatti di tubi in polietilene a alta densità; compreso l'eventuale carico e trasporto da deposito di cantiere, lo sfilamento, la sistemazione a livelletta, la formazione dei giunti mediante saldature, la posa e saldatura di pezzi speciali (manicotti, curve, tee, riduzioni, cartelle, flange per cartelle ecc...); diametro esterno da 110 a 180 mm</t>
  </si>
  <si>
    <t>Posa in opera nelle trincee o nei manufatti di tubi in polietilene a alta densità; compreso l'eventuale carico e trasporto da deposito di cantiere, lo sfilamento, la sistemazione a livelletta, la formazione dei giunti mediante saldature, la posa e saldatura di pezzi speciali (manicotti, curve, tee, riduzioni, cartelle, flange per cartelle ecc...); diametro esterno da 200 a 355 mm</t>
  </si>
  <si>
    <t>Posa in opera nelle trincee o nei manufatti di tubi in polietilene a alta densità; compreso l'eventuale carico e trasporto da deposito di cantiere, lo sfilamento, la sistemazione a livelletta, la formazione dei giunti mediante saldature, la posa e saldatura di pezzi speciali (manicotti, curve, tee, riduzioni, cartelle, flange per cartelle ecc...); diametro esterno da 400 a 560 mm</t>
  </si>
  <si>
    <t>Posa in opera nelle trincee o nei manufatti di tubi in polietilene a alta densità; compreso l'eventuale carico e trasporto da deposito di cantiere, lo sfilamento, la sistemazione a livelletta, la formazione dei giunti mediante saldature, la posa e saldatura di pezzi speciali (manicotti, curve, tee, riduzioni, cartelle, flange per cartelle ecc...); diametro esterno da 630 a 800 mm</t>
  </si>
  <si>
    <t>Posa in opera nelle trincee o nei manufatti di tubi in polietilene a alta densità; compreso l'eventuale carico e trasporto da deposito di cantiere, lo sfilamento, la sistemazione a livelletta, la formazione dei giunti mediante saldature,  la posa e saldatura di pezzi speciali (manicotti, curve, tee, riduzioni, cartelle, flange per cartelle ecc...); diametro esterno da 900 a 1000 mm</t>
  </si>
  <si>
    <t>Posa in opera di giunti monolitici dielettrici, rivestiti in resine epossidiche atossiche; compreso anche il collaudo, la prova idraulica ed ogni altro onere; per DN 125/150</t>
  </si>
  <si>
    <t>Posa in opera di giunti universali a larga tolleranza antisfilamento (bigiunto oppure flangiato), compreso fornitura e posa di tutti i materiali accessori (guarnizioni, bulloni ecc.) e quanto altro per dare l'opera finita a perfetta regola d'arte: fino a DN 65 mm</t>
  </si>
  <si>
    <t>Posa in opera di giunti universali a larga tolleranza antisfilamento (bigiunto oppure flangiato), compreso fornitura e posa di tutti i materiali accessori (guarnizioni, bulloni ecc.) e quanto altro per dare l'opera finita a perfetta regola d'arte: da DN 80 mm a DN 150 mm</t>
  </si>
  <si>
    <t>Posa in opera di giunti universali a larga tolleranza antisfilamento (bigiunto oppure flangiato), compreso fornitura e posa di tutti i materiali accessori (guarnizioni, bulloni ecc.) e quanto altro per dare l'opera finita a perfetta regola d'arte: da DN 200 mm a DN 450 mm</t>
  </si>
  <si>
    <t>Posa in opera di giunti universali a larga tolleranza antisfilamento (bigiunto oppure flangiato), compreso fornitura e posa di tutti i materiali accessori (guarnizioni, bulloni ecc.) e quanto altro per dare l'opera finita a perfetta regola d'arte: da DN 475 mm a DN 600 mm</t>
  </si>
  <si>
    <t>Posa di giunto di smontaggio, di compensazione o antivibrante, compreso fornitura e posa di tutti i materiali accessori (guarnizioni, bulloni ecc.) e quanto altro per dare l'opera finita a perfetta regola d'arte: fino a DN 65 mm</t>
  </si>
  <si>
    <t>Posa di giunto di smontaggio, di compensazione o antivibrante, compreso fornitura e posa di tutti i materiali accessori (guarnizioni, bulloni ecc.) e quanto altro per dare l'opera finita a perfetta regola d'arte: da DN 80 mm a DN 150 mm</t>
  </si>
  <si>
    <t>Posa di giunto di smontaggio, di compensazione o antivibrante, compreso fornitura e posa di tutti i materiali accessori (guarnizioni, bulloni ecc.) e quanto altro per dare l'opera finita a perfetta regola d'arte: da DN 200 mm a DN 450 mm</t>
  </si>
  <si>
    <t>Posa di giunto di smontaggio, di compensazione o antivibrante, compreso fornitura e posa di tutti i materiali accessori (guarnizioni, bulloni ecc.) e quanto altro per dare l'opera finita a perfetta regola d'arte: da DN 500 mm a DN 700 mm</t>
  </si>
  <si>
    <t>Posa di contatore a turbina da DN 15 mm a DN 40 mm</t>
  </si>
  <si>
    <t>Contatore volumetrico a mulinello assiale Woltmann per acqua fredda con mulinello ad asse  orizzontale, per acqua fredda 50°, predisposto per dispositivo lancia implusi, orologeria orientabile ermeticamente protetta IP 68, corpo in ghisa G25- con foratura PN 16.  Rivestimento e verniciatura idonea ad ambienti aggressivi.
DN 50</t>
  </si>
  <si>
    <t>Contatore volumetrico a mulinello assiale Woltmann per acqua fredda con mulinello ad asse  orizzontale, per acqua fredda 50°, predisposto per dispositivo lancia implusi, orologeria orientabile ermeticamente protetta IP 68, corpo in ghisa G25- con foratura PN 16.  Rivestimento e verniciatura idonea ad ambienti aggressivi.
DN 65</t>
  </si>
  <si>
    <t>Contatore volumetrico a mulinello assiale Woltmann per acqua fredda con mulinello ad asse  orizzontale, per acqua fredda 50°, predisposto per dispositivo lancia implusi, orologeria orientabile ermeticamente protetta IP 68, corpo in ghisa G25- con foratura PN 16.  Rivestimento e verniciatura idonea ad ambienti aggressivi.
DN 80</t>
  </si>
  <si>
    <t>Contatore volumetrico a mulinello assiale Woltmann per acqua fredda con mulinello ad asse  orizzontale, per acqua fredda 50°, predisposto per dispositivo lancia implusi, orologeria orientabile ermeticamente protetta IP 68, corpo in ghisa G25- con foratura PN 16.  Rivestimento e verniciatura idonea ad ambienti aggressivi.
DN 100</t>
  </si>
  <si>
    <t>Contatore volumetrico a mulinello assiale Woltmann per acqua fredda con mulinello ad asse  orizzontale, per acqua fredda 50°, predisposto per dispositivo lancia implusi, orologeria orientabile ermeticamente protetta IP 68, corpo in ghisa G25- con foratura PN 16.  Rivestimento e verniciatura idonea ad ambienti aggressivi.
DN 125</t>
  </si>
  <si>
    <t>Contatore volumetrico a mulinello assiale Woltmann per acqua fredda con mulinello ad asse  orizzontale, per acqua fredda 50°, predisposto per dispositivo lancia implusi, orologeria orientabile ermeticamente protetta IP 68, corpo in ghisa G25- con foratura PN 16.  Rivestimento e verniciatura idonea ad ambienti aggressivi.
DN 150</t>
  </si>
  <si>
    <t>Posa di contatore volumetrico a mulinello assiale Woltmann o misuratore di portata elettromagnetico, compreso fornitura e posa di tutti i materiali accessori (guarnizioni, bulloni ecc.) e quanto altro per dare l'opera finita a perfetta regola d'arte: fino a DN 65 mm</t>
  </si>
  <si>
    <t>Posa di contatore volumetrico a mulinello assiale Woltmann o misuratore di portata elettromagnetico, compreso fornitura e posa di tutti i materiali accessori (guarnizioni, bulloni ecc.) e quanto altro per dare l'opera finita a perfetta regola d'arte: da DN 80 mm a DN 150 mm</t>
  </si>
  <si>
    <t>Posa di contatore volumetrico a mulinello assiale Woltmann o misuratore di portata elettromagnetico, compreso fornitura e posa di tutti i materiali accessori (guarnizioni, bulloni ecc.) e quanto altro per dare l'opera finita a perfetta regola d'arte: DN 200 / DN 250 mm</t>
  </si>
  <si>
    <t>Fornitura posa in opera e collegamento di modulo emettitore di impulsi magnetico dati/impulsi per contatore Woltmann</t>
  </si>
  <si>
    <t>Fornitura posa in opera e collegamento di emettitore di impulsi tipo fotoelettrico per contatore Woltmann</t>
  </si>
  <si>
    <t xml:space="preserve">Fornitura posa in opera e collegamento trasduttore di pressione tipo "Endress+ Hauser Cerabar  T PMP131" o equivalente, con 1 uscita 0...20 mA </t>
  </si>
  <si>
    <t xml:space="preserve">Posa di saracinesca,  compreso fornitura e posa di tutti i materiali accessori (guarnizioni, bulloni ecc.) e quanto altro per dare l'opera finita a perfetta regola d'arte, compreso solo posa di volantino/asta e chiusino telescopico: da DN 40 mm a DN 65 mm                                       </t>
  </si>
  <si>
    <t xml:space="preserve">Posa di saracinesca,  compreso fornitura e posa di tutti i materiali accessori (guarnizioni, bulloni ecc.) e quanto altro per dare l'opera finita a perfetta regola d'arte, compreso solo posa di volantino/asta e chiusino telescopico: da DN 80 mm a DN 150 mm                                       </t>
  </si>
  <si>
    <t xml:space="preserve">Posa di saracinesca,  compreso fornitura e posa di tutti i materiali accessori (guarnizioni, bulloni ecc.) e quanto altro per dare l'opera finita a perfetta regola d'arte, compreso solo posa di volantino/asta e chiusino telescopico: da DN 200 mm a DN 400 mm                                       </t>
  </si>
  <si>
    <t xml:space="preserve">Posa di saracinesca,  compreso fornitura e posa di tutti i materiali accessori (guarnizioni, bulloni ecc.) e quanto altro per dare l'opera finita a perfetta regola d'arte, compreso solo posa di chiusino telescopico: da DN 450 mm a DN 600 mm                                       </t>
  </si>
  <si>
    <t>Posa di sfiato automatico flangiato PN16 DN50 / DN 65 compreso fornitura e posa di tutti i materiali accessori (guarnizioni, bulloni ecc.) e quanto altro per dare l'opera finita a perfetta regola d'arte</t>
  </si>
  <si>
    <t>Posa di sfiato automatico flangiato PN16 DN80 / DN 100 compreso fornitura e posa di tutti i materiali accessori (guarnizioni, bulloni ecc.) e quanto altro per dare l'opera finita a perfetta regola d'arte</t>
  </si>
  <si>
    <t>Posa di valvola a farfalla, compreso fornitura e posa di tutti i materiali accessori (guarnizioni, bulloni ecc.) e quanto altro per dare l'opera finita a perfetta regola d'arte: da DN 32 mm a DN 65 mm</t>
  </si>
  <si>
    <t>Posa di valvola a farfalla, compreso fornitura e posa di tutti i materiali accessori (guarnizioni, bulloni ecc.) e quanto altro per dare l'opera finita a perfetta regola d'arte: da DN 80 mm a DN 150 mm</t>
  </si>
  <si>
    <t>Posa di valvola a farfalla, compreso fornitura e posa di tutti i materiali accessori (guarnizioni, bulloni ecc.) e quanto altro per dare l'opera finita a perfetta regola d'arte: da DN 200 mm a DN 400 mm</t>
  </si>
  <si>
    <t>Posa di valvola a farfalla, compreso fornitura e posa di tutti i materiali accessori (guarnizioni, bulloni ecc.) e quanto altro per dare l'opera finita a perfetta regola d'arte: da DN 450 mm a DN 900 mm</t>
  </si>
  <si>
    <t>Posa di valvola a farfalla, compreso fornitura e posa di tutti i materiali accessori (guarnizioni, bulloni ecc.) e quanto altro per dare l'opera finita a perfetta regola d'arte: DN 1000 mm</t>
  </si>
  <si>
    <t>Posa di valvola a farfalla a doppio eccentrico con attuatore, compreso fornitura e posa di tutti i materiali accessori (guarnizioni, bulloni ecc.) e quanto altro per dare l'opera finita a perfetta regola d'arte: DN 150 mm</t>
  </si>
  <si>
    <t>Posa di valvola a farfalla a doppio eccentrico con attuatore, compreso fornitura e posa di tutti i materiali accessori (guarnizioni, bulloni ecc.) e quanto altro per dare l'opera finita a perfetta regola d'arte: da DN 200 mm a DN 400 mm</t>
  </si>
  <si>
    <t>Posa di valvola a farfalla a doppio eccentrico con attuatore, compreso fornitura e posa di tutti i materiali accessori (guarnizioni, bulloni ecc.) e quanto altro per dare l'opera finita a perfetta regola d'arte: da DN 450 mm a DN 900 mm</t>
  </si>
  <si>
    <t>Posa di valvola a farfalla a doppio eccentrico con attuatore, compreso fornitura e posa di tutti i materiali accessori (guarnizioni, bulloni ecc.) e quanto altro per dare l'opera finita a perfetta regola d'arte: DN 1000 mm</t>
  </si>
  <si>
    <t>Posa di valvola di non ritorno, compreso fornitura e posa di tutti i materiali accessori (guarnizioni, bulloni ecc.) e quanto altro per dare l'opera finita a perfetta regola d'arte: da DN 40 mm a DN 65 mm</t>
  </si>
  <si>
    <t>Posa di valvola di non ritorno, compreso fornitura e posa di tutti i materiali accessori (guarnizioni, bulloni ecc.) e quanto altro per dare l'opera finita a perfetta regola d'arte: da DN 80 mm a DN 150 mm</t>
  </si>
  <si>
    <t>Posa di valvola di non ritorno, compreso fornitura e posa di tutti i materiali accessori (guarnizioni, bulloni ecc.) e quanto altro per dare l'opera finita a perfetta regola d'arte: da DN 200 mm a DN 400 mm</t>
  </si>
  <si>
    <t>Posa di filtro a Y, compreso fornitura e posa di tutti i materiali accessori (guarnizioni, bulloni ecc.) e quanto altro per dare l'opera finita a perfetta regola d'arte: da DN 40 mm a DN 65 mm</t>
  </si>
  <si>
    <t>Posa di filtro a Y, compreso fornitura e posa di tutti i materiali accessori (guarnizioni, bulloni ecc.) e quanto altro per dare l'opera finita a perfetta regola d'arte: da DN 80 mm a DN 150 mm</t>
  </si>
  <si>
    <t>Posa di filtro a Y, compreso fornitura e posa di tutti i materiali accessori (guarnizioni, bulloni ecc.) e quanto altro per dare l'opera finita a perfetta regola d'arte: da DN 200 mm a DN 400 mm</t>
  </si>
  <si>
    <t>Posa di rubinetto a sfera compresi tutti i materiali necessari e quanto altro per dare l'opera finita a perfetta regola d'arte: da DN 1/2"  a DN 1"</t>
  </si>
  <si>
    <t>Posa di rubinetto a sfera, compresi tutti i materiali necessari e quanto altro per dare l'opera finita a perfetta regola d'arte: da DN 1 1/4"  a DN 2"</t>
  </si>
  <si>
    <t>Posa di rubinetto a sfera, compresi tutti i materiali necessari e quanto altro per dare l'opera finita a perfetta regola d'arte: da DN 2"  a DN 4"</t>
  </si>
  <si>
    <t>Posa di sfiato automatico tipo Crotone, compresi tutti i materiali necessari e quanto altro per dare l'opera finita a perfetta regola d'arte: da DN 1/2"  a DN 1"</t>
  </si>
  <si>
    <t>Posa di sfiato automatico tipo Crotone, compresi tutti i materiali necessari e quanto altro per dare l'opera finita a perfetta regola d'arte: da DN 1 1/4"  a DN 2"</t>
  </si>
  <si>
    <t>Posa di sfiato automatico tipo Crotone, compresi tutti i materiali necessari e quanto altro per dare l'opera finita a perfetta regola d'arte: da DN 2"  a DN 4"</t>
  </si>
  <si>
    <t>Posa di valvola di non ritorno, compreso fornitura e posa di tutti i materiali accessori (guarnizioni, bulloni ecc.) e quanto altro per dare l'opera finita a perfetta regola d'arte: DN 500 / DN 600 mm</t>
  </si>
  <si>
    <t xml:space="preserve">Posa di valvola automatica di regolazione a membrana, compreso fornitura e posa di tutti i materiali accessori (guarnizioni, bulloni ecc.), escluso regolazioni e avviamento valvola: da DN 50 mm a DN 65 mm
</t>
  </si>
  <si>
    <t>Posa di valvola automatica di regolazione a membrana, compreso fornitura e posa di tutti i materiali accessori (guarnizioni, bulloni ecc.), escluso regolazioni e avviamento valvola: DN 200 mm</t>
  </si>
  <si>
    <t xml:space="preserve">Posa di valvola automatica di regolazione a membrana, compreso fornitura e posa di tutti i materiali accessori (guarnizioni, bulloni ecc.), escluso regolazioni e avviamento valvola: da DN 80 mm a DN 150 mm
</t>
  </si>
  <si>
    <t>Posa di valvola automatica di regolazione a membrana, compreso fornitura e posa di tutti i materiali accessori (guarnizioni, bulloni ecc.), incluso regolazioni e avviamento valvola e quanto altro per dare l'opera finita a perfetta regola d'arte: da DN 50 mm a DN 65 mm</t>
  </si>
  <si>
    <t>Posa di valvola automatica di regolazione a membrana, compreso fornitura e posa di tutti i materiali accessori (guarnizioni, bulloni ecc.), incluso regolazioni e avviamento valvola e quanto altro per dare l'opera finita a perfetta regola d'arte: da DN 80 mm a DN 150 mm</t>
  </si>
  <si>
    <t>Posa di valvola automatica di regolazione a membrana, compreso fornitura e posa di tutti i materiali accessori (guarnizioni, bulloni ecc.), incluso regolazioni e avviamento valvola e quanto altro per dare l'opera finita a perfetta regola d'arte: DN 200 mm</t>
  </si>
  <si>
    <t>Posa in opera di giunto a tre pezzi con derivazione flangiata, compreso fornitura e posa di tutti i materiali accessori (guarnizioni, bulloni ecc.) e quanto altro per dare l'opera finita a perfetta regola d'arte: da DN 100 a DN 150</t>
  </si>
  <si>
    <t>Posa in opera di giunto a tre pezzi con derivazione flangiata, compreso fornitura e posa di tutti i materiali accessori (guarnizioni, bulloni ecc.) e quanto altro per dare l'opera finita a perfetta regola d'arte: da DN 200 a DN 400</t>
  </si>
  <si>
    <t>Posa di idrante soprasuolo, compreso posa di curva a piede in ghisa, fornitura e posa guarnizioni, bulloni e quanto altro per dare l'opera finita a perfetta regola d'arte</t>
  </si>
  <si>
    <t>Posa di idrante sottosuolo, compreso posa di curva a piede in ghisa, fornitura e posa guarnizioni, bulloni e quanto altro per dare l'opera finita a perfetta regola d'artecompresi tutti i materiali necessari e quanto altro per dare l'opera finita a perfetta regola d'arte</t>
  </si>
  <si>
    <t>Posa in opera e collegamento di idrante a colonna o sottosuolo con saracinesca di esclusione da posarsi in corrispondenza dell'allacciamento alla rete principale, compresa la fornitura e la posa della saracinesca e relativi accessori, della curva a piede in ghisa, dei chiusini e di tutti i materiali necessari per l'allacciamento alla rete, della tubazione in PEAD di collegamento per una lunghezza massima di 10 m, escluse le opere di scavo e rispristini stradali ed esclusa la fornitura dell'idrante.</t>
  </si>
  <si>
    <t>Disinfezione di condotte e prese; compreso l'eventuale assistenza al personale del Gestore; eventuale svuotamento parziale delle tubazioni ed introduzione, in più riprese, dell'ipoclorito nelle quantità prescritte; riempimento controllato delle tubazioni, incluse le eventuali operazioni di sfiato; mantenimento delle condotte piene ed isolate, per il tempo di disinfezione stabilito; per ogni introduzione di ipoclorito</t>
  </si>
  <si>
    <t>Realizzazione nuovo allacciamento singolo dalla tubazione principale alla nicchia contatore/pozzetto, compreso: organizzazione dell'intervento con l'utente, formazione dell'allacciamento sino a 10 m, predisposizione tubazioni e raccordi, con ricollegamento della tubazione esistente nella nicchia/pozzetto del contatore, compresa la fornitura del materiale occorrente per la derivazione:</t>
  </si>
  <si>
    <t>Realizzazione nuovo allacciamento singolo dalla tubazione principale alla nicchia contatore/pozzetto, compreso: organizzazione dell'intervento con l'utente, formazione dell'allacciamento sino a 10 m, predisposizione tubazioni e raccordi nella nicchia/pozzetto, documentazione fotografica, compilazione foglio di lavoro per nuovo contatore (con matricola, ubicazione e lettura iniziale del contatore), compresa la fornitura del materiale occorrente per la derivazione (escluso fornitura del contatore a carico del Gestore):</t>
  </si>
  <si>
    <t>Demolizione e ripristino di singoli tratti di tombinatura e/o fognatura in punti diversi lungo il tracciato degli scavi per la posa di tubazioni acquedotto compreso ripristino delle tubazioni e/o pezzi speciali: Ø 125 mm</t>
  </si>
  <si>
    <t>Demolizione e ripristino di singoli tratti di tombinatura e/o fognatura in punti diversi lungo il tracciato degli scavi per la posa di tubazioni acquedotto compreso ripristino delle tubazioni e/o pezzi speciali: Ø 160 mm</t>
  </si>
  <si>
    <t>Demolizione e ripristino di singoli tratti di tombinatura e/o fognatura in punti diversi lungo il tracciato degli scavi per la posa di tubazioni acquedotto compreso ripristino delle tubazioni e/o pezzi speciali: Ø 200 mm</t>
  </si>
  <si>
    <t>Demolizione e ripristino di singoli tratti di tombinatura e/o fognatura in punti diversi lungo il tracciato degli scavi per la posa di tubazioni acquedotto compreso ripristino delle tubazioni e/o pezzi speciali: Ø 250 mm</t>
  </si>
  <si>
    <t>Demolizione e ripristino di singoli tratti di tombinatura e/o fognatura in punti diversi lungo il tracciato degli scavi per la posa di tubazioni acquedotto compreso ripristino delle tubazioni e/o pezzi speciali: Ø 315 mm</t>
  </si>
  <si>
    <t>Demolizione e ripristino di singoli tratti di tombinatura e/o fognatura in punti diversi lungo il tracciato degli scavi per la posa di tubazioni acquedotto compreso ripristino delle tubazioni e/o pezzi speciali: Ø 400 mm</t>
  </si>
  <si>
    <t>Demolizione e ripristino di singoli tratti di tombinatura e/o fognatura in punti diversi lungo il tracciato degli scavi per la posa di tubazioni acquedotto compreso ripristino delle tubazioni e/o pezzi speciali: Ø 500 mm</t>
  </si>
  <si>
    <t>Demolizione e ripristino di singoli tratti di tombinatura e/o fognatura in punti diversi lungo il tracciato degli scavi per la posa di tubazioni acquedotto compreso ripristino delle tubazioni e/o pezzi speciali: Ø 600 mm</t>
  </si>
  <si>
    <t>Opere stradali per posa idrante, su strade pavimentate in acciotolato, porfido, lastricato, opus incertum, compreso: disfacimento pavimentazione; scavo a sezione ristretta eseguito con mezzi meccanici; sovrapprezzo per l'esecuzione manuale dello scavo; demolizione di roccia da mina o di manufatti in c.a; trasporto alla pubblica discarica del materiale di risulta, compreso oneri discarica; fornitura e stesa di sabbia vagliata a protezione delle tubazioni; fornitura e stesa di ghiaia in sostituzione del materiale di risulta; formazione drenaggio per scarico colonna idrante dopo l'utilizzo; formazione di sovrastrutture in cls a protezione della tubazione di presa nel caso di profondità minima 60 cm; fornitura e posa di nastro segnalatore; rifacimento della pavimentazione stradale in conglomerato bituminoso Bynder dello spessore di 10 cm:
Componente fissa per scavo e reinterro relativo al punto di collegamento alla rete esistente</t>
  </si>
  <si>
    <t>Opere stradali per posa idrante, su strade pavimentate in acciotolato, porfido, lastricato, opus incertum, compreso: disfacimento pavimentazione; scavo a sezione ristretta eseguito con mezzi meccanici; sovrapprezzo per l'esecuzione manuale dello scavo; demolizione di roccia da mina o di manufatti in c.a; trasporto alla pubblica discarica del materiale di risulta, compreso oneri discarica; fornitura e stesa di sabbia vagliata a protezione delle tubazioni; fornitura e stesa di ghiaia in sostituzione del materiale di risulta; formazione drenaggio per scarico colonna idrante dopo l'utilizzo; formazione di sovrastrutture in cls a protezione della tubazione di presa nel caso di profondità minima 60 cm; fornitura e posa di nastro segnalatore; rifacimento della pavimentazione stradale in conglomerato bituminoso Bynder dello spessore di 10 cm:
Componente variabile per distanze maggiori di 2 m dell'idrante dalla rete esistente</t>
  </si>
  <si>
    <t>Opere stradali per posa idrante, su strade pavimentate in acciotolato, porfido, lastricato, opus incertum, compreso: disfacimento pavimentazione; scavo a sezione ristretta eseguito con mezzi meccanici; sovrapprezzo per l'esecuzione manuale dello scavo; demolizione di roccia da mina o di manufatti in c.a; trasporto alla pubblica discarica del materiale di risulta, compreso oneri discarica; fornitura e stesa di sabbia vagliata a protezione delle tubazioni; fornitura e stesa di ghiaia in sostituzione del materiale di risulta; formazione drenaggio per scarico colonna idrante dopo l'utilizzo; formazione di sovrastrutture in cls a protezione della tubazione di presa nel caso di profondità minima 60 cm; fornitura e posa di nastro segnalatore; rifacimento della pavimentazione stradale in conglomerato bituminoso Bynder dello spessore di 10 cm:
Componente fissa per scavo e reinterro relativo al punto di posa dell'idrante</t>
  </si>
  <si>
    <t>Opere stradali per posa idrante, su strade pavimentate in mac-adam, compreso: scavo a sezione ristretta eseguito con mezzi meccanici; sovrapprezzo per l'esecuzione manuale dello scavo; demolizione di roccia da mina o di manufatti in c.a; trasporto alla pubblica discarica del materiale di risulta; fornitura e stesa di sabbia vagliata a protezione delle tubazioni, compresi oneri discarica; fornitura e stesa di ghiaia in sostituzione del materiale di risulta; formazione drenaggio per scarico colonna idrante dopo l'utilizzo; formazione di sovrastrutture in cls a protezione della tubazione di presa nel caso di profondità minima 60 cm; fornitura e posa di nastro segnalatore:
Componente fissa per scavo e reinterro relativo al punto di collegamento alla rete esistente</t>
  </si>
  <si>
    <t>Opere stradali per posa idrante, su strade pavimentate in mac-adam, compreso: scavo a sezione ristretta eseguito con mezzi meccanici; sovrapprezzo per l'esecuzione manuale dello scavo; demolizione di roccia da mina o di manufatti in c.a; trasporto alla pubblica discarica del materiale di risulta; fornitura e stesa di sabbia vagliata a protezione delle tubazioni, compresi oneri discarica; fornitura e stesa di ghiaia in sostituzione del materiale di risulta; formazione drenaggio per scarico colonna idrante dopo l'utilizzo; formazione di sovrastrutture in cls a protezione della tubazione di presa nel caso di profondità minima 60 cm; fornitura e posa di nastro segnalatore:
Componente variabile per distanze maggiori di 2 m dell'idrante dalla rete esistente</t>
  </si>
  <si>
    <t>Opere stradali per posa idrante, su strade pavimentate in mac-adam, compreso: scavo a sezione ristretta eseguito con mezzi meccanici; sovrapprezzo per l'esecuzione manuale dello scavo; demolizione di roccia da mina o di manufatti in c.a; trasporto alla pubblica discarica del materiale di risulta; fornitura e stesa di sabbia vagliata a protezione delle tubazioni, compresi oneri discarica; fornitura e stesa di ghiaia in sostituzione del materiale di risulta; formazione drenaggio per scarico colonna idrante dopo l'utilizzo; formazione di sovrastrutture in cls a protezione della tubazione di presa nel caso di profondità minima 60 cm; fornitura e posa di nastro segnalatore:
Componente fissa per scavo e reinterro relativo al punto di posa dell'idrante</t>
  </si>
  <si>
    <t>Opere stradali per isolamento derivazioni d'utenza acquedotto, compreso: taglio e disfacimento della pavimentazione; scavo a sezione ristretta eseguito con mezzi meccanici; sovrapprezzo per l'esecuzione manuale dello scavo; demolizione di roccia da mina o di manufatti in c.a; trasporto alla pubblica discarica del materiale di risulta, compreso oneri discarica; fornitura e stesa di sabbia vagliata a protezione delle tubazioni; fornitura e stesa di ghiaia in sostituzione del materiale di risulta; rifacimento provvisorio/definitivo della pavimentazione stradale in conglomerato bituminoso Bynder dello spessore di 10 cm:
Su strade pavimentate in acciotolato, porfido, lastricato, opus incertum</t>
  </si>
  <si>
    <t>Opere stradali per riparazione valvole, pezzi speciali e apparecchiature varie, per tubazioni fino al DN 400 a profondità inferiore a 1,3 m, compreso: taglio e disfacimento della pavimentazione; scavo a sezione ristretta eseguito con mezzi meccanici; sovrapprezzo per l'esecuzione manuale dello scavo; demolizione di roccia da mina o di manufatti in c.a; trasporto alla pubblica discarica del materiale di risulta, compresi oneri di discarica; fornitura e stesa di sabbia vagliata a protezione delle tubazioni; fornitura e stesa di ghiaia in sostituzione del materiale di risulta; rifacimento provvisorio/definitivo della pavimentazione stradale in conglomerato bituminoso Bynder dello spessore di 10 cm:
Su strade pavimentate in acciotolato, porfido, lastricato, opus incertum</t>
  </si>
  <si>
    <t>Opere stradali per riparazione valvole, pezzi speciali e apparecchiature varie, per tubazioni fino al DN 400 a profondità comprese tra 1,3 e 2 m, compreso: taglio e disfacimento della pavimentazione; scavo a sezione ristretta eseguito con mezzi meccanici; sovrapprezzo per l'esecuzione manuale dello scavo; demolizione di roccia da mina o di manufatti in c.a; trasporto alla pubblica discarica del materiale di risulta; fornitura e stesa di sabbia vagliata a protezione delle tubazioni; fornitura e stesa di ghiaia in sostituzione del materiale di risulta; rifacimento provvisorio/definitivo della pavimentazione stradale in conglomerato bituminoso Bynder dello spessore di 10 cm:
Su strade pavimentate in acciotolato, porfido, lastricato, opus incertum</t>
  </si>
  <si>
    <t>Opere stradali per esecuzione di derivazione d'utenza acquedotto, per tubazioni fino al DN 400 a profondità inferiore a 1,3 m e per una lunghezza fino a 2 m, compreso: taglio e disfacimento della pavimentazione; scavo a sezione ristretta eseguito con mezzi meccanici; sovrapprezzo per l'esecuzione manuale dello scavo; demolizione di roccia da mina o di manufatti in c.a; trasporto alla pubblica discarica del materiale di risulta, compresi oneri di discarica; fornitura e stesa di sabbia vagliata a protezione delle tubazioni; fornitura e stesa di ghiaia in sostituzione del materiale di risulta; rifacimento provvisorio/definitivo della pavimentazione stradale in conglomerato bituminoso Bynder dello spessore di 10 cm:
Su strade pavimentate in acciotolato, porfido, lastricato, opus incertum</t>
  </si>
  <si>
    <t>Opere stradali per isolamento derivazioni d'utenza acquedotto, compreso: taglio e disfacimento della pavimentazione; scavo a sezione ristretta eseguito con mezzi meccanici; sovrapprezzo per l'esecuzione manuale dello scavo; demolizione di roccia da mina o di manufatti in c.a; trasporto alla pubblica discarica del materiale di risulta, compreso oneri discarica; fornitura e stesa di sabbia vagliata a protezione delle tubazioni; fornitura e stesa di ghiaia in sostituzione del materiale di risulta:
Su strade pavimentate in mac-adam</t>
  </si>
  <si>
    <t>Opere stradali per riparazione valvole, pezzi speciali e apparecchiature varie, per tubazioni fino al DN 400 a profondità inferiore a 1,3 m, compreso: taglio e disfacimento della pavimentazione; scavo a sezione ristretta eseguito con mezzi meccanici; sovrapprezzo per l'esecuzione manuale dello scavo; demolizione di roccia da mina o di manufatti in c.a; trasporto alla pubblica discarica del materiale di risulta, compresi oneri di discarica; fornitura e stesa di sabbia vagliata a protezione delle tubazioni; fornitura e stesa di ghiaia in sostituzione del materiale di risulta:
Su strade pavimentate in mac-adam</t>
  </si>
  <si>
    <t>Opere stradali per riparazione valvole, pezzi speciali e apparecchiature varie, per tubazioni fino al DN 400 a profondità comprese tra 1,3 e 2 m, compreso: taglio e disfacimento della pavimentazione; scavo a sezione ristretta eseguito con mezzi meccanici; sovrapprezzo per l'esecuzione manuale dello scavo; demolizione di roccia da mina o di manufatti in c.a; trasporto alla pubblica discarica del materiale di risulta; fornitura e stesa di sabbia vagliata a protezione delle tubazioni; fornitura e stesa di ghiaia in sostituzione del materiale di risulta:
Su strade pavimentate in mac-adam</t>
  </si>
  <si>
    <t>Opere stradali per esecuzione di derivazione d'utenza acquedotto, per tubazioni fino al DN 400 a profondità inferiore a 1,3 m e per una lunghezza fino a 2 m, compreso: taglio e disfacimento della pavimentazione; scavo a sezione ristretta eseguito con mezzi meccanici; sovrapprezzo per l'esecuzione manuale dello scavo; demolizione di roccia da mina o di manufatti in c.a; trasporto alla pubblica discarica del materiale di risulta, compresi oneri di discarica; fornitura e stesa di sabbia vagliata a protezione delle tubazioni; fornitura e stesa di ghiaia in sostituzione del materiale di risulta:
Su strade pavimentate in mac-adam</t>
  </si>
  <si>
    <t>Opere stradali per esecuzione di derivazione d'utenza acquedotto, per tubazioni fino al DN 400 a profondità compresa tra 1,3 e 2 m e per una lunghezza fino a 2 m, compreso: taglio e disfacimento della pavimentazione; scavo a sezione ristretta eseguito con mezzi meccanici; sovrapprezzo per l'esecuzione manuale dello scavo; demolizione di roccia da mina o di manufatti in c.a; trasporto alla pubblica discarica del materiale di risulta, compresi oneri di discarica; fornitura e stesa di sabbia vagliata a protezione delle tubazioni; fornitura e stesa di ghiaia in sostituzione del materiale di risulta; rifacimento provvisorio/definitivo della pavimentazione stradale in conglomerato bituminoso Bynder dello spessore di 10 cm:
Su strade pavimentate in acciotolato, porfido, lastricato, opus incertum</t>
  </si>
  <si>
    <t>Opere stradali per esecuzione di derivazione d'utenza acquedotto, per tubazioni fino al DN 400 a profondità compresa tra 1,3 e 2 m e per una lunghezza fino a 2 m, compreso: taglio e disfacimento della pavimentazione; scavo a sezione ristretta eseguito con mezzi meccanici; sovrapprezzo per l'esecuzione manuale dello scavo; demolizione di roccia da mina o di manufatti in c.a; trasporto alla pubblica discarica del materiale di risulta, compresi oneri di discarica; fornitura e stesa di sabbia vagliata a protezione delle tubazioni; fornitura e stesa di ghiaia in sostituzione del materiale di risulta:
Su strade pavimentate in mac-adam</t>
  </si>
  <si>
    <t>Sovrapprezzo per l'esecuzione di derivazioni d'utenza per ogni metro lineare oltre i 2 m:
Su strade pavimentate in acciotolato, porfido, lastricato, opus incertum, per sezioni di scavo di larghezza 0,5 m</t>
  </si>
  <si>
    <t>Sovrapprezzo per l'esecuzione di derivazioni d'utenza per ogni metro lineare oltre i 2 m:
Su strade pavimentate in acciotolato, porfido, lastricato, opus incertum, per sezioni di scavo di larghezza 0,7 m</t>
  </si>
  <si>
    <t>Sovrapprezzo per l'esecuzione di derivazioni d'utenza per ogni metro lineare oltre i 2 m:
Su strade pavimentate in mac-adam, per sezioni di scavo di larghezza 0,5 m</t>
  </si>
  <si>
    <t>Sovrapprezzo per l'esecuzione di derivazioni d'utenza per ogni metro lineare oltre i 2 m:
Su strade pavimentate in mac-adam, per sezioni di scavo di larghezza 0,7 m</t>
  </si>
  <si>
    <t>Opere di scavo, reinterro e ripristino per inserimenti o collegamenti, ricerca e riparazione perdite o altri interventi manutentivi su tubazioni acquedotto o fognatura. Nel prezzo è compreso: coordinamento sottoservizi con gli enti gestori dei servizi interrati (energia, gas, telecomunicazioni ecc...); segnalazione/richiesta agli enti proprietari delle strade della manomissione del suolo per l'esecuzione dell'intervento; taglio e disfacimento della pavimentazione in conglomerato bituminoso (ove presente); accantonamento della pavimentazione in acciotolato, porfido, lastricato, opus incertum, terra di coltivo (ove presente); scavo idoneo per l'intervento sino alla messa a nudo della tubazione interrata, da eseguirsi su qualsiasi terreno e con qualsiasi mezzo meccanico; sovrapprezzo per l'armatura delle pareti dello scavo; sovrapprezzo per l'esecuzione manuale dello scavo; sovrapprezzo per la demolizione di roccia, trovanti o altri manufatti in c.a.; carico, trasporto e smaltimento di tutto il materiale di risulta proveniente dallo scavo, compreso oneri di discarica; sovrapprezzo per il prosciugamento degli scavi; ripristino sottoservizi esistenti; fornitura e stesa di sabbia vagliata per la protezione delle tubazioni; reinterro con ghiaia e pietrisco di idonea pezzatura adeguatamente vibrocompresso (ad esclusione degli scavi in terra di coltivo); ripristino provvisorio in conglomerato bituminoso a freddo (ad esclusione degli scavi in terra di coltivo e mac-adam); ripristino della pavimentazione con conglomerato bituminoso Binder spessore 10 cm (ad esclusione degli scavi in terra di coltivo e mac-adam); interventi di sistemazione per assestamenti/cedimenti:
Interventi su strade in mac-adam o terreno naturale per scavi sino a 1,5 mc</t>
  </si>
  <si>
    <t>Opere di scavo, reinterro e ripristino per inserimenti o collegamenti, ricerca e riparazione perdite o altri interventi manutentivi su tubazioni acquedotto o fognatura. Nel prezzo è compreso: coordinamento sottoservizi con gli enti gestori dei servizi interrati (energia, gas, telecomunicazioni ecc...); segnalazione/richiesta agli enti proprietari delle strade della manomissione del suolo per l'esecuzione dell'intervento; taglio e disfacimento della pavimentazione in conglomerato bituminoso (ove presente); accantonamento della pavimentazione in acciotolato, porfido, lastricato, opus incertum, terra di coltivo (ove presente); scavo idoneo per l'intervento sino alla messa a nudo della tubazione interrata, da eseguirsi su qualsiasi terreno e con qualsiasi mezzo meccanico; sovrapprezzo per l'armatura delle pareti dello scavo; sovrapprezzo per l'esecuzione manuale dello scavo; sovrapprezzo per la demolizione di roccia, trovanti o altri manufatti in c.a.; carico, trasporto e smaltimento di tutto il materiale di risulta proveniente dallo scavo, compreso oneri di discarica; sovrapprezzo per il prosciugamento degli scavi; ripristino sottoservizi esistenti; fornitura e stesa di sabbia vagliata per la protezione delle tubazioni; reinterro con ghiaia e pietrisco di idonea pezzatura adeguatamente vibrocompresso (ad esclusione degli scavi in terra di coltivo); ripristino provvisorio in conglomerato bituminoso a freddo (ad esclusione degli scavi in terra di coltivo e mac-adam); ripristino della pavimentazione con conglomerato bituminoso Binder spessore 10 cm (ad esclusione degli scavi in terra di coltivo e mac-adam); interventi di sistemazione per assestamenti/cedimenti:
Interventi su strade in mac-adam o terreno naturale per scavi sino a 3 mc</t>
  </si>
  <si>
    <t>Opere di scavo, reinterro e ripristino per inserimenti o collegamenti, ricerca e riparazione perdite o altri interventi manutentivi su tubazioni acquedotto o fognatura. Nel prezzo è compreso: coordinamento sottoservizi con gli enti gestori dei servizi interrati (energia, gas, telecomunicazioni ecc...); segnalazione/richiesta agli enti proprietari delle strade della manomissione del suolo per l'esecuzione dell'intervento; taglio e disfacimento della pavimentazione in conglomerato bituminoso (ove presente); accantonamento della pavimentazione in acciotolato, porfido, lastricato, opus incertum, terra di coltivo (ove presente); scavo idoneo per l'intervento sino alla messa a nudo della tubazione interrata, da eseguirsi su qualsiasi terreno e con qualsiasi mezzo meccanico; sovrapprezzo per l'armatura delle pareti dello scavo; sovrapprezzo per l'esecuzione manuale dello scavo; sovrapprezzo per la demolizione di roccia, trovanti o altri manufatti in c.a.; carico, trasporto e smaltimento di tutto il materiale di risulta proveniente dallo scavo, compreso oneri di discarica; sovrapprezzo per il prosciugamento degli scavi; ripristino sottoservizi esistenti; fornitura e stesa di sabbia vagliata per la protezione delle tubazioni; reinterro con ghiaia e pietrisco di idonea pezzatura adeguatamente vibrocompresso (ad esclusione degli scavi in terra di coltivo); ripristino provvisorio in conglomerato bituminoso a freddo (ad esclusione degli scavi in terra di coltivo e mac-adam); ripristino della pavimentazione con conglomerato bituminoso Binder spessore 10 cm (ad esclusione degli scavi in terra di coltivo e mac-adam); interventi di sistemazione per assestamenti/cedimenti:
Interventi su strade in mac-adam o terreno naturale per scavi sino a 4,5 mc</t>
  </si>
  <si>
    <t>Opere di scavo, reinterro e ripristino per inserimenti o collegamenti, ricerca e riparazione perdite o altri interventi manutentivi su tubazioni acquedotto o fognatura. Nel prezzo è compreso: coordinamento sottoservizi con gli enti gestori dei servizi interrati (energia, gas, telecomunicazioni ecc...); segnalazione/richiesta agli enti proprietari delle strade della manomissione del suolo per l'esecuzione dell'intervento; taglio e disfacimento della pavimentazione in conglomerato bituminoso (ove presente); accantonamento della pavimentazione in acciotolato, porfido, lastricato, opus incertum, terra di coltivo (ove presente); scavo idoneo per l'intervento sino alla messa a nudo della tubazione interrata, da eseguirsi su qualsiasi terreno e con qualsiasi mezzo meccanico; sovrapprezzo per l'armatura delle pareti dello scavo; sovrapprezzo per l'esecuzione manuale dello scavo; sovrapprezzo per la demolizione di roccia, trovanti o altri manufatti in c.a.; carico, trasporto e smaltimento di tutto il materiale di risulta proveniente dallo scavo, compreso oneri di discarica; sovrapprezzo per il prosciugamento degli scavi; ripristino sottoservizi esistenti; fornitura e stesa di sabbia vagliata per la protezione delle tubazioni; reinterro con ghiaia e pietrisco di idonea pezzatura adeguatamente vibrocompresso (ad esclusione degli scavi in terra di coltivo); ripristino provvisorio in conglomerato bituminoso a freddo (ad esclusione degli scavi in terra di coltivo e mac-adam); ripristino della pavimentazione con conglomerato bituminoso Binder spessore 10 cm (ad esclusione degli scavi in terra di coltivo e mac-adam); interventi di sistemazione per assestamenti/cedimenti:
Interventi su strade in mac-adam o terreno naturale per scavi sino a 6 mc</t>
  </si>
  <si>
    <t>Opere di scavo, reinterro e ripristino per inserimenti o collegamenti, ricerca e riparazione perdite o altri interventi manutentivi su tubazioni acquedotto o fognatura. Nel prezzo è compreso: coordinamento sottoservizi con gli enti gestori dei servizi interrati (energia, gas, telecomunicazioni ecc...); segnalazione/richiesta agli enti proprietari delle strade della manomissione del suolo per l'esecuzione dell'intervento; taglio e disfacimento della pavimentazione in conglomerato bituminoso (ove presente); accantonamento della pavimentazione in acciotolato, porfido, lastricato, opus incertum, terra di coltivo (ove presente); scavo idoneo per l'intervento sino alla messa a nudo della tubazione interrata, da eseguirsi su qualsiasi terreno e con qualsiasi mezzo meccanico; sovrapprezzo per l'armatura delle pareti dello scavo; sovrapprezzo per l'esecuzione manuale dello scavo; sovrapprezzo per la demolizione di roccia, trovanti o altri manufatti in c.a.; carico, trasporto e smaltimento di tutto il materiale di risulta proveniente dallo scavo, compreso oneri di discarica; sovrapprezzo per il prosciugamento degli scavi; ripristino sottoservizi esistenti; fornitura e stesa di sabbia vagliata per la protezione delle tubazioni; reinterro con ghiaia e pietrisco di idonea pezzatura adeguatamente vibrocompresso (ad esclusione degli scavi in terra di coltivo); ripristino provvisorio in conglomerato bituminoso a freddo (ad esclusione degli scavi in terra di coltivo e mac-adam); ripristino della pavimentazione con conglomerato bituminoso Binder spessore 10 cm (ad esclusione degli scavi in terra di coltivo e mac-adam); interventi di sistemazione per assestamenti/cedimenti:
Sovrapprezzo per interventi su strade in mac-adam o terreno naturale per scavi compresi tra 6 e 20 mc</t>
  </si>
  <si>
    <t>Opere di scavo, reinterro e ripristino per inserimenti o collegamenti, ricerca e riparazione perdite o altri interventi manutentivi su tubazioni acquedotto o fognatura. Nel prezzo è compreso: coordinamento sottoservizi con gli enti gestori dei servizi interrati (energia, gas, telecomunicazioni ecc...); segnalazione/richiesta agli enti proprietari delle strade della manomissione del suolo per l'esecuzione dell'intervento; taglio e disfacimento della pavimentazione in conglomerato bituminoso (ove presente); accantonamento della pavimentazione in acciotolato, porfido, lastricato, opus incertum, terra di coltivo (ove presente); scavo idoneo per l'intervento sino alla messa a nudo della tubazione interrata, da eseguirsi su qualsiasi terreno e con qualsiasi mezzo meccanico; sovrapprezzo per l'armatura delle pareti dello scavo; sovrapprezzo per l'esecuzione manuale dello scavo; sovrapprezzo per la demolizione di roccia, trovanti o altri manufatti in c.a.; carico, trasporto e smaltimento di tutto il materiale di risulta proveniente dallo scavo, compreso oneri di discarica; sovrapprezzo per il prosciugamento degli scavi; ripristino sottoservizi esistenti; fornitura e stesa di sabbia vagliata per la protezione delle tubazioni; reinterro con ghiaia e pietrisco di idonea pezzatura adeguatamente vibrocompresso (ad esclusione degli scavi in terra di coltivo); ripristino provvisorio in conglomerato bituminoso a freddo (ad esclusione degli scavi in terra di coltivo e mac-adam); ripristino della pavimentazione con conglomerato bituminoso Binder spessore 10 cm (ad esclusione degli scavi in terra di coltivo e mac-adam); interventi di sistemazione per assestamenti/cedimenti:
Interventi su strade in conglomerato bituminoso, porfido, lastricato, acciotolato, opus incertum per scavi sino a 1,5 mc</t>
  </si>
  <si>
    <t>Opere di scavo, reinterro e ripristino per inserimenti o collegamenti, ricerca e riparazione perdite o altri interventi manutentivi su tubazioni acquedotto o fognatura. Nel prezzo è compreso: coordinamento sottoservizi con gli enti gestori dei servizi interrati (energia, gas, telecomunicazioni ecc...); segnalazione/richiesta agli enti proprietari delle strade della manomissione del suolo per l'esecuzione dell'intervento; taglio e disfacimento della pavimentazione in conglomerato bituminoso (ove presente); accantonamento della pavimentazione in acciotolato, porfido, lastricato, opus incertum, terra di coltivo (ove presente); scavo idoneo per l'intervento sino alla messa a nudo della tubazione interrata, da eseguirsi su qualsiasi terreno e con qualsiasi mezzo meccanico; sovrapprezzo per l'armatura delle pareti dello scavo; sovrapprezzo per l'esecuzione manuale dello scavo; sovrapprezzo per la demolizione di roccia, trovanti o altri manufatti in c.a.; carico, trasporto e smaltimento di tutto il materiale di risulta proveniente dallo scavo, compreso oneri di discarica; sovrapprezzo per il prosciugamento degli scavi; ripristino sottoservizi esistenti; fornitura e stesa di sabbia vagliata per la protezione delle tubazioni; reinterro con ghiaia e pietrisco di idonea pezzatura adeguatamente vibrocompresso (ad esclusione degli scavi in terra di coltivo); ripristino provvisorio in conglomerato bituminoso a freddo (ad esclusione degli scavi in terra di coltivo e mac-adam); ripristino della pavimentazione con conglomerato bituminoso Binder spessore 10 cm (ad esclusione degli scavi in terra di coltivo e mac-adam); interventi di sistemazione per assestamenti/cedimenti:
Interventi su strade in conglomerato bituminoso, porfido, lastricato, acciotolato, opus incertum per scavi sino a 3 mc</t>
  </si>
  <si>
    <t>Opere di scavo, reinterro e ripristino per inserimenti o collegamenti, ricerca e riparazione perdite o altri interventi manutentivi su tubazioni acquedotto o fognatura. Nel prezzo è compreso: coordinamento sottoservizi con gli enti gestori dei servizi interrati (energia, gas, telecomunicazioni ecc...); segnalazione/richiesta agli enti proprietari delle strade della manomissione del suolo per l'esecuzione dell'intervento; taglio e disfacimento della pavimentazione in conglomerato bituminoso (ove presente); accantonamento della pavimentazione in acciotolato, porfido, lastricato, opus incertum, terra di coltivo (ove presente); scavo idoneo per l'intervento sino alla messa a nudo della tubazione interrata, da eseguirsi su qualsiasi terreno e con qualsiasi mezzo meccanico; sovrapprezzo per l'armatura delle pareti dello scavo; sovrapprezzo per l'esecuzione manuale dello scavo; sovrapprezzo per la demolizione di roccia, trovanti o altri manufatti in c.a.; carico, trasporto e smaltimento di tutto il materiale di risulta proveniente dallo scavo, compreso oneri di discarica; sovrapprezzo per il prosciugamento degli scavi; ripristino sottoservizi esistenti; fornitura e stesa di sabbia vagliata per la protezione delle tubazioni; reinterro con ghiaia e pietrisco di idonea pezzatura adeguatamente vibrocompresso (ad esclusione degli scavi in terra di coltivo); ripristino provvisorio in conglomerato bituminoso a freddo (ad esclusione degli scavi in terra di coltivo e mac-adam); ripristino della pavimentazione con conglomerato bituminoso Binder spessore 10 cm (ad esclusione degli scavi in terra di coltivo e mac-adam); interventi di sistemazione per assestamenti/cedimenti:
Interventi su strade in conglomerato bituminoso, porfido, lastricato, acciotolato, opus incertum per scavi sino a 4,5 mc</t>
  </si>
  <si>
    <t>Opere di scavo, reinterro e ripristino per inserimenti o collegamenti, ricerca e riparazione perdite o altri interventi manutentivi su tubazioni acquedotto o fognatura. Nel prezzo è compreso: coordinamento sottoservizi con gli enti gestori dei servizi interrati (energia, gas, telecomunicazioni ecc...); segnalazione/richiesta agli enti proprietari delle strade della manomissione del suolo per l'esecuzione dell'intervento; taglio e disfacimento della pavimentazione in conglomerato bituminoso (ove presente); accantonamento della pavimentazione in acciotolato, porfido, lastricato, opus incertum, terra di coltivo (ove presente); scavo idoneo per l'intervento sino alla messa a nudo della tubazione interrata, da eseguirsi su qualsiasi terreno e con qualsiasi mezzo meccanico; sovrapprezzo per l'armatura delle pareti dello scavo; sovrapprezzo per l'esecuzione manuale dello scavo; sovrapprezzo per la demolizione di roccia, trovanti o altri manufatti in c.a.; carico, trasporto e smaltimento di tutto il materiale di risulta proveniente dallo scavo, compreso oneri di discarica; sovrapprezzo per il prosciugamento degli scavi; ripristino sottoservizi esistenti; fornitura e stesa di sabbia vagliata per la protezione delle tubazioni; reinterro con ghiaia e pietrisco di idonea pezzatura adeguatamente vibrocompresso (ad esclusione degli scavi in terra di coltivo); ripristino provvisorio in conglomerato bituminoso a freddo (ad esclusione degli scavi in terra di coltivo e mac-adam); ripristino della pavimentazione con conglomerato bituminoso Binder spessore 10 cm (ad esclusione degli scavi in terra di coltivo e mac-adam); interventi di sistemazione per assestamenti/cedimenti:
Interventi su strade in conglomerato bituminoso, porfido, lastricato, acciotolato, opus incertum per scavi sino a 6 mc</t>
  </si>
  <si>
    <t>Opere di scavo, reinterro e ripristino per inserimenti o collegamenti, ricerca e riparazione perdite o altri interventi manutentivi su tubazioni acquedotto o fognatura. Nel prezzo è compreso: coordinamento sottoservizi con gli enti gestori dei servizi interrati (energia, gas, telecomunicazioni ecc...); segnalazione/richiesta agli enti proprietari delle strade della manomissione del suolo per l'esecuzione dell'intervento; taglio e disfacimento della pavimentazione in conglomerato bituminoso (ove presente); accantonamento della pavimentazione in acciotolato, porfido, lastricato, opus incertum, terra di coltivo (ove presente); scavo idoneo per l'intervento sino alla messa a nudo della tubazione interrata, da eseguirsi su qualsiasi terreno e con qualsiasi mezzo meccanico; sovrapprezzo per l'armatura delle pareti dello scavo; sovrapprezzo per l'esecuzione manuale dello scavo; sovrapprezzo per la demolizione di roccia, trovanti o altri manufatti in c.a.; carico, trasporto e smaltimento di tutto il materiale di risulta proveniente dallo scavo, compreso oneri di discarica; sovrapprezzo per il prosciugamento degli scavi; ripristino sottoservizi esistenti; fornitura e stesa di sabbia vagliata per la protezione delle tubazioni; reinterro con ghiaia e pietrisco di idonea pezzatura adeguatamente vibrocompresso (ad esclusione degli scavi in terra di coltivo); ripristino provvisorio in conglomerato bituminoso a freddo (ad esclusione degli scavi in terra di coltivo e mac-adam); ripristino della pavimentazione con conglomerato bituminoso Binder spessore 10 cm (ad esclusione degli scavi in terra di coltivo e mac-adam); interventi di sistemazione per assestamenti/cedimenti:
Sovrapprezzo per interventi su strade in conglomerato bituminoso, porfido, lastricato, acciotolato, opus incertum per scavi compresi tra 6 e 20 mc</t>
  </si>
  <si>
    <t>Fornitura e posa in opera di controtubo di protezione con tubazione in PVC SN8 con giunzione a bicchiere ed anello elastomerico, compresa la fornitura e la messa in opera di setti di separazione, dei tappi di chiusura alle estremità del controtubo, compreso il getto dei blocchi di tamponamento il cls alle due estremità del controtubo:
Per condotte sino al DN100</t>
  </si>
  <si>
    <t>Fornitura e posa in opera di controtubo di protezione con tubazione in PVC SN8 con giunzione a bicchiere ed anello elastomerico, compresa la fornitura e la messa in opera di setti di separazione, dei tappi di chiusura alle estremità del controtubo, compreso il getto dei blocchi di tamponamento il cls alle due estremità del controtubo:
Per condotte DN125-150</t>
  </si>
  <si>
    <t>Fornitura e posa in opera di controtubo di protezione con tubazione in PVC SN8 con giunzione a bicchiere ed anello elastomerico, compresa la fornitura e la messa in opera di setti di separazione, dei tappi di chiusura alle estremità del controtubo, compreso il getto dei blocchi di tamponamento il cls alle due estremità del controtubo:
Per condotte DN200</t>
  </si>
  <si>
    <t>Fornitura e posa in opera di controtubo di protezione con tubazione in PVC SN8 con giunzione a bicchiere ed anello elastomerico, compresa la fornitura e la messa in opera di setti di separazione, dei tappi di chiusura alle estremità del controtubo, compreso il getto dei blocchi di tamponamento il cls alle due estremità del controtubo:
Per condotte DN250</t>
  </si>
  <si>
    <t>Fornitura e posa in opera di controtubo di protezione con tubazione in PVC SN8 con giunzione a bicchiere ed anello elastomerico, compresa la fornitura e la messa in opera di setti di separazione, dei tappi di chiusura alle estremità del controtubo, compreso il getto dei blocchi di tamponamento il cls alle due estremità del controtubo:
Per condotte DN300</t>
  </si>
  <si>
    <t>Fornitura e posa in opera di controtubo di protezione con tubazione in PVC SN8 con giunzione a bicchiere ed anello elastomerico, compresa la fornitura e la messa in opera di setti di separazione, dei tappi di chiusura alle estremità del controtubo, compreso il getto dei blocchi di tamponamento il cls alle due estremità del controtubo:
Per condotte DN350</t>
  </si>
  <si>
    <t>Fornitura e posa in opera di controtubo di protezione con tubazione in PVC SN8 con giunzione a bicchiere ed anello elastomerico, compresa la fornitura e la messa in opera di setti di separazione, dei tappi di chiusura alle estremità del controtubo, compreso il getto dei blocchi di tamponamento il cls alle due estremità del controtubo:
Per condotte DN400</t>
  </si>
  <si>
    <t>Parapetto in resina isoftalmica rinforzata con fibre continue di vetro direct roving, colore grigio RAL 7035, di lunghezza pari a 6,00 m e altezza 1,10 m, da fissare lateralmente, caratterizzato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Composto da :
* corrimano realizzato con profilo in resina poliestere isoftalica a sezione a C, dimensioni 60x50 mm, spessore 5 mm;
* n°6 montanti realizzati con profilo in resina poliestere isoftalica a sezione quadrata, dimensioni 50x50 mm, spessore 5 mm;
* parafianco realizzati con profilo in resina poliestere isoftalica a sezione grecata, altezza 55 mm, spessore 5 mm;
* tavola fermapiede realizzata con profilo in resina poliestere isoftalica a sezione grecata, altezza 150 mm, spessore 5 mm;
* elemento di fissaggio realizzato con profilo in resina poliestere isoftalica a sezione a C, spessore 5 mm con rinforzo con profilo a C dimensioni 60x50 mm, spessore 5 mm.</t>
  </si>
  <si>
    <t>Parapetto in resina isoftalmica rinforzata con fibre continue di vetro direct roving, colore grigio RAL 7035, di lunghezza pari a 6,00 m e altezza 1,10 m, da fissare orizzontalmente, caratterizzato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Composto da :
* corrimano realizzato con profilo in resina poliestere isoftalica a sezione a C, dimensioni 60x50 mm, spessore 5 mm;
* n°6 montanti realizzati con profilo in resina poliestere isoftalica a sezione quadrata, dimensioni 50x50 mm, spessore 5 mm con staffa in acciaio inox AISI 316L;
* parafianco realizzati con profilo in resina poliestere isoftalica a sezione grecata, altezza 55 mm, spessore 5 mm;
* tavola fermapiede realizzata con profilo in resina poliestere isoftalica a sezione grecata, altezza 150 mm, spessore 5 mm.</t>
  </si>
  <si>
    <t>Grigliato in resina poliestere rinforzata con fibre continue di vetro direct roving, con superficie antisdrucciolo concava, colore grigio RAL 7004, caratterizzato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Con le seguenti caratteristiche :
* maglia grigliato: 38x38 mm;
* altezza trave grigliato: 25 mm;
* spessore trave grigliato: lato superiore 7 mm, lato inferiore 5 mm;
* luce libera: 31x31mm;
* altezza totale: 25 mm;
* profilo angolare in vetroresina con zanche metalliche sezione 30x30 mm, spessore 5 mm.</t>
  </si>
  <si>
    <t>Grigliato in resina poliestere rinforzata con fibre continue di vetro direct roving, con superficie antisdrucciolo concava, colore grigio RAL 7004, caratterizzato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Con le seguenti caratteristiche :
* maglia grigliato: 38x38 mm;
* altezza trave grigliato: 25 mm;
* spessore trave grigliato: lato superiore 7 mm, lato inferiore 5 mm;
* luce libera: 31x31mm;
* altezza totale: 25 mm;
* profilo angolare in vetroresina sezione 30x30 mm, spessore 5 mm.</t>
  </si>
  <si>
    <t xml:space="preserve">Grigliato in resina poliestere rinforzata con fibre continue di vetro direct roving, con superficie antisdrucciolo concava, colore grigio RAL 7004, caratterizzato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Pannelli standard di dimensioni 1000x2000mm, 1000x3000 mm, 1000x4038 mm, 1220x3660 mm con le seguenti caratteristiche :
* maglia grigliato: 38x38 mm;
* altezza trave grigliato: 30 mm;
* spessore trave grigliato: lato superiore 7 mm, lato inferiore 5 mm;
* luce libera: 31x31mm;
* altezza totale: 30 mm;
* profilo angolare in vetroresina con zanche metalliche sezione 35x35 mm, spessore 5 mm.
</t>
  </si>
  <si>
    <t xml:space="preserve">Grigliato in resina poliestere rinforzata con fibre continue di vetro direct roving, con superficie antisdrucciolo concava, colore grigio RAL 7004, caratterizzato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Pannelli standard di dimensioni 1000x2000mm, 1000x3000 mm, 1000x4038 mm, 1220x3660 mm con le seguenti caratteristiche :
* maglia grigliato: 38x38 mm;
* altezza trave grigliato: 30 mm;
* spessore trave grigliato: lato superiore 7 mm, lato inferiore 5 mm;
* luce libera: 31x31mm;
* altezza totale: 30 mm;
* profilo angolare in vetroresina sezione 35x35 mm, spessore 5 mm.
</t>
  </si>
  <si>
    <t xml:space="preserve">Grigliato in resina poliestere rinforzata con fibre continue di vetro direct roving, con superficie antisdrucciolo concava, colore grigio RAL 7004, caratterizzato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Pannelli standard di dimensioni 1000x2000mm, 1000x3000 mm, 1000x4038 mm, 1220x3660 mm con le seguenti caratteristiche :
* maglia grigliato: 38x38 mm;
* altezza trave grigliato: 38 mm;
* spessore trave grigliato: lato superiore 7 mm, lato inferiore 5 mm;
* luce libera: 31x31mm;
* altezza totale: 38 mm;
* profilo angolare in vetroresina con zanche metalliche sezione 45x45 mm, spessore 5 mm.
</t>
  </si>
  <si>
    <t xml:space="preserve">Grigliato in resina poliestere rinforzata con fibre continue di vetro direct roving, con superficie antisdrucciolo concava, colore grigio RAL 7004, caratterizzato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Pannelli standard di dimensioni 1000x2000mm, 1000x3000 mm, 1000x4038 mm, 1220x3660 mm con le seguenti caratteristiche :
* maglia grigliato: 38x38 mm;
* altezza trave grigliato: 38 mm;
* spessore trave grigliato: lato superiore 7 mm, lato inferiore 5 mm;
* luce libera: 31x31mm;
* altezza totale: 38 mm;
* profilo angolare in vetroresina sezione 45x45 mm, spessore 5 mm.
</t>
  </si>
  <si>
    <t xml:space="preserve">Grigliato con laminato di copertura sulla faccia superiore in resina poliestere rinforzata con fibre continue di vetro direct roving, con superficie antisdrucciolo concava, colore grigio RAL 7004, caratterizzato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Pannelli standard di dimensioni 1000x2000mm, 1000x4038 mm, 1220x3660 mm con le seguenti caratteristiche :
* maglia grigliato: 38x38 mm;
* altezza trave grigliato: 25 mm;
* spessore trave grigliato: lato superiore 7 mm, lato inferiore 5 mm;
* spessore laminato: 3 mm;
* altezza totale: 28 mm;
* profilo angolare in vetroresina con zanche metalliche sezione 35x35 mm, spessore 5 mm.
</t>
  </si>
  <si>
    <t xml:space="preserve">Grigliato con laminato di copertura sulla faccia superiore in resina poliestere rinforzata con fibre continue di vetro direct roving, con superficie antisdrucciolo concava, colore grigio RAL 7004, caratterizzato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Pannelli standard di dimensioni 1000x2000mm, 1000x4038 mm, 1220x3660 mm con le seguenti caratteristiche :
* maglia grigliato: 38x38 mm;
* altezza trave grigliato: 25 mm;
* spessore trave grigliato: lato superiore 7 mm, lato inferiore 5 mm;
* spessore laminato: 3 mm;
* altezza totale: 28 mm;
* profilo angolare in vetroresina sezione 35x35 mm, spessore 5 mm.
</t>
  </si>
  <si>
    <t xml:space="preserve">Grigliato con laminato di copertura sulla faccia superiore in resina poliestere rinforzata con fibre continue di vetro direct roving, con superficie antisdrucciolo concava, colore grigio RAL 7004, caratterizzato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Pannelli standard di dimensioni 1000x2000mm, 1000x4038 mm, 1220x3660 mm con le seguenti caratteristiche :
* maglia grigliato: 38x38 mm;
* altezza trave grigliato: 30 mm;
* spessore trave grigliato: lato superiore 7 mm, lato inferiore 5 mm;
* spessore laminato: 3 mm;
* altezza totale: 33 mm.
* profilo angolare in vetroresina con zanche metalliche sezione 40x40 mm, spessore 5 mm.
</t>
  </si>
  <si>
    <t xml:space="preserve">Grigliato con laminato di copertura sulla faccia superiore in resina poliestere rinforzata con fibre continue di vetro direct roving, con superficie antisdrucciolo concava, colore grigio RAL 7004, caratterizzato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Pannelli standard di dimensioni 1000x2000mm, 1000x4038 mm, 1220x3660 mm con le seguenti caratteristiche :
* maglia grigliato: 38x38 mm;
* altezza trave grigliato: 30 mm;
* spessore trave grigliato: lato superiore 7 mm, lato inferiore 5 mm;
* spessore laminato: 3 mm;
* altezza totale: 33 mm.
* profilo angolare in vetroresina sezione 40x40 mm, spessore 5 mm.
</t>
  </si>
  <si>
    <t xml:space="preserve">Grigliato con laminato di copertura sulla faccia superiore in resina poliestere rinforzata con fibre continue di vetro direct roving, con superficie antisdrucciolo concava, colore grigio RAL 7004, caratterizzato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Pannelli standard di dimensioni 1000x2000mm, 1000x4038 mm, 1220x3660 mm con le seguenti caratteristiche :
* maglia grigliato: 38x38 mm;
* altezza trave grigliato: 38 mm;
* spessore trave grigliato: lato superiore 7 mm, lato inferiore 5 mm;
* spessore laminato: 3 mm;
* altezza totale: 41 mm.
* profilo angolare in vetroresina con zanche metalliche sezione 50x50 mm, spessore 5 mm.
</t>
  </si>
  <si>
    <t xml:space="preserve">Grigliato con laminato di copertura sulla faccia superiore in resina poliestere rinforzata con fibre continue di vetro direct roving, con superficie antisdrucciolo concava, colore grigio RAL 7004, caratterizzato da:
• resistenza al fuoco: autoestinguente, spread&lt;=25 (norma ASTM E84-98), livello Bfl-S1 (norma En 13501-1);
• resistenza all’invecchiamento: prova di invecchiamento accelerato con lampada UV secondo la norma ASTM G154-06, esposizione a cicli caldo freddo e umidità secondo la norma UNI EN ISO 9142/04.
Pannelli standard di dimensioni 1000x2000mm, 1000x4038 mm, 1220x3660 mm con le seguenti caratteristiche :
* maglia grigliato: 38x38 mm;
* altezza trave grigliato: 38 mm;
* spessore trave grigliato: lato superiore 7 mm, lato inferiore 5 mm;
* spessore laminato: 3 mm;
* altezza totale: 41 mm.
* profilo angolare in vetroresina sezione 50x50 mm, spessore 5 mm.
</t>
  </si>
  <si>
    <t>Realizzazione nuovo allacciamento singolo dalla tubazione principale alla nicchia contatore/pozzetto, compreso: organizzazione dell'intervento con l'utente, formazione dell'allacciamento sino a 10 m, predisposizione tubazioni e raccordi nella nicchia/pozzetto, documentazione fotografica, compilazione foglio di lavoro per nuovo contatore (con matricola, ubicazione e lettura iniziale del contatore), compresa la fornitura del materiale occorrente per la derivazione (escluso fornitura del contatore a carico del Gestore):
Allacciamento in pead De40 compreso rubinetto unidirezionale fino al DN32 e contatore fino al calibro 30 mm</t>
  </si>
  <si>
    <t>Realizzazione nuovo allacciamento singolo dalla tubazione principale alla nicchia contatore/pozzetto, compreso: organizzazione dell'intervento con l'utente, formazione dell'allacciamento sino a 10 m, predisposizione tubazioni e raccordi nella nicchia/pozzetto, documentazione fotografica, compilazione foglio di lavoro per nuovo contatore (con matricola, ubicazione e lettura iniziale del contatore), compresa la fornitura del materiale occorrente per la derivazione (escluso fornitura del contatore a carico del Gestore):
Allacciamento in pead De50 compreso rubinetto unidirezionale fino al DN40 e contatore fino al calibro 40 mm</t>
  </si>
  <si>
    <t>Realizzazione nuovo allacciamento singolo dalla tubazione principale alla nicchia contatore/pozzetto, compreso: organizzazione dell'intervento con l'utente, formazione dell'allacciamento sino a 10 m, predisposizione tubazioni e raccordi nella nicchia/pozzetto, documentazione fotografica, compilazione foglio di lavoro per nuovo contatore (con matricola, ubicazione e lettura iniziale del contatore), compresa la fornitura del materiale occorrente per la derivazione (escluso fornitura del contatore a carico del Gestore):
Allacciamento in pead De63 compreso rubinetto unidirezionale fino al DN50 e contatore fino al calibro 50 mm</t>
  </si>
  <si>
    <t>Realizzazione nuovo allacciamento singolo dalla tubazione principale alla nicchia contatore/pozzetto, compreso: organizzazione dell'intervento con l'utente, formazione dell'allacciamento sino a 10 m, predisposizione tubazioni e raccordi nella nicchia/pozzetto, documentazione fotografica, compilazione foglio di lavoro per nuovo contatore (con matricola, ubicazione e lettura iniziale del contatore), compresa la fornitura del materiale occorrente per la derivazione (escluso fornitura del contatore a carico del Gestore):
Allacciamento in pead De75 compreso rubinetto unidirezionale fino al DN65 e contatore fino al calibro 50 mm</t>
  </si>
  <si>
    <t>Realizzazione nuovo allacciamento singolo dalla tubazione principale alla nicchia contatore/pozzetto, compreso: organizzazione dell'intervento con l'utente, formazione dell'allacciamento sino a 10 m, predisposizione tubazioni e raccordi, con ricollegamento della tubazione esistente nella nicchia/pozzetto del contatore, compresa la fornitura del materiale occorrente per la derivazione:
Allacciamento in pead De40 con ricollegamento della tubazione esistente nella nicchia/pozzetto del contatore</t>
  </si>
  <si>
    <t>Realizzazione nuovo allacciamento singolo dalla tubazione principale alla nicchia contatore/pozzetto, compreso: organizzazione dell'intervento con l'utente, formazione dell'allacciamento sino a 10 m, predisposizione tubazioni e raccordi, con ricollegamento della tubazione esistente nella nicchia/pozzetto del contatore, compresa la fornitura del materiale occorrente per la derivazione:
Allacciamento in pead De50 con ricollegamento della tubazione esistente nella nicchia/pozzetto del contatore</t>
  </si>
  <si>
    <t>Realizzazione nuovo allacciamento singolo dalla tubazione principale alla nicchia contatore/pozzetto, compreso: organizzazione dell'intervento con l'utente, formazione dell'allacciamento sino a 10 m, predisposizione tubazioni e raccordi, con ricollegamento della tubazione esistente nella nicchia/pozzetto del contatore, compresa la fornitura del materiale occorrente per la derivazione:
Allacciamento in pead De63 con ricollegamento della tubazione esistente nella nicchia/pozzetto del contatore</t>
  </si>
  <si>
    <t>Realizzazione nuovo allacciamento singolo dalla tubazione principale alla nicchia contatore/pozzetto, compreso: organizzazione dell'intervento con l'utente, formazione dell'allacciamento sino a 10 m, predisposizione tubazioni e raccordi, con ricollegamento della tubazione esistente nella nicchia/pozzetto del contatore, compresa la fornitura del materiale occorrente per la derivazione:
Allacciamento in pead De75 con ricollegamento della tubazione esistente nella nicchia/pozzetto del contatore</t>
  </si>
  <si>
    <t>Realizzazione nuovo allacciamento singolo dalla tubazione principale alla nicchia contatore/pozzetto, compreso: organizzazione dell'intervento con l'utente, formazione dell'allacciamento sino a 10 m, predisposizione tubazioni e raccordi, con ricollegamento della tubazione esistente nella nicchia/pozzetto del contatore, compresa la fornitura del materiale occorrente per la derivazione:
Allacciamento in pead De90 con ricollegamento della tubazione esistente nella nicchia/pozzetto del contatore</t>
  </si>
  <si>
    <t>Realizzazione nuovo allacciamento singolo dalla tubazione principale alla nicchia contatore/pozzetto, compreso: organizzazione dell'intervento con l'utente, formazione dell'allacciamento sino a 10 m, predisposizione tubazioni e raccordi, con ricollegamento della tubazione esistente nella nicchia/pozzetto del contatore, compresa la fornitura del materiale occorrente per la derivazione:
Allacciamento in pead De110 con ricollegamento della tubazione esistente nella nicchia/pozzetto del contatore</t>
  </si>
  <si>
    <t>Realizzazione nuovo allacciamento singolo dalla tubazione principale alla nicchia contatore/pozzetto, compreso: organizzazione dell'intervento con l'utente, formazione dell'allacciamento sino a 10 m, predisposizione tubazioni e raccordi, con ricollegamento della tubazione esistente nella nicchia/pozzetto del contatore, compresa la fornitura del materiale occorrente per la derivazione:
Sovrapprezzo per spostamento del contatore dalla posizione esistente al nuovo allaccio realizzato, compreso fornitura e posa di giunti e raccordi e solo posa contatore (fornitura a carico del Gestore)</t>
  </si>
  <si>
    <t>Realizzazione nuovo allacciamento singolo dalla tubazione principale alla nicchia contatore/pozzetto, compreso: organizzazione dell'intervento con l'utente, formazione dell'allacciamento sino a 6 m, predisposizione tubazioni e raccordi nella nicchia/pozzetto, installazione contatore e rubinetteria,ritiro c/o nostri magazzini dei materiali, documentazione fotografica, compilazione ODI  (con matricola, ubicazione e lettura iniziale del contatore):
Allacciamento in pead De40 compreso rubinetto unidirezionale fino al DN32 e contatore fino al calibro 30 mm</t>
  </si>
  <si>
    <t>Realizzazione nuovo allacciamento singolo dalla tubazione principale alla nicchia contatore/pozzetto, compreso: organizzazione dell'intervento con l'utente, formazione dell'allacciamento sino a 6 m, predisposizione tubazioni e raccordi nella nicchia/pozzetto, installazione contatore e rubinetteria,ritiro c/o nostri magazzini dei materiali, documentazione fotografica, compilazione ODI  (con matricola, ubicazione e lettura iniziale del contatore):
Allacciamento in pead De50 compreso rubinetto unidirezionale fino al DN40 e contatore fino al calibro 40 mm</t>
  </si>
  <si>
    <t>Realizzazione nuovo allacciamento singolo dalla tubazione principale alla nicchia contatore/pozzetto, compreso: organizzazione dell'intervento con l'utente, formazione dell'allacciamento sino a 6 m, predisposizione tubazioni e raccordi nella nicchia/pozzetto, installazione contatore e rubinetteria,ritiro c/o nostri magazzini dei materiali, documentazione fotografica, compilazione ODI  (con matricola, ubicazione e lettura iniziale del contatore):
Allacciamento in pead De63 compreso rubinetto unidirezionale fino al DN50 e contatore fino al calibro 50 mm</t>
  </si>
  <si>
    <t>Realizzazione nuovo allacciamento singolo dalla tubazione principale alla nicchia contatore/pozzetto, compreso: organizzazione dell'intervento con l'utente, formazione dell'allacciamento sino a 6 m, predisposizione tubazioni e raccordi nella nicchia/pozzetto, installazione contatore e rubinetteria,ritiro c/o nostri magazzini dei materiali, documentazione fotografica, compilazione ODI  (con matricola, ubicazione e lettura iniziale del contatore):
Allacciamento in pead De75 compreso rubinetto unidirezionale fino al DN65 e contatore fino al calibro 50 mm</t>
  </si>
  <si>
    <t>Realizzazione nuovo allacciamento singolo dalla tubazione principale alla nicchia contatore/pozzetto, compreso: organizzazione dell'intervento con l'utente, formazione dell'allacciamento sino a 6 m, predisposizione tubazioni e raccordi nella nicchia/pozzetto, installazione contatore e rubinetteria,ritiro c/o nostri magazzini dei materiali, documentazione fotografica, compilazione ODI  (con matricola, ubicazione e lettura iniziale del contatore):
Sovrapprezzo per una ulteriore predisposizione per allacciamento da De 25 a De 50</t>
  </si>
  <si>
    <t>Realizzazione nuovo allacciamento antincendio dalla tubazione principale alla nicchia contatore/pozzetto, compreso: organizzazione dell'intervento con l'utente, formazione dell'allacciamento sino a 6 m, predisposizione tubazioni e raccordi nella nicchia/pozzetto, installazione contatore e rubinetteria e valvola di ritegno, ritiro c/o nostri magazzini dei materiali, documentazione fotografica, compilazione ODI (con matricola, ubicazione e lettura iniziale del contatore):
Con rete principale in pvc/pead De 90¸125; allacciamento De 90¸110; contatore 80¸100, valvola ritegno 80¸100</t>
  </si>
  <si>
    <t>Realizzazione nuovo allacciamento antincendio dalla tubazione principale alla nicchia contatore/pozzetto, compreso: organizzazione dell'intervento con l'utente, formazione dell'allacciamento sino a 6 m, predisposizione tubazioni e raccordi nella nicchia/pozzetto, installazione contatore e rubinetteria e valvola di ritegno, ritiro c/o nostri magazzini dei materiali, documentazione fotografica, compilazione ODI (con matricola, ubicazione e lettura iniziale del contatore):
Con rete principale in pvc/pead De 140¸200; allacciamento De 90¸110; contatore 80¸100, valvola ritegno 80¸100</t>
  </si>
  <si>
    <t>Realizzazione nuovo allacciamento antincendio dalla tubazione principale alla nicchia contatore/pozzetto, compreso: organizzazione dell'intervento con l'utente, formazione dell'allacciamento sino a 6 m, predisposizione tubazioni e raccordi nella nicchia/pozzetto, installazione contatore e rubinetteria e valvola di ritegno, ritiro c/o nostri magazzini dei materiali, documentazione fotografica, compilazione ODI (con matricola, ubicazione e lettura iniziale del contatore):
Con rete principale in acciaio/ghisa DN 80¸125; allacciamento De 90¸110; contatore 80¸100, valvola ritegno 80¸100</t>
  </si>
  <si>
    <t>Realizzazione nuovo allacciamento antincendio dalla tubazione principale alla nicchia contatore/pozzetto, compreso: organizzazione dell'intervento con l'utente, formazione dell'allacciamento sino a 6 m, predisposizione tubazioni e raccordi nella nicchia/pozzetto, installazione contatore e rubinetteria e valvola di ritegno, ritiro c/o nostri magazzini dei materiali, documentazione fotografica, compilazione ODI (con matricola, ubicazione e lettura iniziale del contatore):
Con rete principale in acciaio/ghisa DN 150¸200; allacciamento De 90¸110; contatore 80¸100, valvola ritegno 80¸100</t>
  </si>
  <si>
    <t>Formazione della scanalatura di alloggiamento del montante di presa avente le seguenti dimensioni: larghezza 15 cm,profondità25 cm, altezza da 40 cm sotto il piano di calpestio al piano inferiore della nicchia del contatore compreso il riempimento e la sigillatura della scanalatura con intonaco di malta di cemento:
per una lunghezza della scanalatura fino a 0,7 mt</t>
  </si>
  <si>
    <t>Formazione della scanalatura di alloggiamento del montante di presa avente le seguenti dimensioni: larghezza 15 cm,profondità25 cm, altezza da 40 cm sotto il piano di calpestio al piano inferiore della nicchia del contatore compreso il riempimento e la sigillatura della scanalatura con intonaco di malta di cemento:
per una lunghezza della scanalatura fino a 1,2 mt</t>
  </si>
  <si>
    <t>Suddivisione  utenze su impianto esistente in nicchia/pozzetto contatore compreso: organizzazionedell'intervento con l'utente,formazione dello sdoppiamento con installazione contatore e rubinetteria, ritiro c/o nostri magazzini dei materiali, documentazione fotografica, compilazione ODI (con matricola, ubicazione e lettura iniziale del contatore):
Su tubazione in nicchia da  DN 15 a DN 40, con rubinetti da DN 15 a DN 40 a contatore calibro da 13 mm a 25 mm</t>
  </si>
  <si>
    <t>Suddivisione  utenze su impianto esistente in nicchia/pozzetto contatore compreso: organizzazionedell'intervento con l'utente,formazione dello sdoppiamento con installazione contatore e rubinetteria, ritiro c/o nostri magazzini dei materiali, documentazione fotografica, compilazione ODI (con matricola, ubicazione e lettura iniziale del contatore):
Su tubazione in nicchia da  DN 40 a DN 50, con rubinetti da DN 40 a DN 65 a contatore calibro da 30 mm a 40 mm</t>
  </si>
  <si>
    <t>Suddivisione  utenze su impianto esistente in nicchia/pozzetto contatore compreso: organizzazionedell'intervento con l'utente,formazione dello sdoppiamento con installazione contatore e rubinetteria, ritiro c/o nostri magazzini dei materiali, documentazione fotografica, compilazione ODI (con matricola, ubicazione e lettura iniziale del contatore):
Su tubazione in nicchia DN 65, con rubinetti DN 65 a contatore calibro da 40 mm a 50 mm</t>
  </si>
  <si>
    <t>Collegamento alla rete acquedotto in esercizio, in acciaio, ghisa o pead, escluso tubazioni e pezzi speciali:
Per tubazioni sino al DN 100</t>
  </si>
  <si>
    <t>Collegamento alla rete acquedotto in esercizio, in acciaio, ghisa o pead, escluso tubazioni e pezzi speciali:
Per tubazioni DN 125 e DN 200</t>
  </si>
  <si>
    <t>Collegamento alla rete acquedotto in esercizio, in acciaio, ghisa o pead, escluso tubazioni e pezzi speciali:
Per tubazioni DN 200 e DN 350</t>
  </si>
  <si>
    <t>Intervento di riparazione in autonomia su tubazioni, con l'utilizzo di collari, fasce di riparazione, compreso la fornitura e posa di benda grassa (o similari) per protezione parti in acciaio/Fe/ottone, ecc.… Materiale compensato a parte:
Su tubazioni di diametro nominale fino a DN 100</t>
  </si>
  <si>
    <t xml:space="preserve">Intervento di riparazione in autonomia su tubazioni, con l'utilizzo di collari, fasce di riparazione, compreso la fornitura e posa di benda grassa (o similari) per protezione parti in acciaio/Fe/ottone, ecc.… Materiale compensato a parte:
Su tubazioni di diametro nominale da DN 125 fino a DN 175 </t>
  </si>
  <si>
    <t>Intervento di riparazione in autonomia su tubazioni, con l'utilizzo di collari, fasce di riparazione, compreso la fornitura e posa di benda grassa (o similari) per protezione parti in acciaio/Fe/ottone, ecc.… Materiale compensato a parte:
Su tubazioni di diametro nominale da DN 200 fino a DN 400</t>
  </si>
  <si>
    <t>Intervento di riparazione in autonomia su tubazioni, con l'utilizzo di collari, fasce di riparazione, compreso la fornitura e posa di benda grassa (o similari) per protezione parti in acciaio/Fe/ottone, ecc.… Materiale compensato a parte:
Su tubazioni di diametro nominale oltre DN 400</t>
  </si>
  <si>
    <t>Intervento di riparazione in autonomia su tubazioni, comportante il taglio della tubazione, l'inserimento di un nuovo tratto di tubo con giunti antisfilamento o saldature, compreso la fornitura e posa di benda grassa (o similari) per protezione parti in acciaio/Fe/ottone, ecc.… Materiale compensato a parte:
Per tubazioni fino a DN 40 o De 50</t>
  </si>
  <si>
    <t>Intervento di riparazione in autonomia su tubazioni, comportante il taglio della tubazione, l'inserimento di un nuovo tratto di tubo con giunti antisfilamento o saldature, compreso la fornitura e posa di benda grassa (o similari) per protezione parti in acciaio/Fe/ottone, ecc.… Materiale compensato a parte:
Per tubazioni comprese tra DN 50 e DN 80 o tra De 63 o De 90</t>
  </si>
  <si>
    <t>Intervento di riparazione in autonomia su tubazioni, comportante il taglio della tubazione, l'inserimento di un nuovo tratto di tubo con giunti antisfilamento o saldature, compreso la fornitura e posa di benda grassa (o similari) per protezione parti in acciaio/Fe/ottone, ecc.… Materiale compensato a parte:
Per tubazioni di diametro nominale compreso tra DN 100 e DN 150 o tra De 110 e De 160</t>
  </si>
  <si>
    <t>Intervento di riparazione in autonomia su tubazioni, comportante il taglio della tubazione, l'inserimento di un nuovo tratto di tubo con giunti antisfilamento o saldature, compreso la fornitura e posa di benda grassa (o similari) per protezione parti in acciaio/Fe/ottone, ecc.… Materiale compensato a parte:
Per tubazioni di diametro nominale compreso tra DN 175 e DN 200 o tra De 180 e De 225</t>
  </si>
  <si>
    <t>Intervento di riparazione in autonomia su tubazioni, comportante il taglio della tubazione, l'inserimento di un nuovo tratto di tubo con giunti antisfilamento o saldature, compreso la fornitura e posa di benda grassa (o similari) per protezione parti in acciaio/Fe/ottone, ecc.… Materiale compensato a parte:
Per tubazioni di diametro nominale compreso tra DN 250 e DN 350 o tra De 250 e De 400</t>
  </si>
  <si>
    <t>Sfiato a triplice funzione per acque reflue PN16 DN 50 mm</t>
  </si>
  <si>
    <t>Sfiato a triplice funzione per acque reflue PN16 DN 80 mm</t>
  </si>
  <si>
    <t>Sfiato a triplice funzione per acque reflue PN16 DN 100 mm</t>
  </si>
  <si>
    <t>Sfiato a triplice funzione per acque reflue PN16 DN 150 mm</t>
  </si>
  <si>
    <t>Sfiato a triplice funzione per acque reflue PN16 DN 200 mm</t>
  </si>
  <si>
    <t>Posa in opera di gradini alla marinare in acciaio inox, compresi tutti i materiali necessari per dare l'opera finita a perfetta regola d'arte</t>
  </si>
  <si>
    <t>Posa in opera di valvola di non ritorno a palla per acque reflue, compreso fornitura e posa di tutti i materiali accessori (guarnizioni, bulloni ecc.) e quanto altro per dare l'opera finita a perfetta regola d'arte: da DN 50 mm a DN 65 mm</t>
  </si>
  <si>
    <t>Posa in opera di valvola di non ritorno a palla per acque reflue, compreso fornitura e posa di tutti i materiali accessori (guarnizioni, bulloni ecc.) e quanto altro per dare l'opera finita a perfetta regola d'arte: da DN 80 mm a DN 150 mm</t>
  </si>
  <si>
    <t>Posa in opera di valvola di non ritorno a palla per acque reflue, compreso fornitura e posa di tutti i materiali accessori (guarnizioni, bulloni ecc.) e quanto altro per dare l'opera finita a perfetta regola d'arte: da DN 200 mm a DN 300 mm</t>
  </si>
  <si>
    <t xml:space="preserve">Posa in opera di valvola a ghigliottina per il sezionamento di acque reflue cariche di sedimenti e fanghi, compreso fornitura e posa di tutti i materiali accessori (guarnizioni, bulloni ecc.) e quanto altro per dare l'opera finita a perfetta regola d'arte: da DN 50 mm a DN 80 mm
</t>
  </si>
  <si>
    <t xml:space="preserve">Posa in opera di valvola a ghigliottina per il sezionamento di acque reflue cariche di sedimenti e fanghi, compreso fornitura e posa di tutti i materiali accessori (guarnizioni, bulloni ecc.) quanto altro per dare l'opera finita a perfetta regola d'arte: da DN 100 mm a DN 150 mm
</t>
  </si>
  <si>
    <t xml:space="preserve">Posa in opera di valvola a ghigliottina per il sezionamento di acque reflue cariche di sedimenti e fanghi, compreso fornitura e posa di tutti i materiali accessori (guarnizioni, bulloni ecc.) e quanto altro per dare l'opera finita a perfetta regola d'arte: da DN 200 mm a DN 450 mm
</t>
  </si>
  <si>
    <t xml:space="preserve">Posa in opera di valvola a ghigliottina per il sezionamento di acque reflue cariche di sedimenti e fanghi, compreso fornitura e posa di tutti i materiali accessori (guarnizioni, bulloni ecc.) e quanto altro per dare l'opera finita a perfetta regola d'arte: da DN 500 mm a DN 800 mm
</t>
  </si>
  <si>
    <t>Posa in opera di paratoia a comando manuale, compresi tutti i materiali necessari e quanto altro per dare l'opera finita a perfetta regola d'arte: da DN 150 mm a DN 200 mm</t>
  </si>
  <si>
    <t>Posa in opera di paratoia a comando manuale, compresi tutti i materiali necessari e quanto altro per dare l'opera finita a perfetta regola d'arte: da DN 250 mm a DN 450 mm</t>
  </si>
  <si>
    <t>Posa in opera di paratoia a comando manuale, compresi tutti i materiali necessari e quanto altro per dare l'opera finita a perfetta regola d'arte: da DN 500 mm a DN 900 mm</t>
  </si>
  <si>
    <t>Posa in opera di paratoia a comando manuale, compresi tutti i materiali necessari e quanto altro per dare l'opera finita a perfetta regola d'arte: da DN 1000 mm a DN 1400 mm</t>
  </si>
  <si>
    <t>Posa in opera di sfiato a tripla funzione per acque reflue compreso fornitura e posa di tutti i materiali accessori (guarnizioni, bulloni ecc.) e quanto altro per dare l'opera finita a perfetta regola d'arte: DN 50</t>
  </si>
  <si>
    <t>Posa in opera di sfiato a tripla funzione per acque reflue compreso fornitura e posa di tutti i materiali accessori (guarnizioni, bulloni ecc.) e quanto altro per dare l'opera finita a perfetta regola d'arte: DN 200</t>
  </si>
  <si>
    <t>Posa in opera di sfiato a tripla funzione per acque reflue compreso fornitura e posa di tutti i materiali accessori (guarnizioni, bulloni ecc.) e quanto altro per dare l'opera finita a perfetta regola d'arte: da DN 80 a DN 150</t>
  </si>
  <si>
    <t>COLLEGAMENTI E ALLACCIAMENTI</t>
  </si>
  <si>
    <t>POSA CAMERETTE CIRCOLARI</t>
  </si>
  <si>
    <t xml:space="preserve">Fornitura  e  posa di caditoia stradale, durante la realizzazione di nuove linee fognarie, completa di pozzetto in calcestruzzo, chiusino in ghisa o cemento, pezzi speciali, compreso lo scavo, il rinterro e la sigillatura con malta di cemento, escluso l'allacciamento al condotto di fognatura.
- tipo laterale con sifone e con chiusino in c.a. da posizionare su marciapiede                                              </t>
  </si>
  <si>
    <t xml:space="preserve">Fornitura  e  posa di caditoia stradale, durante la realizzazione di nuove linee fognarie, completa di pozzetto in calcestruzzo, chiusino in ghisa o cemento, pezzi speciali, compreso lo scavo, il rinterro e la sigillatura con malta di cemento, escluso l'allacciamento al condotto di fognatura.
- tipo centrale con sifone e chiusino in ghisa da almeno 55 kg. 8/10 fori                   </t>
  </si>
  <si>
    <t>Tubazione in acciaio inox AISI 304L elettrounita, conforme alla normativa EN 1.4301/1.4307: DN 15 mm (diametro esterno 21,3 mm) spessore 2 mm</t>
  </si>
  <si>
    <t>Tubazione in acciaio inox AISI 304L elettrounita, conforme alla normativa EN 1.4301/1.4307: DN 15 mm (diametro esterno 21,3 mm) spessore 3 mm</t>
  </si>
  <si>
    <t>Tubazione in acciaio inox AISI 304L elettrounita, conforme alla normativa EN 1.4301/1.4307: DN 20 mm (diametro esterno 26,9 mm) spessore 2 mm</t>
  </si>
  <si>
    <t>Tubazione in acciaio inox AISI 304L elettrounita, conforme alla normativa EN 1.4301/1.4307: DN 20 mm (diametro esterno 26,9 mm) spessore 3 mm</t>
  </si>
  <si>
    <t>Tubazione in acciaio inox AISI 304L elettrounita, conforme alla normativa EN 1.4301/1.4307: DN 25 mm (diametro esterno 33,7 mm) spessore 2 mm</t>
  </si>
  <si>
    <t>Tubazione in acciaio inox AISI 304L elettrounita, conforme alla normativa EN 1.4301/1.4307: DN 25 mm (diametro esterno 33,7 mm) spessore 3 mm</t>
  </si>
  <si>
    <t>Tubazione in acciaio inox AISI 304L elettrounita, conforme alla normativa EN 1.4301/1.4307: DN 32 mm (diametro esterno 42,4 mm) spessore 2 mm</t>
  </si>
  <si>
    <t>Tubazione in acciaio inox AISI 304L elettrounita, conforme alla normativa EN 1.4301/1.4307: DN 32 mm (diametro esterno 42,4 mm) spessore 3 mm</t>
  </si>
  <si>
    <t>Tubazione in acciaio inox AISI 304L elettrounita, conforme alla normativa EN 1.4301/1.4307: DN 40 mm (diametro esterno 48,3 mm) spessore 2 mm</t>
  </si>
  <si>
    <t>Tubazione in acciaio inox AISI 304L elettrounita, conforme alla normativa EN 1.4301/1.4307: DN 40 mm (diametro esterno 48,3 mm) spessore 3 mm</t>
  </si>
  <si>
    <t>Tubazione in acciaio inox AISI 304L elettrounita, conforme alla normativa EN 1.4301/1.4307: DN 50 mm (diametro esterno 60,3 mm) spessore 2 mm</t>
  </si>
  <si>
    <t>Tubazione in acciaio inox AISI 304L elettrounita, conforme alla normativa EN 1.4301/1.4307: DN 50 mm (diametro esterno 60,3 mm) spessore 3 mm</t>
  </si>
  <si>
    <t>Tubazione in acciaio inox AISI 304L elettrounita, conforme alla normativa EN 1.4301/1.4307: DN 65 mm (diametro esterno 76,1 mm) spessore 2 mm</t>
  </si>
  <si>
    <t>Tubazione in acciaio inox AISI 304L elettrounita, conforme alla normativa EN 1.4301/1.4307: DN 65 mm (diametro esterno 76,1 mm) spessore 3 mm</t>
  </si>
  <si>
    <t>Tubazione in acciaio inox AISI 304L elettrounita, conforme alla normativa EN 1.4301/1.4307: DN 80 mm (diametro esterno 88,9 mm) spessore 2 mm</t>
  </si>
  <si>
    <t>Tubazione in acciaio inox AISI 304L elettrounita, conforme alla normativa EN 1.4301/1.4307: DN 80 mm (diametro esterno 88,9 mm) spessore 3 mm</t>
  </si>
  <si>
    <t>Tubazione in acciaio inox AISI 304L elettrounita, conforme alla normativa EN 1.4301/1.4307: DN 100 mm (diametro esterno 114,3 mm) spessore 2 mm</t>
  </si>
  <si>
    <t>Tubazione in acciaio inox AISI 304L elettrounita, conforme alla normativa EN 1.4301/1.4307: DN 100 mm (diametro esterno 114,3 mm) spessore 3 mm</t>
  </si>
  <si>
    <t>Tubazione in acciaio inox AISI 304L elettrounita, conforme alla normativa EN 1.4301/1.4307: DN 125 mm (diametro esterno 139,7 mm) spessore 2 mm</t>
  </si>
  <si>
    <t>Tubazione in acciaio inox AISI 304L elettrounita, conforme alla normativa EN 1.4301/1.4307: DN 125 mm (diametro esterno 139,7 mm) spessore 3 mm</t>
  </si>
  <si>
    <t>Tubazione in acciaio inox AISI 304L elettrounita, conforme alla normativa EN 1.4301/1.4307: DN 150 mm (diametro esterno 168,3 mm) spessore 2 mm</t>
  </si>
  <si>
    <t>Tubazione in acciaio inox AISI 304L elettrounita, conforme alla normativa EN 1.4301/1.4307: DN 150 mm (diametro esterno 168,3 mm) spessore 3 mm</t>
  </si>
  <si>
    <t>Tubazione in acciaio inox AISI 304L elettrounita, conforme alla normativa EN 1.4301/1.4307: DN 200 mm (diametro esterno 219,1 mm) spessore 2 mm</t>
  </si>
  <si>
    <t>Tubazione in acciaio inox AISI 304L elettrounita, conforme alla normativa EN 1.4301/1.4307: DN 200 mm (diametro esterno 219,1 mm) spessore 3 mm</t>
  </si>
  <si>
    <t>Tubazione in acciaio inox AISI 304L elettrounita, conforme alla normativa EN 1.4301/1.4307: DN 250 mm (diametro esterno 273 mm) spessore 2 mm</t>
  </si>
  <si>
    <t>Tubazione in acciaio inox AISI 304L elettrounita, conforme alla normativa EN 1.4301/1.4307: DN 250 mm (diametro esterno 273 mm) spessore 3 mm</t>
  </si>
  <si>
    <t>Tubazione in acciaio inox AISI 304L elettrounita, conforme alla normativa EN 1.4301/1.4307: DN 300 mm (diametro esterno 323,9 mm) spessore 2 mm</t>
  </si>
  <si>
    <t>Tubazione in acciaio inox AISI 304L elettrounita, conforme alla normativa EN 1.4301/1.4307: DN 300 mm (diametro esterno 323,9 mm) spessore 3 mm</t>
  </si>
  <si>
    <t>Tubazione in acciaio inox AISI 304L elettrounita, conforme alla normativa EN 1.4301/1.4307: DN 350 mm (diametro esterno 355,6 mm) spessore 3 mm</t>
  </si>
  <si>
    <t>Tubazione in acciaio inox AISI 304L elettrounita, conforme alla normativa EN 1.4301/1.4307: DN 400 mm (diametro esterno 406,4 mm) spessore 3 mm</t>
  </si>
  <si>
    <t xml:space="preserve">COLLARE INOX 1/2" M8 A304 </t>
  </si>
  <si>
    <t xml:space="preserve">COLLARE INOX 3/4" M8 A304 </t>
  </si>
  <si>
    <t xml:space="preserve">COLLARE INOX 1" M8 A304 </t>
  </si>
  <si>
    <t xml:space="preserve">COLLARE INOX 1"1/4 M8 A304 </t>
  </si>
  <si>
    <t xml:space="preserve">COLLARE INOX 1"1/2  M8 A304 </t>
  </si>
  <si>
    <t xml:space="preserve">COLLARE INOX 2" M8 A304 </t>
  </si>
  <si>
    <t xml:space="preserve">COLLARE INOX 2"1/2 M10 A304 </t>
  </si>
  <si>
    <t>COLLARE INOX 3" M10 A304</t>
  </si>
  <si>
    <t>COLLARE INOX 4" M10 A304</t>
  </si>
  <si>
    <t xml:space="preserve">COLLARE INOX 5" M10 A304 </t>
  </si>
  <si>
    <t>COLLARE INOX 6" M10 A304</t>
  </si>
  <si>
    <t>COLLARE INOX 8" M12 A304</t>
  </si>
  <si>
    <t>Curve 90° in acciaio inox AISI 304L elettrounite. Diametri (De diametro nominale x spessore, in mm): 
- DN50 x 3,0 mm</t>
  </si>
  <si>
    <t>Curve 90° in acciaio inox AISI 304L elettrounite. Diametri (De diametro nominale x spessore, in mm): 
- DN65 x 3,0 mm</t>
  </si>
  <si>
    <t>Curve 90° in acciaio inox AISI 304L elettrounite. Diametri (De diametro nominale x spessore, in mm): 
- DN80 x 3,0 mm</t>
  </si>
  <si>
    <t>Curve 90° in acciaio inox AISI 304L elettrounite. Diametri (De diametro nominale x spessore, in mm): 
- DN100 x 3,0 mm</t>
  </si>
  <si>
    <t>Curve 90° in acciaio inox AISI 304L elettrounite. Diametri (De diametro nominale x spessore, in mm): 
- DN125 x 3,0 mm</t>
  </si>
  <si>
    <t>Curve 90° in acciaio inox AISI 304L elettrounite. Diametri (De diametro nominale x spessore, in mm): 
- DN150 x 3,0 mm</t>
  </si>
  <si>
    <t>Curve 90° in acciaio inox AISI 304L elettrounite. Diametri (De diametro nominale x spessore, in mm): 
- DN200 x 3,0 mm</t>
  </si>
  <si>
    <t>Curve 90° in acciaio inox AISI 304L elettrounite. Diametri (De diametro nominale x spessore, in mm): 
- DN250 x 3,0 mm</t>
  </si>
  <si>
    <t>Curve 90° in acciaio inox AISI 304L elettrounite. Diametri (De diametro nominale x spessore, in mm): 
- DN300 x 3,0 mm</t>
  </si>
  <si>
    <t>Pezzi speciali in acciaio inox AISI 304L; diametro fino al DN 150 mm</t>
  </si>
  <si>
    <t>Pezzi speciali in acciaio inox AISI 304L; diametro da DN 175 mm a DN 300 mm</t>
  </si>
  <si>
    <t>Pezzi speciali in acciaio inox AISI 304L; diametro da DN 350 mm a DN 500 mm</t>
  </si>
  <si>
    <t>Pezzi speciali in acciaio inox AISI 304L; diametro oltre il DN 500 mm</t>
  </si>
  <si>
    <t>Riduzione concentrica AISI 304L PN 16 dn 65x50 spessore 3 mm</t>
  </si>
  <si>
    <t>Riduzione concentrica AISI 304L PN 16 dn 80x65 spessore 3 mm</t>
  </si>
  <si>
    <t>Riduzione concentrica AISI 304L PN 16 dn 100x80 spessore 3 mm</t>
  </si>
  <si>
    <t>Riduzione concentrica AISI 304L PN 16 dn 125x100 spessore 3 mm</t>
  </si>
  <si>
    <t>Riduzione concentrica AISI 304L PN 16 dn 150x125 spessore 3 mm</t>
  </si>
  <si>
    <t>Riduzione concentrica AISI 304L PN 16 dn 200x150 spessore 3 mm</t>
  </si>
  <si>
    <t>Riduzione concentrica AISI 304L PN 16 dn 250x200 spessore 3 mm</t>
  </si>
  <si>
    <t>Riduzione concentrica AISI 304L PN 16 dn 300x250 spessore 3 mm</t>
  </si>
  <si>
    <t>Tee in acciaio inox AISI 304L PN 16 dn 50 spessore 3 mm</t>
  </si>
  <si>
    <t>Tee in acciaio inox AISI 304L PN 16 dn 65 spessore 3 mm</t>
  </si>
  <si>
    <t>Tee in acciaio inox AISI 304L PN 16 dn 80 spessore 3 mm</t>
  </si>
  <si>
    <t>Tee in acciaio inox AISI 304L PN 16 dn 100 spessore 3 mm</t>
  </si>
  <si>
    <t>Tee in acciaio inox AISI 304L PN 16 dn 125 spessore 3 mm</t>
  </si>
  <si>
    <t>Tee in acciaio inox AISI 304L PN 16 dn 150 spessore 3 mm</t>
  </si>
  <si>
    <t>Tee in acciaio inox AISI 304L PN 16 dn 200 spessore 3 mm</t>
  </si>
  <si>
    <t>Tee in acciaio inox AISI 304L PN 16 dn 250 spessore 3 mm</t>
  </si>
  <si>
    <t>Tee in acciaio inox AISI 304L PN 16 dn 300 spessore 3 mm</t>
  </si>
  <si>
    <t>Fondo bombato in acciaio inox AISI 304L PN 16 spessore 3 mm dn 65</t>
  </si>
  <si>
    <t>Fondo bombato in acciaio inox AISI 304L PN 16 spessore 3 mm dn 80</t>
  </si>
  <si>
    <t>Fondo bombato in acciaio inox AISI 304L PN 16 spessore 3 mm dn 100</t>
  </si>
  <si>
    <t>Fondo bombato in acciaio inox AISI 304L PN 16 spessore 3 mm dnn125</t>
  </si>
  <si>
    <t>Fondo bombato in acciaio inox AISI 304L PN 16 spessore 3 mm dn 150</t>
  </si>
  <si>
    <t>Fondo bombato in acciaio inox AISI 304L PN 16 spessore 3 mm dn 200</t>
  </si>
  <si>
    <t>Fondo bombato in acciaio inox AISI 304L PN 16 spessore 3 mm dn 250</t>
  </si>
  <si>
    <t>Fondo bombato in acciaio inox AISI 304L PN 16 spessore 3 mm dn 300</t>
  </si>
  <si>
    <t>Cartella di appoggio in acciaio inox AISI 304L PN 16 dn 50 spessore 3 mm</t>
  </si>
  <si>
    <t>Cartella di appoggio in acciaio inox AISI 304L PN 16 dn 65 spessore 3 mm</t>
  </si>
  <si>
    <t>Cartella di appoggio in acciaio inox AISI 304L PN 16 dn 80 spessore 3 mm</t>
  </si>
  <si>
    <t>Cartella di appoggio in acciaio inox AISI 304L PN 16 dn 100 spessore 3 mm</t>
  </si>
  <si>
    <t>Cartella di appoggio in acciaio inox AISI 304L PN 16 dn 125 spessore 3 mm</t>
  </si>
  <si>
    <t>Cartella di appoggio in acciaio inox AISI 304L PN 16 dn 150 spessore 3 mm</t>
  </si>
  <si>
    <t>Cartella di appoggio in acciaio inox AISI 304L PN 16 dn 200 spessore 3 mm</t>
  </si>
  <si>
    <t>Flange in acciaio inox AISI 304L piane a saldare PN 16: DN 50 4 fori</t>
  </si>
  <si>
    <t>Flange in acciaio inox AISI 304L piane a saldare PN 16: DN 65 8 fori</t>
  </si>
  <si>
    <t>Flange in acciaio inox AISI 304L piane a saldare PN 16: DN 80 8 fori</t>
  </si>
  <si>
    <t>Flange in acciaio inox AISI 304L piane a saldare PN 16: DN 100 8 fori</t>
  </si>
  <si>
    <t>Flange in acciaio inox AISI 304L piane a saldare PN 16: DN 125 8 fori</t>
  </si>
  <si>
    <t>Flange in acciaio inox AISI 304L piane a saldare PN 16: DN 150 8 fori</t>
  </si>
  <si>
    <t>Flange in acciaio inox AISI 304L piane a saldare PN 16: DN 200 12 fori</t>
  </si>
  <si>
    <t>Flange in acciaio inox AISI 304L piane a saldare PN 16: DN 250 12 fori</t>
  </si>
  <si>
    <t>Flange in acciaio inox AISI 304L piane a saldare PN 16: DN 300 12 fori</t>
  </si>
  <si>
    <t>Flange in acciaio inox AISI 304L cieche PN 16: DN 50 4 fori</t>
  </si>
  <si>
    <t>Flange in acciaio inox AISI 304L cieche PN 16: DN 65 8 fori</t>
  </si>
  <si>
    <t>Flange in acciaio inox AISI 304L cieche PN 16: DN 80 8 fori</t>
  </si>
  <si>
    <t>Flange in acciaio inox AISI 304L cieche PN 16: DN 100 8 fori</t>
  </si>
  <si>
    <t>Flange in acciaio inox AISI 304L cieche PN 16: DN 125 8 fori</t>
  </si>
  <si>
    <t>Flange in acciaio inox AISI 304L cieche PN 16: DN 150 8 fori</t>
  </si>
  <si>
    <t>Flange in acciaio inox AISI 304L cieche PN 16: DN 200 12 fori</t>
  </si>
  <si>
    <t>Flange in acciaio inox AISI 304L cieche PN 16: DN 250 12 fori</t>
  </si>
  <si>
    <t>Flange in acciaio inox AISI 304L cieche PN 16: DN 300 12 fori</t>
  </si>
  <si>
    <t xml:space="preserve">Flangia in alluminio PN 16 dn 50 per cartella in acciaio inox AISI 304L </t>
  </si>
  <si>
    <t xml:space="preserve">Flangia in alluminio PN 16 dn 65 per cartella in acciaio inox AISI 304L </t>
  </si>
  <si>
    <t xml:space="preserve">Flangia in alluminio PN 16 dn 80 per cartella in acciaio inox AISI 304L </t>
  </si>
  <si>
    <t xml:space="preserve">Flangia in alluminio PN 16 dn 100 per cartella in acciaio inox AISI 304L </t>
  </si>
  <si>
    <t xml:space="preserve">Flangia in alluminio PN 16 dn 125 per cartella in acciaio inox AISI 304L </t>
  </si>
  <si>
    <t xml:space="preserve">Flangia in alluminio PN 16 dn 150 per cartella in acciaio inox AISI 304L </t>
  </si>
  <si>
    <t xml:space="preserve">Flangia in alluminio PN 16 dn 200 per cartella in acciaio inox AISI 304L </t>
  </si>
  <si>
    <t>Collegamento di nuovo condotto fognario a rete in esercizio, in cameretta esistente o di nuova realizzazione.
Compresi: demolizioni, opere provvisionali per la deviazione provvisoria delle acque, aggottamenti e spurghi; sigillature, ripristini murari, delle banchine, dei rivestimenti, degli intonaci; carico e trasporto dei materiali di risulta a discarica e relativi oneri. Escluso fornitura e posa di camerette e pezzi speciali:
 - per tubi fino a DN 300/DE 315 mm</t>
  </si>
  <si>
    <t>Collegamento di nuovo condotto fognario a rete in esercizio, in cameretta esistente o di nuova realizzazione.
Compresi: demolizioni, opere provvisionali per la deviazione provvisoria delle acque, aggottamenti e spurghi; sigillature, ripristini murari, delle banchine, dei rivestimenti, degli intonaci; carico e trasporto dei materiali di risulta a discarica e relativi oneri. Escluso fornitura e posa di camerette e pezzi speciali:
 - per tubi da DN 700/DE 710 a DN/DE 1000 mm</t>
  </si>
  <si>
    <t>Collegamento di nuovo condotto fognario a rete in esercizio, in cameretta esistente o di nuova realizzazione.
Compresi: demolizioni, opere provvisionali per la deviazione provvisoria delle acque, aggottamenti e spurghi; sigillature, ripristini murari, delle banchine, dei rivestimenti, degli intonaci; carico e trasporto dei materiali di risulta a discarica e relativi oneri. Escluso fornitura e posa di camerette e pezzi speciali:
 - per tubi oltre DN/DE 1000 mm</t>
  </si>
  <si>
    <t>Collegamento di nuovo condotto fognario a rete in esercizio, in cameretta esistente o di nuova realizzazione.
Compresi: demolizioni, opere provvisionali per la deviazione provvisoria delle acque, aggottamenti e spurghi; sigillature, ripristini murari, delle banchine, dei rivestimenti, degli intonaci; carico e trasporto dei materiali di risulta a discarica e relativi oneri. Escluso fornitura e posa di camerette e pezzi speciali:
 - per tubi da DN/DE 400 a DN 600/DE 630 mm</t>
  </si>
  <si>
    <t>Allacciamento delle caditoie o delle griglie stradali alla rete principale, comprendente tutte le opere necessarie, quali taglio e disfacimento della pavimentazione stradale, scavi,  fornitura e posa tubazioni e pezzi speciali, rinfianchi, rinterri, trasporto e smaltimento alle pubbliche discariche, ripristino pavimentazione stradale in conglomerato bituminoso tipo Binder e quant'altro necessario per dare l'opera finita in ogni sua parte. Escluso fornitura e posa della caditoia/griglia
Con l'impiego di tubi in: - PVC De inferiore a 160 mm</t>
  </si>
  <si>
    <t>Allacciamento delle caditoie o delle griglie stradali alla rete principale, comprendente tutte le opere necessarie, quali taglio e disfacimento della pavimentazione stradale, scavi,  fornitura e posa tubazioni e pezzi speciali, rinfianchi, rinterri, trasporto e smaltimento alle pubbliche discariche, ripristino pavimentazione stradale in conglomerato bituminoso tipo Binder e quant'altro necessario per dare l'opera finita in ogni sua parte. Escluso fornitura e posa della caditoia/griglia
Con l'impiego di tubi in: - PVC De uguale o superiore a 160 mm</t>
  </si>
  <si>
    <t>Opere stradali per posa idrante, su strade pavimentate in bitumato o calcestruzzo, compreso: taglio e disfacimento pavimentazione; scavo a sezione ristretta eseguito con mezzi meccanici; sovrapprezzo per l'esecuzione manuale dello scavo; demolizione di roccia da mina o di manufatti in c.a; trasporto alla pubblica discarica del materiale di risulta, compreso oneri di discarica; fornitura e stesa di sabbia vagliata a protezione delle tubazioni; fornitura e stesa di ghiaia in sostituzione del materiale di risulta; formazione drenaggio per scarico colonna idrante dopo l'utilizzo; formazione di sovrastrutture in cls a protezione della tubazione di presa nel caso di profondità minima 60 cm; fornitura e posa di nastro segnalatore; rifacimento della pavimentazione stradale in conglomerato bituminoso Bynder dello spessore di 10 cm:
Componente fissa per scavo e reinterro relativo al punto di collegamento alla rete esistente</t>
  </si>
  <si>
    <t>Opere stradali per posa idrante, su strade pavimentate in bitumato o calcestruzzo, compreso: taglio e disfacimento pavimentazione; scavo a sezione ristretta eseguito con mezzi meccanici; sovrapprezzo per l'esecuzione manuale dello scavo; demolizione di roccia da mina o di manufatti in c.a; trasporto alla pubblica discarica del materiale di risulta, compreso oneri di discarica; fornitura e stesa di sabbia vagliata a protezione delle tubazioni; fornitura e stesa di ghiaia in sostituzione del materiale di risulta; formazione drenaggio per scarico colonna idrante dopo l'utilizzo; formazione di sovrastrutture in cls a protezione della tubazione di presa nel caso di profondità minima 60 cm; fornitura e posa di nastro segnalatore; rifacimento della pavimentazione stradale in conglomerato bituminoso Bynder dello spessore di 10 cm:
Componente variabile per distanze maggiori di 2 m dell'idrante dalla rete esistente</t>
  </si>
  <si>
    <t>Opere stradali per posa idrante, su strade pavimentate in bitumato o calcestruzzo, compreso: taglio e disfacimento pavimentazione; scavo a sezione ristretta eseguito con mezzi meccanici; sovrapprezzo per l'esecuzione manuale dello scavo; demolizione di roccia da mina o di manufatti in c.a; trasporto alla pubblica discarica del materiale di risulta, compreso oneri di discarica; fornitura e stesa di sabbia vagliata a protezione delle tubazioni; fornitura e stesa di ghiaia in sostituzione del materiale di risulta; formazione drenaggio per scarico colonna idrante dopo l'utilizzo; formazione di sovrastrutture in cls a protezione della tubazione di presa nel caso di profondità minima 60 cm; fornitura e posa di nastro segnalatore; rifacimento della pavimentazione stradale in conglomerato bituminoso Bynder dello spessore di 10 cm:
Componente fissa per scavo e reinterro relativo al punto di posa dell'idrante</t>
  </si>
  <si>
    <t>Opere stradali per isolamento derivazioni d'utenza acquedotto, compreso: taglio e disfacimento della pavimentazione; scavo a sezione ristretta eseguito con mezzi meccanici; sovrapprezzo per l'esecuzione manuale dello scavo; demolizione di roccia da mina o di manufatti in c.a; trasporto alla pubblica discarica del materiale di risulta, compreso oneri discarica; fornitura e stesa di sabbia vagliata a protezione delle tubazioni; fornitura e stesa di ghiaia in sostituzione del materiale di risulta; rifacimento provvisorio/definitivo della pavimentazione stradale in conglomerato bituminoso Bynder dello spessore di 10 cm:
Su strade pavimentate in conglomerato bituminoso o calcestruzzo</t>
  </si>
  <si>
    <t>Opere stradali per riparazione valvole, pezzi speciali e apparecchiature varie, per tubazioni fino al DN 400 a profondità inferiore a 1,3 m, compreso: taglio e disfacimento della pavimentazione; scavo a sezione ristretta eseguito con mezzi meccanici; sovrapprezzo per l'esecuzione manuale dello scavo; demolizione di roccia da mina o di manufatti in c.a; trasporto alla pubblica discarica del materiale di risulta, compresi oneri di discarica; fornitura e stesa di sabbia vagliata a protezione delle tubazioni; fornitura e stesa di ghiaia in sostituzione del materiale di risulta; rifacimento provvisorio/definitivo della pavimentazione stradale in conglomerato bituminoso Bynder dello spessore di 10 cm:
Su strade pavimentate in conglomerato bituminoso o calcestruzzo</t>
  </si>
  <si>
    <t>Opere stradali per riparazione valvole, pezzi speciali e apparecchiature varie, per tubazioni fino al DN 400 a profondità comprese tra 1,3 e 2 m, compreso: taglio e disfacimento della pavimentazione; scavo a sezione ristretta eseguito con mezzi meccanici; sovrapprezzo per l'esecuzione manuale dello scavo; demolizione di roccia da mina o di manufatti in c.a; trasporto alla pubblica discarica del materiale di risulta; fornitura e stesa di sabbia vagliata a protezione delle tubazioni; fornitura e stesa di ghiaia in sostituzione del materiale di risulta; rifacimento provvisorio/definitivo della pavimentazione stradale in conglomerato bituminoso Bynder dello spessore di 10 cm:
Su strade pavimentate in conglomerato bituminoso o calcestruzzo</t>
  </si>
  <si>
    <t>Opere stradali per esecuzione di derivazione d'utenza acquedotto, per tubazioni fino al DN 400 a profondità inferiore a 1,3 m e per una lunghezza fino a 2 m, compreso: taglio e disfacimento della pavimentazione; scavo a sezione ristretta eseguito con mezzi meccanici; sovrapprezzo per l'esecuzione manuale dello scavo; demolizione di roccia da mina o di manufatti in c.a; trasporto alla pubblica discarica del materiale di risulta, compresi oneri di discarica; fornitura e stesa di sabbia vagliata a protezione delle tubazioni; fornitura e stesa di ghiaia in sostituzione del materiale di risulta; rifacimento provvisorio/definitivo della pavimentazione stradale in conglomerato bituminoso Bynder dello spessore di 10 cm:
Su strade pavimentate in conglomerato bituminoso o calcestruzzo</t>
  </si>
  <si>
    <t>Opere stradali per esecuzione di derivazione d'utenza acquedotto, per tubazioni fino al DN 400 a profondità compresa tra 1,3 e 2 m e per una lunghezza fino a 2 m, compreso: taglio e disfacimento della pavimentazione; scavo a sezione ristretta eseguito con mezzi meccanici; sovrapprezzo per l'esecuzione manuale dello scavo; demolizione di roccia da mina o di manufatti in c.a; trasporto alla pubblica discarica del materiale di risulta, compresi oneri di discarica; fornitura e stesa di sabbia vagliata a protezione delle tubazioni; fornitura e stesa di ghiaia in sostituzione del materiale di risulta; rifacimento provvisorio/definitivo della pavimentazione stradale in conglomerato bituminoso Bynder dello spessore di 10 cm:
Su strade pavimentate in conglomerato bituminoso o calcestruzzo</t>
  </si>
  <si>
    <t>Sovrapprezzo per l'esecuzione di derivazioni d'utenza per ogni metro lineare oltre i 2 m:
Su strade pavimentate in conglomerato bituminoso o calcestruzzo, per sezioni di scavo di larghezza 0,5 m</t>
  </si>
  <si>
    <t>Sovrapprezzo per l'esecuzione di derivazioni d'utenza per ogni metro lineare oltre i 2 m:
Su strade pavimentate in conglomerato bituminoso o calcestruzzo, per sezioni di scavo di larghezza 0,7 m</t>
  </si>
  <si>
    <t>m x m</t>
  </si>
  <si>
    <t xml:space="preserve">Fornitura di saracinesca conforme alle norme EN 1074, EN 1171 e EN 558-1, corpo e coperchio in ghisa sferoidale rivestita con strato epossidico termoindurente anticorrosione spessore minimo 250 micron, stelo di manovra in acciaio inossidabile, cuneo in ghisa sferoidale vulcanizzato con gomma EPDM, foratura delle flange PN 25: a corpo piatto: DN 80 mm                                                               </t>
  </si>
  <si>
    <t>Fornitura di flangia libera in acciaio per cartella in PE PN 25: De mm 63</t>
  </si>
  <si>
    <t>Fornitura di flangia libera in acciaio per cartella in PE PN 25: De mm 75</t>
  </si>
  <si>
    <t>Fornitura di flangia libera in acciaio per cartella in PE PN 25: De mm 90</t>
  </si>
  <si>
    <t>Fornitura di flangia libera in acciaio per cartella in PE PN 25: De mm 110</t>
  </si>
  <si>
    <t>Fornitura di flangia libera in acciaio per cartella in PE PN 25: De mm 125</t>
  </si>
  <si>
    <t>Fornitura di flangia libera in acciaio per cartella in PE PN 25: De mm 140</t>
  </si>
  <si>
    <t>Fornitura di flangia libera in acciaio per cartella in PE PN 25: De mm 160</t>
  </si>
  <si>
    <t>Fornitura di flangia libera in acciaio per cartella in PE PN 25: De mm 180</t>
  </si>
  <si>
    <t>Fornitura di flangia libera in acciaio per cartella in PE PN 25: De mm 200</t>
  </si>
  <si>
    <t>Fornitura di flangia libera in acciaio per cartella in PE PN 25: De mm 225</t>
  </si>
  <si>
    <t>Fornitura di flangia libera in acciaio per cartella in PE PN 25: De mm 250</t>
  </si>
  <si>
    <t>Fornitura di flangia libera in acciaio per cartella in PE PN 25: De mm 280</t>
  </si>
  <si>
    <t>Fornitura di flangia libera in acciaio per cartella in PE PN 25: De mm 315</t>
  </si>
  <si>
    <t>Fornitura di gradini alla marinara in ghisa sferoidale di dimensioni 350x200 mm, con foro guida asta/porta asta</t>
  </si>
  <si>
    <t>DM.02.012.013</t>
  </si>
  <si>
    <t>Fornitura di gradini in ferro zincato di dimensioni 153x365 mm</t>
  </si>
  <si>
    <t>DM.02.012.014</t>
  </si>
  <si>
    <t>Fornitura di gradini in acciaio e plastica di dimensioni 350x200 mm</t>
  </si>
  <si>
    <t>DM.02.012.015</t>
  </si>
  <si>
    <t>Fornitura di asta di sicurezza in ghisa sferoidale di lunghezza pari a 1200 mm</t>
  </si>
  <si>
    <r>
      <t>Demolizione a sezione ristretta per alloggiamento di elementi strutturali, incassettature, fori isolati, passanti o ciechi, di qualunque forma, eseguita anche a più riprese, con l'impiego di martello demolitore e di scalpello. Sono compresi la sagomatura del vano, la pulizia, l'allontanamento delle macerie con il carico e trasporto ad impianti di stoccaggio, di recupero o a discarica; le opere di presidio, i piani di lavoro. Esclusi i ponteggi, gli oneri di smaltimento. I prezzi devono essere applicati sul volume effettivo di scassi ciscuno con volume da 2,01 a 5 dm</t>
    </r>
    <r>
      <rPr>
        <vertAlign val="superscript"/>
        <sz val="10"/>
        <rFont val="Arial"/>
        <family val="2"/>
      </rPr>
      <t>3</t>
    </r>
    <r>
      <rPr>
        <sz val="10"/>
        <rFont val="Arial"/>
        <family val="2"/>
      </rPr>
      <t>. Su strutture in:
muratura di mattoni pieni, pietrame o miste, da 2,01 a 5 dm</t>
    </r>
    <r>
      <rPr>
        <vertAlign val="superscript"/>
        <sz val="10"/>
        <rFont val="Arial"/>
        <family val="2"/>
      </rPr>
      <t>3</t>
    </r>
  </si>
  <si>
    <r>
      <t>Demolizione a sezione ristretta per alloggiamento di elementi strutturali, incassettature, fori isolati, passanti o ciechi, di qualunque forma, eseguita anche a più riprese, con l'impiego di martello demolitore e di scalpello. Sono compresi la sagomatura del vano, la pulizia, l'allontanamento delle macerie con il carico e trasporto ad impianti di stoccaggio, di recupero o a discarica; le opere di presidio, i piani di lavoro. Esclusi i ponteggi, gli oneri di smaltimento. I prezzi devono essere applicati sul volume effettivo di scassi ciscuno con volume da 2,01 a 5 dm</t>
    </r>
    <r>
      <rPr>
        <vertAlign val="superscript"/>
        <sz val="10"/>
        <rFont val="Arial"/>
        <family val="2"/>
      </rPr>
      <t>3</t>
    </r>
    <r>
      <rPr>
        <sz val="10"/>
        <rFont val="Arial"/>
        <family val="2"/>
      </rPr>
      <t>. Su strutture in:
conglomerato cementizio semplice, da 2,01 a 5 dm</t>
    </r>
    <r>
      <rPr>
        <vertAlign val="superscript"/>
        <sz val="10"/>
        <rFont val="Arial"/>
        <family val="2"/>
      </rPr>
      <t>3</t>
    </r>
  </si>
  <si>
    <r>
      <t>Demolizione a sezione ristretta per alloggiamento di elementi strutturali, incassettature, fori isolati, passanti o ciechi, di qualunque forma, eseguita anche a più riprese, con l'impiego di martello demolitore e di scalpello. Sono compresi la sagomatura del vano, la pulizia, l'allontanamento delle macerie con il carico e trasporto ad impianti di stoccaggio, di recupero o a discarica; le opere di presidio, i piani di lavoro. Esclusi i ponteggi, gli oneri di smaltimento. I prezzi devono essere applicati sul volume effettivo di scassi ciscuno con volume da 2,01 a 5 dm</t>
    </r>
    <r>
      <rPr>
        <vertAlign val="superscript"/>
        <sz val="10"/>
        <rFont val="Arial"/>
        <family val="2"/>
      </rPr>
      <t>3</t>
    </r>
    <r>
      <rPr>
        <sz val="10"/>
        <rFont val="Arial"/>
        <family val="2"/>
      </rPr>
      <t>. Su strutture in:
cemento armato, da 2,01 a 5 dm</t>
    </r>
    <r>
      <rPr>
        <vertAlign val="superscript"/>
        <sz val="10"/>
        <rFont val="Arial"/>
        <family val="2"/>
      </rPr>
      <t>3</t>
    </r>
  </si>
  <si>
    <r>
      <t>Demolizione a sezione ristretta per alloggiamento di elementi strutturali, incassettature, fori isolati, passanti o ciechi, di qualunque forma, eseguita anche a più riprese, con l'impiego di martello demolitore e di scalpello. Sono compresi la sagomatura del vano, la pulizia, l'allontanamento delle macerie con il carico e trasporto ad impianti di stoccaggio, di recupero o a discarica; le opere di presidio, i piani di lavoro. Esclusi i ponteggi, gli oneri di smaltimento. I prezzi devono essere applicati sul volume effettivo di scassi ciscuno con volume da 2,01 a 5 dm</t>
    </r>
    <r>
      <rPr>
        <vertAlign val="superscript"/>
        <sz val="10"/>
        <rFont val="Arial"/>
        <family val="2"/>
      </rPr>
      <t>3</t>
    </r>
    <r>
      <rPr>
        <sz val="10"/>
        <rFont val="Arial"/>
        <family val="2"/>
      </rPr>
      <t>. Su strutture in:
pietra naturale dura, da 2,01 a 5 dm</t>
    </r>
    <r>
      <rPr>
        <vertAlign val="superscript"/>
        <sz val="10"/>
        <rFont val="Arial"/>
        <family val="2"/>
      </rPr>
      <t>3</t>
    </r>
  </si>
  <si>
    <r>
      <t>Demolizione a sezione ristretta per alloggiamento di elementi strutturali, incassettature, fori isolati, passanti o ciechi, di qualunque forma, eseguita anche a più riprese, con l'impiego di martello demolitore e di scalpello. Sono compresi la sagomatura del vano, la pulizia, l'allontanamento delle macerie con il carico e trasporto ad impianti di stoccaggio, di recupero o a discarica; le opere di presidio, i piani di lavoro. Esclusi i ponteggi, gli oneri di smaltimento. I prezzi devono essere applicati sul volume effettivo di scassi ciscuno con volume da 2,01 a 5 dm</t>
    </r>
    <r>
      <rPr>
        <vertAlign val="superscript"/>
        <sz val="10"/>
        <rFont val="Arial"/>
        <family val="2"/>
      </rPr>
      <t>3</t>
    </r>
    <r>
      <rPr>
        <sz val="10"/>
        <rFont val="Arial"/>
        <family val="2"/>
      </rPr>
      <t>. Su strutture in:
solai misti fino a 15 dm</t>
    </r>
    <r>
      <rPr>
        <vertAlign val="superscript"/>
        <sz val="10"/>
        <rFont val="Arial"/>
        <family val="2"/>
      </rPr>
      <t>3</t>
    </r>
  </si>
  <si>
    <r>
      <t>Demolizione a sezione ristretta per alloggiamento di elementi strutturali, incassettature, fori isolati, passanti o ciechi, di qualunque forma, eseguita anche a più riprese, con mazza e scalpello e con l'impiego di utensili a sola rotazione e a bassa velocità. Sono compresi la sagomatura del vano, la pulizia e la formazione del piano di posa; l'allontanamento delle macerie con il carico e trasporto ad impianti di stoccaggio, di recupero o a discarica; le opere di presidio, i piani di lavoro. Esclusi i ponteggi, gli oneri di smaltimento. I prezzi devono essere applicati sul volume effettivo di scassi ciscuno con volume da 2,00 dm</t>
    </r>
    <r>
      <rPr>
        <vertAlign val="superscript"/>
        <sz val="10"/>
        <rFont val="Arial"/>
        <family val="2"/>
      </rPr>
      <t>3</t>
    </r>
    <r>
      <rPr>
        <sz val="10"/>
        <rFont val="Arial"/>
        <family val="2"/>
      </rPr>
      <t>. Su strutture in:
muratura di mattoni pieni, pietrame o miste, fino a 2,00 dm</t>
    </r>
    <r>
      <rPr>
        <vertAlign val="superscript"/>
        <sz val="10"/>
        <rFont val="Arial"/>
        <family val="2"/>
      </rPr>
      <t>3</t>
    </r>
  </si>
  <si>
    <r>
      <t>Demolizione a sezione ristretta per alloggiamento di elementi strutturali, incassettature, fori isolati, passanti o ciechi, di qualunque forma, eseguita anche a più riprese, con mazza e scalpello e con l'impiego di utensili a sola rotazione e a bassa velocità. Sono compresi la sagomatura del vano, la pulizia e la formazione del piano di posa; l'allontanamento delle macerie con il carico e trasporto ad impianti di stoccaggio, di recupero o a discarica; le opere di presidio, i piani di lavoro. Esclusi i ponteggi, gli oneri di smaltimento. I prezzi devono essere applicati sul volume effettivo di scassi ciscuno con volume da 2,00 dm3. Su strutture in:
conglomerato cementizio semplice, fino a 2,00 dm</t>
    </r>
    <r>
      <rPr>
        <vertAlign val="superscript"/>
        <sz val="10"/>
        <rFont val="Arial"/>
        <family val="2"/>
      </rPr>
      <t>3</t>
    </r>
  </si>
  <si>
    <r>
      <t>Demolizione a sezione ristretta per alloggiamento di elementi strutturali, incassettature, fori isolati, passanti o ciechi, di qualunque forma, eseguita anche a più riprese, con mazza e scalpello e con l'impiego di utensili a sola rotazione e a bassa velocità. Sono compresi la sagomatura del vano, la pulizia e la formazione del piano di posa; l'allontanamento delle macerie con il carico e trasporto ad impianti di stoccaggio, di recupero o a discarica; le opere di presidio, i piani di lavoro. Esclusi i ponteggi, gli oneri di smaltimento. I prezzi devono essere applicati sul volume effettivo di scassi ciscuno con volume da 2,00 dm3. Su strutture in:
cemento armato, fino a 2,00 dm</t>
    </r>
    <r>
      <rPr>
        <vertAlign val="superscript"/>
        <sz val="10"/>
        <rFont val="Arial"/>
        <family val="2"/>
      </rPr>
      <t>3</t>
    </r>
  </si>
  <si>
    <r>
      <t>Demolizione a sezione ristretta per alloggiamento di elementi strutturali, incassettature, fori isolati, passanti o ciechi, di qualunque forma, eseguita anche a più riprese, con mazza e scalpello e con l'impiego di utensili a sola rotazione e a bassa velocità. Sono compresi la sagomatura del vano, la pulizia e la formazione del piano di posa; l'allontanamento delle macerie con il carico e trasporto ad impianti di stoccaggio, di recupero o a discarica; le opere di presidio, i piani di lavoro. Esclusi i ponteggi, gli oneri di smaltimento. I prezzi devono essere applicati sul volume effettivo di scassi ciscuno con volume da 2,00 dm3. Su strutture in:
pietra naturale dura, fino a 2,00 dm</t>
    </r>
    <r>
      <rPr>
        <vertAlign val="superscript"/>
        <sz val="10"/>
        <rFont val="Arial"/>
        <family val="2"/>
      </rPr>
      <t>3</t>
    </r>
  </si>
  <si>
    <t>Taglio di strutture in conglomerato cementizio per formazione di giunti, tagli, aperture vanio, al metro quadrato di superficie tagliata. Compresa ogni assistenza muraria e la formazione dei piani di lavoro. Esclusa l'eventuale ulteriore demolizione dei blocchi risultanti per renderli trasportabili, e l'allontanamento dal cantiere:
con macchine a dischi diamantati, fino allo spessore di 70 cm, operando da un solo lato della struttura</t>
  </si>
  <si>
    <t>Taglio di strutture in conglomerato cementizio per formazione di giunti, tagli, aperture vanio, al metro quadrato di superficie tagliata. Compresa ogni assistenza muraria e la formazione dei piani di lavoro. Esclusa l'eventuale ulteriore demolizione dei blocchi risultanti per renderli trasportabili, e l'allontanamento dal cantiere:
con macchine a filo diamantato, senza limite di spessore, operando da un lato ma con necessità do accedere al lato opposto</t>
  </si>
  <si>
    <t>cm</t>
  </si>
  <si>
    <t>Esecuzione di fori in strutture di qualunque tipo (muratura in genere, calcestruzzo non armato, armato, gettato in opera o prefabbricato, ecc.), realizzati tramite maccina carotatrice, martello demolitore o qualunque altro attrezzo idoneo. Valutati al cm di profondità.
Per diametri fino a 100 mm</t>
  </si>
  <si>
    <t>Esecuzione di fori in strutture di qualunque tipo (muratura in genere, calcestruzzo non armato, armato, gettato in opera o prefabbricato, ecc.), realizzati tramite maccina carotatrice, martello demolitore o qualunque altro attrezzo idoneo. Valutati al cm di profondità.
Per diametro pari a 120 mm</t>
  </si>
  <si>
    <t>Esecuzione di fori in strutture di qualunque tipo (muratura in genere, calcestruzzo non armato, armato, gettato in opera o prefabbricato, ecc.), realizzati tramite maccina carotatrice, martello demolitore o qualunque altro attrezzo idoneo. Valutati al cm di profondità.
Per diametro pari a 150 mm</t>
  </si>
  <si>
    <t>Esecuzione di fori in strutture di qualunque tipo (muratura in genere, calcestruzzo non armato, armato, gettato in opera o prefabbricato, ecc.), realizzati tramite maccina carotatrice, martello demolitore o qualunque altro attrezzo idoneo. Valutati al cm di profondità.
Per diametro pari a 180 mm</t>
  </si>
  <si>
    <t>Esecuzione di fori in strutture di qualunque tipo (muratura in genere, calcestruzzo non armato, armato, gettato in opera o prefabbricato, ecc.), realizzati tramite maccina carotatrice, martello demolitore o qualunque altro attrezzo idoneo. Valutati al cm di profondità.
Per diametro pari a 200 mm</t>
  </si>
  <si>
    <t>Esecuzione di fori in strutture di qualunque tipo (muratura in genere, calcestruzzo non armato, armato, gettato in opera o prefabbricato, ecc.), realizzati tramite maccina carotatrice, martello demolitore o qualunque altro attrezzo idoneo. Valutati al cm di profondità.
Per diametro pari a 250 mm</t>
  </si>
  <si>
    <t>Esecuzione di fori in strutture di qualunque tipo (muratura in genere, calcestruzzo non armato, armato, gettato in opera o prefabbricato, ecc.), realizzati tramite maccina carotatrice, martello demolitore o qualunque altro attrezzo idoneo. Valutati al cm di profondità.
Per diametro pari a 300 mm</t>
  </si>
  <si>
    <t>Esecuzione di fori in strutture di qualunque tipo (muratura in genere, calcestruzzo non armato, armato, gettato in opera o prefabbricato, ecc.), realizzati tramite maccina carotatrice, martello demolitore o qualunque altro attrezzo idoneo. Valutati al cm di profondità.
Per diametro pari a 350 mm</t>
  </si>
  <si>
    <t>Esecuzione di fori in strutture di qualunque tipo (muratura in genere, calcestruzzo non armato, armato, gettato in opera o prefabbricato, ecc.), realizzati tramite maccina carotatrice, martello demolitore o qualunque altro attrezzo idoneo. Valutati al cm di profondità.
Per diametro pari a 400 mm</t>
  </si>
  <si>
    <t>Esecuzione di fori in strutture di qualunque tipo (muratura in genere, calcestruzzo non armato, armato, gettato in opera o prefabbricato, ecc.), realizzati tramite maccina carotatrice, martello demolitore o qualunque altro attrezzo idoneo. Valutati al cm di profondità.
Per diametro pari a 500 mm</t>
  </si>
  <si>
    <t>Esecuzione di fori in strutture di qualunque tipo (muratura in genere, calcestruzzo non armato, armato, gettato in opera o prefabbricato, ecc.), realizzati tramite maccina carotatrice, martello demolitore o qualunque altro attrezzo idoneo. Valutati al cm di profondità.
Per diametro pari a 600 mm</t>
  </si>
  <si>
    <t>cm x m</t>
  </si>
  <si>
    <t>Esecuzione di tagli nel calcestruzzo tramite macchina tagliamuri a disco diamantato. Valutato al cm di profondità per ml di taglio</t>
  </si>
  <si>
    <t>Fornitura e posa di geocomposito rinforzato costituito da una geomembrana elastomerica autotermoadesiva antimpumping a basa di bitume distillato e polimeri elastomerici con armatura composita costituita da una geogriglia tessuta in fibra di vetro (maglia 12,5 x 12,5 mm) e tessuto non tessuto di poliestere ad alta resistenza con faccia inferiore autotermoadesiva protetta da film siliconato e faccia superiore ricoperta con un fine strato minerale. Spessore totale 2,5 mm  tipo autotene asfaltico antipumping HE/TVP Index o similari.</t>
  </si>
  <si>
    <t>SCAVI SPECIFICI PER POSA APPARECCHIATURE IDRAULICHE E DERIVAZIONI D'UTENZA</t>
  </si>
  <si>
    <t>SCAVO A SEZIONE ESEGUITO CON MEZZI MECCANICI</t>
  </si>
  <si>
    <t>OPERE DI DIFESA DEL SUOLO</t>
  </si>
  <si>
    <t>Pietrame di cava delle Prealpi, di pezzatura idonea fino a 2.500 kg, posto in opera con mezzi meccanici, a formazione di scogliere e rivestimenti di scarpate, misurato in opera con il metodo delle sezioni ragguagliate</t>
  </si>
  <si>
    <t>Selciatone realizzato con grossi massi sbozzati di pietra scistosa o granitica provenienti da cave, eseguito sotto sagoma con chiusura dei fori mediante piccole scaglie, compreso lo scavo e lo spianamento del piano d'appoggio</t>
  </si>
  <si>
    <t>Blocchi di pietra calcarea per scogliere o pennelli presenti sul posto, di volume singolo non inferiore a 1/4 di mc, disposti in opera sotto sagoma con chiusura dei vani e dei fori mediante piccole scaglie, compreso lo spianamento del terreno per la formazione del piano d'appoggio</t>
  </si>
  <si>
    <t>Blocchi di pietra granitica per scogliere o pennelli, di volume singolo non inferiore a 1/4 di mc, disposti in opera sotto sagoma con chiusura dei vani e dei fori mediante piccole scaglie, compreso lo spianamento del terreno per la formazione del piano d'appoggio:
con pietra presente sul posto</t>
  </si>
  <si>
    <t>Blocchi di pietra granitica per scogliere o pennelli, di volume singolo non inferiore a 1/4 di mc, disposti in opera sotto sagoma con chiusura dei vani e dei fori mediante piccole scaglie, compreso lo spianamento del terreno per la formazione del piano d'appoggio:
con pietra proveniente da cave</t>
  </si>
  <si>
    <t>MURATURE IN PIETRA</t>
  </si>
  <si>
    <t>Muratura realizzata con pietrame a secco in elevazione di volume non inferiore a 0,4 mc con materiale proveniente da cave, lavorato e posto in opera</t>
  </si>
  <si>
    <t>Muratura realizzata con pietra e malta cementizia dosata a 350 kg costituiti con elementi di pietra di volume non inferiore a 0,1 mc con materiale proveniente da cava, lavorato e posto in opera</t>
  </si>
  <si>
    <t>Muratura in pietra naturale selezionata in pezzature regolari da 20 x 20 cm a 30 x 30, per murature fino a 5 m di altezza con un solo paramento a vista, escluso ponteggio eventuali armature e casseri</t>
  </si>
  <si>
    <t>Motocariola senza operatore</t>
  </si>
  <si>
    <t>Travi squadrate in abete a spigoli vivi</t>
  </si>
  <si>
    <t>AO.01.001.009</t>
  </si>
  <si>
    <t>AO.01.001.016</t>
  </si>
  <si>
    <t>AO.01.001.018</t>
  </si>
  <si>
    <t>AO.02.002.003</t>
  </si>
  <si>
    <t>AO.02.004.007</t>
  </si>
  <si>
    <t>AO.02.004.008</t>
  </si>
  <si>
    <t>AO.02.005.003</t>
  </si>
  <si>
    <t>AO.02.006.004</t>
  </si>
  <si>
    <t>AO.02.006.009</t>
  </si>
  <si>
    <t>Malta bastarda in sacchi</t>
  </si>
  <si>
    <t>Cemento a presa rapida in sacchi</t>
  </si>
  <si>
    <t>AM.01.003.008</t>
  </si>
  <si>
    <t xml:space="preserve">Rivestimento interno dei condotti fognari o canali in calcestruzzo con malta epossidica 600 micron </t>
  </si>
  <si>
    <t>RESTAURO DI SERBATOI</t>
  </si>
  <si>
    <t>DEMOLIZIONE DI SERBATOI</t>
  </si>
  <si>
    <t>Manufatti diversi eseguiti su ordinazione specifica, con l'impiego di profilati, sagomati di qualsiasi tipo, lamiere pressopiegate, da impiegarsi anche come parti decorative; in opera, compresi gli accessori, l'assistenza muraria e i piani di lavoro interni:
Fornitura e posa botola in acciaio Inox AISI 304 sulle coperture (1m x 1m)
Esecuzione cordolo in c.a. per alloggiamento telaio botola</t>
  </si>
  <si>
    <t>I.01.001.001</t>
  </si>
  <si>
    <t>I.01.004.001</t>
  </si>
  <si>
    <t>I.01.004.003</t>
  </si>
  <si>
    <t>I.01.004.009</t>
  </si>
  <si>
    <t>I.01.005.001</t>
  </si>
  <si>
    <t>AO.03.003.003</t>
  </si>
  <si>
    <t>AO.06.004.</t>
  </si>
  <si>
    <t>AO.06.004.001</t>
  </si>
  <si>
    <t>AO.06.004.002</t>
  </si>
  <si>
    <t>AO.06.004.003</t>
  </si>
  <si>
    <t xml:space="preserve">AO.09. </t>
  </si>
  <si>
    <t>AO.09.001.001</t>
  </si>
  <si>
    <t>AO.09.001.002</t>
  </si>
  <si>
    <t>AO.09.001.003</t>
  </si>
  <si>
    <t>AO.09.001.004</t>
  </si>
  <si>
    <t>AO.09.001.005</t>
  </si>
  <si>
    <t>AO.09.001.006</t>
  </si>
  <si>
    <t>AO.09.001.007</t>
  </si>
  <si>
    <t>AO.10.</t>
  </si>
  <si>
    <t>AO.10.001.001</t>
  </si>
  <si>
    <t>AO.10.001.002</t>
  </si>
  <si>
    <t>AO.10.001.003</t>
  </si>
  <si>
    <t>AO.10.001.004</t>
  </si>
  <si>
    <t>AO.10.001.005</t>
  </si>
  <si>
    <t>Recinzione in elementi in cemento armato precompresso e vibrato  in getto monolitico e struttura composta da pali di qualsiasi sezione alti metri 1,2/1,4 ad interasse di 25 cm circa e vincolati al piede a muretto solidale alto circa 70 cm. (spessore 20-25 cm.),  completa di piastre metalliche per il fissaggio alla fondazione, ogni onere compreso, escluse solo le fondazioni</t>
  </si>
  <si>
    <t>Fornitura e posa in opera di serramenti in ferro per porte esterne in profilati normali ad uno o più battenti, completi di accessori, serratura a due mandate, con fodrinatura o con rete ondulata nera da 15x15 mm.</t>
  </si>
  <si>
    <t>Fornitura e posa in opera di serramenti in ferro per porte esterne in profilati normali ad uno o più battenti, completi di accessori, serratura a due mandate, con pannello pieno o forato in lamiera, provvisto di rinforzi diagonali in profilati normali.</t>
  </si>
  <si>
    <t>Fornitura e posa in opera di cancello in ferro a disegno semplice, con profilati normali, con fodrinatura esterna ed interna in lamiera, spessore 3 mm, completo di accessori e serratura a doppia mandata, per ingesso carraio.</t>
  </si>
  <si>
    <t>Chiusino in lamiera striata 3+2, zincato a caldo, compreso di telaio, con cerniere e maniglia predisposta per lucchetto. Classe A150</t>
  </si>
  <si>
    <t>Malta cementizia premiscelata espansiva per ancoraggi di precisione posata mediante colaggio. Consumo 1,95 Kg/dm3 di cavità da riempire</t>
  </si>
  <si>
    <t>Riunione specifica preliminare all'avvio dei lavori da effettuarsi con il responsabile della gestione dell'impianto e se disponibile anche con l'RSPP e il personale del gestore, al fine di esporre la tipologia di intervento che si andrà a realizzare, le modalità organizzative e di coordinamento</t>
  </si>
  <si>
    <t>COLLARI DISTANZIATORI PER CONTROTUBI E ACCESSORI</t>
  </si>
  <si>
    <t>Collari distanziatori per condotte: interamente in Polietilene ad alta densità (HDPE); realizzati mediante elementi componibili con sistema ad incastro (senza viti o bulloni di serraggio) con alettature di varie altezze, da 9 mm a 175 mm, da scegliere in funzione dello spazio libero tra condotta principale e tubo di protezione ed in funzione della presenza di eventuali giunti a bicchiere e/o sporgenze sulla condotta principale. Prezzo riferito al collare completo di tutti gli elementi necessari per la sua composizione.
Per tubo guaina DN 200 mm.</t>
  </si>
  <si>
    <t>Collari distanziatori per condotte: interamente in Polietilene ad alta densità (HDPE); realizzati mediante elementi componibili con sistema ad incastro (senza viti o bulloni di serraggio) con alettature di varie altezze, da 9 mm a 175 mm, da scegliere in funzione dello spazio libero tra condotta principale e tubo di protezione ed in funzione della presenza di eventuali giunti a bicchiere e/o sporgenze sulla condotta principale. Prezzo riferito al collare completo di tutti gli elementi necessari per la sua composizione.
Per tubo guaina DN 250 mm.</t>
  </si>
  <si>
    <t>Collari distanziatori per condotte: interamente in Polietilene ad alta densità (HDPE); realizzati mediante elementi componibili con sistema ad incastro (senza viti o bulloni di serraggio) con alettature di varie altezze, da 9 mm a 175 mm, da scegliere in funzione dello spazio libero tra condotta principale e tubo di protezione ed in funzione della presenza di eventuali giunti a bicchiere e/o sporgenze sulla condotta principale. Prezzo riferito al collare completo di tutti gli elementi necessari per la sua composizione.
Per tubo guaina DN 300 mm.</t>
  </si>
  <si>
    <t>Collari distanziatori per condotte: interamente in Polietilene ad alta densità (HDPE); realizzati mediante elementi componibili con sistema ad incastro (senza viti o bulloni di serraggio) con alettature di varie altezze, da 9 mm a 175 mm, da scegliere in funzione dello spazio libero tra condotta principale e tubo di protezione ed in funzione della presenza di eventuali giunti a bicchiere e/o sporgenze sulla condotta principale. Prezzo riferito al collare completo di tutti gli elementi necessari per la sua composizione.
Per tubo guaina DN 350 mm.</t>
  </si>
  <si>
    <t>Collari distanziatori per condotte: interamente in Polietilene ad alta densità (HDPE); realizzati mediante elementi componibili con sistema ad incastro (senza viti o bulloni di serraggio) con alettature di varie altezze, da 9 mm a 175 mm, da scegliere in funzione dello spazio libero tra condotta principale e tubo di protezione ed in funzione della presenza di eventuali giunti a bicchiere e/o sporgenze sulla condotta principale. Prezzo riferito al collare completo di tutti gli elementi necessari per la sua composizione.
Per tubo guaina DN 400 mm.</t>
  </si>
  <si>
    <t>Collari distanziatori per condotte: interamente in Polietilene ad alta densità (HDPE); realizzati mediante elementi componibili con sistema ad incastro (senza viti o bulloni di serraggio) con alettature di varie altezze, da 9 mm a 175 mm, da scegliere in funzione dello spazio libero tra condotta principale e tubo di protezione ed in funzione della presenza di eventuali giunti a bicchiere e/o sporgenze sulla condotta principale. Prezzo riferito al collare completo di tutti gli elementi necessari per la sua composizione.
Per tubo guaina DN 450 mm.</t>
  </si>
  <si>
    <t>Collari distanziatori per condotte: interamente in Polietilene ad alta densità (HDPE); realizzati mediante elementi componibili con sistema ad incastro (senza viti o bulloni di serraggio) con alettature di varie altezze, da 9 mm a 175 mm, da scegliere in funzione dello spazio libero tra condotta principale e tubo di protezione ed in funzione della presenza di eventuali giunti a bicchiere e/o sporgenze sulla condotta principale. Prezzo riferito al collare completo di tutti gli elementi necessari per la sua composizione.
Per tubo guaina DN 500 mm.</t>
  </si>
  <si>
    <t>Collari distanziatori per condotte: interamente in Polietilene ad alta densità (HDPE); realizzati mediante elementi componibili con sistema ad incastro (senza viti o bulloni di serraggio) con alettature di varie altezze, da 9 mm a 175 mm, da scegliere in funzione dello spazio libero tra condotta principale e tubo di protezione ed in funzione della presenza di eventuali giunti a bicchiere e/o sporgenze sulla condotta principale. Prezzo riferito al collare completo di tutti gli elementi necessari per la sua composizione.
Per tubo guaina DN 600 mm.</t>
  </si>
  <si>
    <t>Collari distanziatori per condotte: interamente in Polietilene ad alta densità (HDPE); realizzati mediante elementi componibili con sistema ad incastro (senza viti o bulloni di serraggio) con alettature di varie altezze, da 9 mm a 175 mm, da scegliere in funzione dello spazio libero tra condotta principale e tubo di protezione ed in funzione della presenza di eventuali giunti a bicchiere e/o sporgenze sulla condotta principale. Prezzo riferito al collare completo di tutti gli elementi necessari per la sua composizione.
Per tubo guaina DN 700 mm.</t>
  </si>
  <si>
    <t>Collari distanziatori per condotte: interamente in Polietilene ad alta densità (HDPE); realizzati mediante elementi componibili con sistema ad incastro (senza viti o bulloni di serraggio) con alettature di varie altezze, da 9 mm a 175 mm, da scegliere in funzione dello spazio libero tra condotta principale e tubo di protezione ed in funzione della presenza di eventuali giunti a bicchiere e/o sporgenze sulla condotta principale. Prezzo riferito al collare completo di tutti gli elementi necessari per la sua composizione.
Per tubo guaina DN 800 mm.</t>
  </si>
  <si>
    <t>Collari distanziatori per condotte: interamente in Polietilene ad alta densità (HDPE); realizzati mediante elementi componibili con sistema ad incastro (senza viti o bulloni di serraggio) con alettature di varie altezze, da 9 mm a 175 mm, da scegliere in funzione dello spazio libero tra condotta principale e tubo di protezione ed in funzione della presenza di eventuali giunti a bicchiere e/o sporgenze sulla condotta principale. Prezzo riferito al collare completo di tutti gli elementi necessari per la sua composizione.
Per tubo guaina DN 1000 mm.</t>
  </si>
  <si>
    <t>Elemento di sigillatura della testa dei tubi guaina, a soffietto in gomma o neoprene, completo di fascette di fissaggio in acciaio inox.
Per tubo guaina DN 200 mm</t>
  </si>
  <si>
    <t>Elemento di sigillatura della testa dei tubi guaina, a soffietto in gomma o neoprene, completo di fascette di fissaggio in acciaio inox.
Per tubo guaina DN 250 mm</t>
  </si>
  <si>
    <t>Elemento di sigillatura della testa dei tubi guaina, a soffietto in gomma o neoprene, completo di fascette di fissaggio in acciaio inox.
Per tubo guaina DN 300 mm</t>
  </si>
  <si>
    <t>Elemento di sigillatura della testa dei tubi guaina, a soffietto in gomma o neoprene, completo di fascette di fissaggio in acciaio inox.
Per tubo guaina DN 350 mm</t>
  </si>
  <si>
    <t>Elemento di sigillatura della testa dei tubi guaina, a soffietto in gomma o neoprene, completo di fascette di fissaggio in acciaio inox.
Per tubo guaina DN 400 mm</t>
  </si>
  <si>
    <t>Elemento di sigillatura della testa dei tubi guaina, a soffietto in gomma o neoprene, completo di fascette di fissaggio in acciaio inox.
Per tubo guaina DN 450 mm</t>
  </si>
  <si>
    <t>Elemento di sigillatura della testa dei tubi guaina, a soffietto in gomma o neoprene, completo di fascette di fissaggio in acciaio inox.
Per tubo guaina DN 500 mm</t>
  </si>
  <si>
    <t>Elemento di sigillatura della testa dei tubi guaina, a soffietto in gomma o neoprene, completo di fascette di fissaggio in acciaio inox.
Per tubo guaina DN 600 mm</t>
  </si>
  <si>
    <t>Elemento di sigillatura della testa dei tubi guaina, a soffietto in gomma o neoprene, completo di fascette di fissaggio in acciaio inox.
Per tubo guaina DN 700 mm</t>
  </si>
  <si>
    <t>Elemento di sigillatura della testa dei tubi guaina, a soffietto in gomma o neoprene, completo di fascette di fissaggio in acciaio inox.
Per tubo guaina DN 800 mm</t>
  </si>
  <si>
    <t>Elemento di sigillatura della testa dei tubi guaina, a soffietto in gomma o neoprene, completo di fascette di fissaggio in acciaio inox.
Per tubo guaina DN 1000 mm</t>
  </si>
  <si>
    <t>DM.01.008.001</t>
  </si>
  <si>
    <t>DM.01.008.002</t>
  </si>
  <si>
    <t>DM.01.008.003</t>
  </si>
  <si>
    <t>DM.01.008.004</t>
  </si>
  <si>
    <t>DM.01.008.007</t>
  </si>
  <si>
    <t>DM.01.008.008</t>
  </si>
  <si>
    <t>DM.01.008.009</t>
  </si>
  <si>
    <t>DM.01.008.010</t>
  </si>
  <si>
    <t>DM.01.008.011</t>
  </si>
  <si>
    <t>DM.01.008.012</t>
  </si>
  <si>
    <t>DM.01.008.013</t>
  </si>
  <si>
    <t>DM.01.008.014</t>
  </si>
  <si>
    <t>DM.01.008.015</t>
  </si>
  <si>
    <t>DM.01.008.016</t>
  </si>
  <si>
    <t>DM.01.008.017</t>
  </si>
  <si>
    <t>DM.01.008.018</t>
  </si>
  <si>
    <t>DM.01.008.019</t>
  </si>
  <si>
    <t>DM.01.008.020</t>
  </si>
  <si>
    <t>DM.01.008.021</t>
  </si>
  <si>
    <t>DM.01.008.022</t>
  </si>
  <si>
    <t>DM.01.008.023</t>
  </si>
  <si>
    <t>DM.01.008.024</t>
  </si>
  <si>
    <t>DM.01.008.025</t>
  </si>
  <si>
    <t>DM.01.008.026</t>
  </si>
  <si>
    <t>DM.01.008.027</t>
  </si>
  <si>
    <t>DM.01.008.028</t>
  </si>
  <si>
    <t>DM.01.008.029</t>
  </si>
  <si>
    <t>DM.01.008.030</t>
  </si>
  <si>
    <t>DM.01.008.031</t>
  </si>
  <si>
    <t>DM.01.008.032</t>
  </si>
  <si>
    <t>DM.01.008.033</t>
  </si>
  <si>
    <t>DM.01.008.034</t>
  </si>
  <si>
    <t>DM.01.008.035</t>
  </si>
  <si>
    <t>DM.01.008.036</t>
  </si>
  <si>
    <t>DM.01.008.037</t>
  </si>
  <si>
    <t>DM.01.008.038</t>
  </si>
  <si>
    <t>DM.01.008.039</t>
  </si>
  <si>
    <t>DM.01.008.040</t>
  </si>
  <si>
    <t>DM.01.008.041</t>
  </si>
  <si>
    <t>DM.01.008.042</t>
  </si>
  <si>
    <t>DM.01.008.043</t>
  </si>
  <si>
    <t>DM.01.008.044</t>
  </si>
  <si>
    <t>DM.01.008.045</t>
  </si>
  <si>
    <t>DM.01.008.046</t>
  </si>
  <si>
    <t>DM.01.008.047</t>
  </si>
  <si>
    <t>DM.01.008.048</t>
  </si>
  <si>
    <t>DM.01.008.049</t>
  </si>
  <si>
    <t>DM.01.008.050</t>
  </si>
  <si>
    <t>DM.01.008.051</t>
  </si>
  <si>
    <t>DM.01.008.052</t>
  </si>
  <si>
    <t>DM.01.008.053</t>
  </si>
  <si>
    <t>DM.01.008.054</t>
  </si>
  <si>
    <t>DM.01.008.055</t>
  </si>
  <si>
    <t>DM.01.008.056</t>
  </si>
  <si>
    <t>DM.01.008.057</t>
  </si>
  <si>
    <t>DM.01.008.058</t>
  </si>
  <si>
    <t>DM.01.008.059</t>
  </si>
  <si>
    <t>DM.01.008.060</t>
  </si>
  <si>
    <t>DM.01.008.061</t>
  </si>
  <si>
    <t>DM.01.008.062</t>
  </si>
  <si>
    <t>DM.01.008.063</t>
  </si>
  <si>
    <t>DM.01.008.064</t>
  </si>
  <si>
    <t>DM.01.008.065</t>
  </si>
  <si>
    <t>DM.01.008.066</t>
  </si>
  <si>
    <t>DM.01.008.067</t>
  </si>
  <si>
    <t>DM.01.008.068</t>
  </si>
  <si>
    <t>DM.01.008.069</t>
  </si>
  <si>
    <t>DM.01.008.070</t>
  </si>
  <si>
    <t>DM.01.008.071</t>
  </si>
  <si>
    <t>DM.01.008.072</t>
  </si>
  <si>
    <t>DM.01.008.073</t>
  </si>
  <si>
    <t>DM.01.008.074</t>
  </si>
  <si>
    <t>DM.01.008.075</t>
  </si>
  <si>
    <t>DM.01.008.076</t>
  </si>
  <si>
    <t>DM.01.008.077</t>
  </si>
  <si>
    <t>DM.01.008.078</t>
  </si>
  <si>
    <t>DM.01.008.079</t>
  </si>
  <si>
    <t>DM.01.008.080</t>
  </si>
  <si>
    <t>DM.01.008.081</t>
  </si>
  <si>
    <t>DM.01.008.082</t>
  </si>
  <si>
    <t>DM.01.008.083</t>
  </si>
  <si>
    <t>DM.01.008.084</t>
  </si>
  <si>
    <t>DM.01.008.085</t>
  </si>
  <si>
    <t>DM.01.008.086</t>
  </si>
  <si>
    <t>DM.01.008.087</t>
  </si>
  <si>
    <t>DM.01.008.088</t>
  </si>
  <si>
    <t>DM.01.008.089</t>
  </si>
  <si>
    <t>DM.01.008.090</t>
  </si>
  <si>
    <t>DM.01.008.091</t>
  </si>
  <si>
    <t>DM.01.008.092</t>
  </si>
  <si>
    <t>DM.01.008.093</t>
  </si>
  <si>
    <t>DM.01.008.094</t>
  </si>
  <si>
    <t>DM.01.008.095</t>
  </si>
  <si>
    <t>DM.01.008.096</t>
  </si>
  <si>
    <t>DM.01.008.097</t>
  </si>
  <si>
    <t>DM.01.008.098</t>
  </si>
  <si>
    <t>DM.01.008.099</t>
  </si>
  <si>
    <t>DM.01.008.100</t>
  </si>
  <si>
    <t>DM.01.009.001</t>
  </si>
  <si>
    <t>DM.01.009.002</t>
  </si>
  <si>
    <t>DM.01.009.003</t>
  </si>
  <si>
    <t>DM.01.009.004</t>
  </si>
  <si>
    <t>DM.01.009.005</t>
  </si>
  <si>
    <t>DM.01.009.006</t>
  </si>
  <si>
    <t>DM.01.009.007</t>
  </si>
  <si>
    <t>DM.01.009.008</t>
  </si>
  <si>
    <t>DM.01.009.009</t>
  </si>
  <si>
    <t>DM.01.009.010</t>
  </si>
  <si>
    <t>DM.01.009.011</t>
  </si>
  <si>
    <t>DM.01.009.012</t>
  </si>
  <si>
    <t>DM.01.009.013</t>
  </si>
  <si>
    <t>DM.01.009.014</t>
  </si>
  <si>
    <t>DM.01.009.015</t>
  </si>
  <si>
    <t>DM.01.009.016</t>
  </si>
  <si>
    <t>DM.01.009.017</t>
  </si>
  <si>
    <t>DM.01.009.018</t>
  </si>
  <si>
    <t>DM.01.009.019</t>
  </si>
  <si>
    <t>DM.01.009.020</t>
  </si>
  <si>
    <t>DM.01.009.021</t>
  </si>
  <si>
    <t>DM.01.009.022</t>
  </si>
  <si>
    <t>DM.01.009.023</t>
  </si>
  <si>
    <t>DM.01.009.024</t>
  </si>
  <si>
    <t>DM.01.009.025</t>
  </si>
  <si>
    <t>DM.01.009.026</t>
  </si>
  <si>
    <t>DM.01.009.027</t>
  </si>
  <si>
    <t>DM.01.009.028</t>
  </si>
  <si>
    <t>DM.01.009.029</t>
  </si>
  <si>
    <t>DM.01.009.030</t>
  </si>
  <si>
    <t>DM.01.009.031</t>
  </si>
  <si>
    <t>DM.01.009.032</t>
  </si>
  <si>
    <t>DM.01.009.033</t>
  </si>
  <si>
    <t>DM.01.009.034</t>
  </si>
  <si>
    <t>DM.01.009.035</t>
  </si>
  <si>
    <t>DM.01.009.036</t>
  </si>
  <si>
    <t>DM.01.009.037</t>
  </si>
  <si>
    <t>DM.01.009.038</t>
  </si>
  <si>
    <t>DM.01.009.039</t>
  </si>
  <si>
    <t>DM.01.009.040</t>
  </si>
  <si>
    <t>DM.01.009.041</t>
  </si>
  <si>
    <t>DM.01.009.042</t>
  </si>
  <si>
    <t>DM.01.009.043</t>
  </si>
  <si>
    <t>DM.01.009.044</t>
  </si>
  <si>
    <t>DM.01.009.045</t>
  </si>
  <si>
    <t>DM.01.009.046</t>
  </si>
  <si>
    <t>DM.01.009.047</t>
  </si>
  <si>
    <t>DM.01.009.048</t>
  </si>
  <si>
    <t>DM.01.009.049</t>
  </si>
  <si>
    <t>DM.01.009.050</t>
  </si>
  <si>
    <t>DM.01.009.051</t>
  </si>
  <si>
    <t>DM.01.009.052</t>
  </si>
  <si>
    <t>DM.01.009.053</t>
  </si>
  <si>
    <t>DM.01.009.054</t>
  </si>
  <si>
    <t>DM.01.009.055</t>
  </si>
  <si>
    <t>DM.01.009.056</t>
  </si>
  <si>
    <t>DM.01.009.057</t>
  </si>
  <si>
    <t>DM.01.009.058</t>
  </si>
  <si>
    <t>DM.01.009.059</t>
  </si>
  <si>
    <t>DM.01.009.060</t>
  </si>
  <si>
    <t>DM.01.009.061</t>
  </si>
  <si>
    <t>DM.01.009.062</t>
  </si>
  <si>
    <t>DM.01.009.063</t>
  </si>
  <si>
    <t>DM.01.009.064</t>
  </si>
  <si>
    <t>DM.01.009.065</t>
  </si>
  <si>
    <t>DM.01.009.066</t>
  </si>
  <si>
    <t>DM.01.009.067</t>
  </si>
  <si>
    <t>DM.01.009.068</t>
  </si>
  <si>
    <t>DM.01.009.069</t>
  </si>
  <si>
    <t>DM.01.009.070</t>
  </si>
  <si>
    <t>DM.01.009.071</t>
  </si>
  <si>
    <t>DM.01.009.072</t>
  </si>
  <si>
    <t>DM.01.009.073</t>
  </si>
  <si>
    <t>DM.01.009.074</t>
  </si>
  <si>
    <t>DM.01.009.075</t>
  </si>
  <si>
    <t>DM.01.009.076</t>
  </si>
  <si>
    <t>DM.01.009.077</t>
  </si>
  <si>
    <t>DM.01.009.078</t>
  </si>
  <si>
    <t>DM.01.009.079</t>
  </si>
  <si>
    <t>DM.01.009.080</t>
  </si>
  <si>
    <t>DM.01.009.081</t>
  </si>
  <si>
    <t>DM.01.009.082</t>
  </si>
  <si>
    <t>DM.01.009.083</t>
  </si>
  <si>
    <t>DM.01.009.084</t>
  </si>
  <si>
    <t>DM.01.009.085</t>
  </si>
  <si>
    <t>DM.01.009.086</t>
  </si>
  <si>
    <t>DM.01.009.087</t>
  </si>
  <si>
    <t>DM.01.009.088</t>
  </si>
  <si>
    <t>DM.01.009.089</t>
  </si>
  <si>
    <t>DM.01.009.090</t>
  </si>
  <si>
    <t>DM.01.009.091</t>
  </si>
  <si>
    <t>DM.01.009.092</t>
  </si>
  <si>
    <t>DM.01.009.093</t>
  </si>
  <si>
    <t>DM.01.009.094</t>
  </si>
  <si>
    <t>DM.01.009.095</t>
  </si>
  <si>
    <t>DM.01.009.096</t>
  </si>
  <si>
    <t>DM.01.010.001</t>
  </si>
  <si>
    <t>DM.01.010.002</t>
  </si>
  <si>
    <t>DM.01.010.003</t>
  </si>
  <si>
    <t>DM.01.010.004</t>
  </si>
  <si>
    <t>DM.01.010.005</t>
  </si>
  <si>
    <t>DM.01.010.006</t>
  </si>
  <si>
    <t>DM.01.010.007</t>
  </si>
  <si>
    <t>DM.01.010.008</t>
  </si>
  <si>
    <t>DM.01.010.009</t>
  </si>
  <si>
    <t>DM.01.010.010</t>
  </si>
  <si>
    <t>DM.01.010.011</t>
  </si>
  <si>
    <t>DM.01.010.012</t>
  </si>
  <si>
    <t>DM.01.010.013</t>
  </si>
  <si>
    <t>DM.01.010.014</t>
  </si>
  <si>
    <t>DM.01.010.015</t>
  </si>
  <si>
    <t>DM.01.010.016</t>
  </si>
  <si>
    <t>DM.01.010.017</t>
  </si>
  <si>
    <t>DM.01.010.018</t>
  </si>
  <si>
    <t>DM.01.010.019</t>
  </si>
  <si>
    <t>DM.01.010.020</t>
  </si>
  <si>
    <t>DM.01.010.021</t>
  </si>
  <si>
    <t>DM.01.010.022</t>
  </si>
  <si>
    <t>DM.01.010.023</t>
  </si>
  <si>
    <t>DM.01.010.024</t>
  </si>
  <si>
    <t>DM.01.010.025</t>
  </si>
  <si>
    <t>DM.01.010.026</t>
  </si>
  <si>
    <t>DM.01.010.027</t>
  </si>
  <si>
    <t>DM.01.011.001</t>
  </si>
  <si>
    <t>DM.01.011.002</t>
  </si>
  <si>
    <t>DM.01.011.003</t>
  </si>
  <si>
    <t>DM.01.011.004</t>
  </si>
  <si>
    <t>DM.01.011.005</t>
  </si>
  <si>
    <t>DM.01.011.006</t>
  </si>
  <si>
    <t>DM.01.011.007</t>
  </si>
  <si>
    <t>DM.01.011.008</t>
  </si>
  <si>
    <t>DM.01.011.009</t>
  </si>
  <si>
    <t>DM.01.011.010</t>
  </si>
  <si>
    <t>DM.01.011.011</t>
  </si>
  <si>
    <t>DM.01.011.012</t>
  </si>
  <si>
    <t>DM.01.011.013</t>
  </si>
  <si>
    <t>DM.01.011.014</t>
  </si>
  <si>
    <t>DM.01.011.015</t>
  </si>
  <si>
    <t>DM.01.011.016</t>
  </si>
  <si>
    <t>DM.01.011.017</t>
  </si>
  <si>
    <t>DM.01.011.018</t>
  </si>
  <si>
    <t>DM.01.011.019</t>
  </si>
  <si>
    <t>DM.01.011.020</t>
  </si>
  <si>
    <t>DM.01.011.021</t>
  </si>
  <si>
    <t>DM.01.011.022</t>
  </si>
  <si>
    <t>DM.01.011.023</t>
  </si>
  <si>
    <t>DM.01.011.024</t>
  </si>
  <si>
    <t>DM.01.011.025</t>
  </si>
  <si>
    <t>DM.01.011.026</t>
  </si>
  <si>
    <t>DM.01.011.027</t>
  </si>
  <si>
    <t>DM.01.011.028</t>
  </si>
  <si>
    <t>DM.01.011.029</t>
  </si>
  <si>
    <t>DM.01.011.030</t>
  </si>
  <si>
    <t>DM.01.011.031</t>
  </si>
  <si>
    <t>DM.01.011.032</t>
  </si>
  <si>
    <t>DM.01.011.033</t>
  </si>
  <si>
    <t>DM.01.011.034</t>
  </si>
  <si>
    <t>DM.01.011.035</t>
  </si>
  <si>
    <t>DM.01.011.036</t>
  </si>
  <si>
    <t>DM.01.011.037</t>
  </si>
  <si>
    <t>DM.01.011.038</t>
  </si>
  <si>
    <t>DM.01.011.039</t>
  </si>
  <si>
    <t>DM.01.011.040</t>
  </si>
  <si>
    <t>DM.01.011.041</t>
  </si>
  <si>
    <t>DM.01.011.042</t>
  </si>
  <si>
    <t>DM.01.011.043</t>
  </si>
  <si>
    <t>DM.01.011.044</t>
  </si>
  <si>
    <t>DM.01.011.045</t>
  </si>
  <si>
    <t>DM.01.011.046</t>
  </si>
  <si>
    <t>DM.01.011.047</t>
  </si>
  <si>
    <t>DM.01.011.048</t>
  </si>
  <si>
    <t>DM.01.011.049</t>
  </si>
  <si>
    <t>DM.01.011.050</t>
  </si>
  <si>
    <t>DM.01.011.051</t>
  </si>
  <si>
    <t>DM.01.011.052</t>
  </si>
  <si>
    <t>DM.01.011.053</t>
  </si>
  <si>
    <t>DM.01.011.054</t>
  </si>
  <si>
    <t>DM.01.011.055</t>
  </si>
  <si>
    <t>DM.01.011.056</t>
  </si>
  <si>
    <t>DM.01.011.057</t>
  </si>
  <si>
    <t>DM.01.011.058</t>
  </si>
  <si>
    <t>DM.01.011.059</t>
  </si>
  <si>
    <t>DM.01.011.060</t>
  </si>
  <si>
    <t>DM.01.011.061</t>
  </si>
  <si>
    <t>DM.01.011.062</t>
  </si>
  <si>
    <t>DM.01.011.063</t>
  </si>
  <si>
    <t>DM.01.011.064</t>
  </si>
  <si>
    <t>DM.01.011.065</t>
  </si>
  <si>
    <t>DM.01.011.066</t>
  </si>
  <si>
    <t>DM.01.012.001</t>
  </si>
  <si>
    <t>DM.01.012.002</t>
  </si>
  <si>
    <t>DM.01.012.005</t>
  </si>
  <si>
    <t>DM.01.012.006</t>
  </si>
  <si>
    <t>DM.01.012.007</t>
  </si>
  <si>
    <t>DM.01.012.008</t>
  </si>
  <si>
    <t>DM.01.012.009</t>
  </si>
  <si>
    <t>DM.01.012.010</t>
  </si>
  <si>
    <t>DM.01.012.011</t>
  </si>
  <si>
    <t>DM.01.012.012</t>
  </si>
  <si>
    <t>DM.01.012.013</t>
  </si>
  <si>
    <t>DM.01.012.014</t>
  </si>
  <si>
    <t>DM.01.012.015</t>
  </si>
  <si>
    <t>DM.01.012.016</t>
  </si>
  <si>
    <t>DM.01.012.017</t>
  </si>
  <si>
    <t>DM.01.012.018</t>
  </si>
  <si>
    <t>DM.01.012.019</t>
  </si>
  <si>
    <t>DM.01.013.001</t>
  </si>
  <si>
    <t>DM.01.013.002</t>
  </si>
  <si>
    <t>DM.01.013.004</t>
  </si>
  <si>
    <t>DM.01.013.005</t>
  </si>
  <si>
    <t>DM.01.013.006</t>
  </si>
  <si>
    <t>DM.01.013.007</t>
  </si>
  <si>
    <t>DM.01.013.008</t>
  </si>
  <si>
    <t>DM.01.013.009</t>
  </si>
  <si>
    <t>DM.01.013.010</t>
  </si>
  <si>
    <t>DM.01.013.011</t>
  </si>
  <si>
    <t>DM.01.013.012</t>
  </si>
  <si>
    <t>DM.01.013.013</t>
  </si>
  <si>
    <t>DM.01.013.014</t>
  </si>
  <si>
    <t>DM.01.013.015</t>
  </si>
  <si>
    <t>DM.01.013.016</t>
  </si>
  <si>
    <t>DM.01.013.017</t>
  </si>
  <si>
    <t>DM.01.013.018</t>
  </si>
  <si>
    <t>DM.01.013.019</t>
  </si>
  <si>
    <t>DM.01.014.004</t>
  </si>
  <si>
    <t>DM.01.014.005</t>
  </si>
  <si>
    <t>DM.01.014.006</t>
  </si>
  <si>
    <t>DM.01.014.007</t>
  </si>
  <si>
    <t>DM.01.014.008</t>
  </si>
  <si>
    <t>DM.01.014.009</t>
  </si>
  <si>
    <t>DM.01.014.010</t>
  </si>
  <si>
    <t>DM.01.014.011</t>
  </si>
  <si>
    <t>DM.01.014.012</t>
  </si>
  <si>
    <t>DM.01.014.013</t>
  </si>
  <si>
    <t>DM.01.014.014</t>
  </si>
  <si>
    <t>DM.01.014.015</t>
  </si>
  <si>
    <t>DM.01.014.016</t>
  </si>
  <si>
    <t>DM.01.014.017</t>
  </si>
  <si>
    <t>DM.01.014.018</t>
  </si>
  <si>
    <t>DM.01.014.019</t>
  </si>
  <si>
    <t>DM.01.014.020</t>
  </si>
  <si>
    <t>DM.01.014.021</t>
  </si>
  <si>
    <t>DM.01.014.022</t>
  </si>
  <si>
    <t>DM.01.014.023</t>
  </si>
  <si>
    <t>DM.01.014.024</t>
  </si>
  <si>
    <t>DM.01.014.025</t>
  </si>
  <si>
    <t>DM.01.014.026</t>
  </si>
  <si>
    <t>DM.01.014.027</t>
  </si>
  <si>
    <t>DM.01.014.028</t>
  </si>
  <si>
    <t>DM.01.014.029</t>
  </si>
  <si>
    <t>DM.01.014.030</t>
  </si>
  <si>
    <t>DM.01.014.031</t>
  </si>
  <si>
    <t>DM.01.014.032</t>
  </si>
  <si>
    <t>DM.01.014.033</t>
  </si>
  <si>
    <t>DM.01.014.034</t>
  </si>
  <si>
    <t>DM.01.014.035</t>
  </si>
  <si>
    <t>DM.01.014.036</t>
  </si>
  <si>
    <t>DM.01.014.037</t>
  </si>
  <si>
    <t>DM.01.014.038</t>
  </si>
  <si>
    <t>DM.01.014.039</t>
  </si>
  <si>
    <t>DM.01.014.040</t>
  </si>
  <si>
    <t>DM.01.014.041</t>
  </si>
  <si>
    <t>DM.01.014.042</t>
  </si>
  <si>
    <t>DM.01.014.043</t>
  </si>
  <si>
    <t>DM.01.014.044</t>
  </si>
  <si>
    <t>DM.01.014.045</t>
  </si>
  <si>
    <t>DM.01.014.046</t>
  </si>
  <si>
    <t>DM.01.014.047</t>
  </si>
  <si>
    <t>DM.01.014.048</t>
  </si>
  <si>
    <t>DM.01.014.049</t>
  </si>
  <si>
    <t>DM.01.014.050</t>
  </si>
  <si>
    <t>DM.01.014.051</t>
  </si>
  <si>
    <t>DM.01.014.052</t>
  </si>
  <si>
    <t>DM.01.014.053</t>
  </si>
  <si>
    <t>DM.01.014.054</t>
  </si>
  <si>
    <t>DM.01.014.055</t>
  </si>
  <si>
    <t>DM.01.014.056</t>
  </si>
  <si>
    <t>DM.01.014.057</t>
  </si>
  <si>
    <t>DM.01.014.058</t>
  </si>
  <si>
    <t>DM.01.014.059</t>
  </si>
  <si>
    <t>DM.01.014.060</t>
  </si>
  <si>
    <t>DM.01.014.061</t>
  </si>
  <si>
    <t>DM.01.014.062</t>
  </si>
  <si>
    <t>DM.01.014.063</t>
  </si>
  <si>
    <t>DM.01.014.064</t>
  </si>
  <si>
    <t>DM.01.014.065</t>
  </si>
  <si>
    <t>DM.01.014.066</t>
  </si>
  <si>
    <t>DM.01.014.067</t>
  </si>
  <si>
    <t>DM.01.014.068</t>
  </si>
  <si>
    <t>DM.01.014.069</t>
  </si>
  <si>
    <t>DM.01.015.001</t>
  </si>
  <si>
    <t>DM.01.015.002</t>
  </si>
  <si>
    <t>DM.01.015.003</t>
  </si>
  <si>
    <t>DM.01.015.004</t>
  </si>
  <si>
    <t>DM.01.015.005</t>
  </si>
  <si>
    <t>DM.01.015.008</t>
  </si>
  <si>
    <t>DM.01.015.009</t>
  </si>
  <si>
    <t>DM.01.015.010</t>
  </si>
  <si>
    <t>DM.01.015.011</t>
  </si>
  <si>
    <t>DM.01.015.012</t>
  </si>
  <si>
    <t>DM.01.015.013</t>
  </si>
  <si>
    <t>DM.01.015.014</t>
  </si>
  <si>
    <t>DM.01.015.015</t>
  </si>
  <si>
    <t>DM.01.015.016</t>
  </si>
  <si>
    <t>DM.01.015.017</t>
  </si>
  <si>
    <t>DM.01.015.018</t>
  </si>
  <si>
    <t>DM.01.015.019</t>
  </si>
  <si>
    <t>DM.01.015.020</t>
  </si>
  <si>
    <t>DM.01.015.021</t>
  </si>
  <si>
    <t>DM.01.015.022</t>
  </si>
  <si>
    <t>DM.01.015.023</t>
  </si>
  <si>
    <t>DM.01.015.024</t>
  </si>
  <si>
    <t>DM.01.015.025</t>
  </si>
  <si>
    <t>DM.01.015.026</t>
  </si>
  <si>
    <t>DM.01.015.027</t>
  </si>
  <si>
    <t>DM.01.015.028</t>
  </si>
  <si>
    <t>DM.01.015.029</t>
  </si>
  <si>
    <t>DM.01.015.030</t>
  </si>
  <si>
    <t>DM.01.015.031</t>
  </si>
  <si>
    <t>DM.01.015.032</t>
  </si>
  <si>
    <t>DM.01.015.033</t>
  </si>
  <si>
    <t>DM.01.015.034</t>
  </si>
  <si>
    <t>DM.01.015.035</t>
  </si>
  <si>
    <t>DM.01.015.036</t>
  </si>
  <si>
    <t>DM.01.015.037</t>
  </si>
  <si>
    <t>DM.01.015.038</t>
  </si>
  <si>
    <t>DM.01.015.039</t>
  </si>
  <si>
    <t>DM.01.015.040</t>
  </si>
  <si>
    <t>DM.01.015.041</t>
  </si>
  <si>
    <t>DM.01.015.042</t>
  </si>
  <si>
    <t>DM.01.015.043</t>
  </si>
  <si>
    <t>DM.01.015.044</t>
  </si>
  <si>
    <t>DM.01.015.045</t>
  </si>
  <si>
    <t>DM.01.015.046</t>
  </si>
  <si>
    <t>DM.01.015.047</t>
  </si>
  <si>
    <t>DM.01.015.048</t>
  </si>
  <si>
    <t>DM.01.015.049</t>
  </si>
  <si>
    <t>DM.01.015.050</t>
  </si>
  <si>
    <t>DM.01.015.051</t>
  </si>
  <si>
    <t>DM.01.015.052</t>
  </si>
  <si>
    <t>DM.01.015.053</t>
  </si>
  <si>
    <t>DM.01.015.054</t>
  </si>
  <si>
    <t>DM.01.015.055</t>
  </si>
  <si>
    <t>DM.01.015.056</t>
  </si>
  <si>
    <t>DM.01.015.057</t>
  </si>
  <si>
    <t>DM.01.015.058</t>
  </si>
  <si>
    <t>DM.01.015.059</t>
  </si>
  <si>
    <t>DM.01.015.060</t>
  </si>
  <si>
    <t>DM.01.015.061</t>
  </si>
  <si>
    <t>DM.01.015.062</t>
  </si>
  <si>
    <t>DM.01.015.063</t>
  </si>
  <si>
    <t>DM.01.016.</t>
  </si>
  <si>
    <t>DM.01.016.001</t>
  </si>
  <si>
    <t>DM.01.016.002</t>
  </si>
  <si>
    <t>DM.01.016.003</t>
  </si>
  <si>
    <t>DM.01.016.004</t>
  </si>
  <si>
    <t>DM.01.016.005</t>
  </si>
  <si>
    <t>DM.01.016.006</t>
  </si>
  <si>
    <t>DM.01.016.007</t>
  </si>
  <si>
    <t>DM.01.016.008</t>
  </si>
  <si>
    <t>DM.01.016.009</t>
  </si>
  <si>
    <t>DM.01.016.010</t>
  </si>
  <si>
    <t>DM.01.016.011</t>
  </si>
  <si>
    <t>DM.01.016.012</t>
  </si>
  <si>
    <t>DM.01.016.013</t>
  </si>
  <si>
    <t>DM.01.016.014</t>
  </si>
  <si>
    <t>DM.01.016.015</t>
  </si>
  <si>
    <t>DM.01.016.016</t>
  </si>
  <si>
    <t>DM.01.016.017</t>
  </si>
  <si>
    <t>DM.01.017.</t>
  </si>
  <si>
    <t>DM.01.017.001</t>
  </si>
  <si>
    <t>DM.01.017.002</t>
  </si>
  <si>
    <t>DM.01.017.003</t>
  </si>
  <si>
    <t>DM.01.017.004</t>
  </si>
  <si>
    <t>DM.01.017.005</t>
  </si>
  <si>
    <t>DM.01.017.006</t>
  </si>
  <si>
    <t>DM.01.017.007</t>
  </si>
  <si>
    <t>DM.01.017.008</t>
  </si>
  <si>
    <t>DM.01.017.009</t>
  </si>
  <si>
    <t>DM.01.017.010</t>
  </si>
  <si>
    <t>DM.01.017.011</t>
  </si>
  <si>
    <t>DM.01.017.012</t>
  </si>
  <si>
    <t>DM.01.017.013</t>
  </si>
  <si>
    <t>DM.01.017.014</t>
  </si>
  <si>
    <t>DM.01.018.</t>
  </si>
  <si>
    <t>DM.01.018.001</t>
  </si>
  <si>
    <t>DM.01.018.002</t>
  </si>
  <si>
    <t>DM.01.018.003</t>
  </si>
  <si>
    <t>DM.01.018.004</t>
  </si>
  <si>
    <t>DM.01.018.005</t>
  </si>
  <si>
    <t>DM.01.018.006</t>
  </si>
  <si>
    <t>DM.01.018.007</t>
  </si>
  <si>
    <t>DM.01.018.008</t>
  </si>
  <si>
    <t>DM.01.018.009</t>
  </si>
  <si>
    <t>DM.01.018.010</t>
  </si>
  <si>
    <t>DM.01.018.011</t>
  </si>
  <si>
    <t>DM.01.018.012</t>
  </si>
  <si>
    <t>DM.01.018.013</t>
  </si>
  <si>
    <t>DM.01.018.014</t>
  </si>
  <si>
    <t>DM.01.019.</t>
  </si>
  <si>
    <t>DM.01.019.001</t>
  </si>
  <si>
    <t>DM.01.019.002</t>
  </si>
  <si>
    <t>DM.01.019.003</t>
  </si>
  <si>
    <t>DM.01.019.004</t>
  </si>
  <si>
    <t>DM.01.019.005</t>
  </si>
  <si>
    <t>DM.01.019.006</t>
  </si>
  <si>
    <t>DM.01.019.007</t>
  </si>
  <si>
    <t>DM.01.019.008</t>
  </si>
  <si>
    <t>DM.01.019.009</t>
  </si>
  <si>
    <t>DM.01.019.010</t>
  </si>
  <si>
    <t>DM.01.019.011</t>
  </si>
  <si>
    <t>DM.01.019.012</t>
  </si>
  <si>
    <t>DM.01.019.013</t>
  </si>
  <si>
    <t>DM.01.019.014</t>
  </si>
  <si>
    <t>DM.01.019.015</t>
  </si>
  <si>
    <t>DM.01.019.016</t>
  </si>
  <si>
    <t>DM.01.019.017</t>
  </si>
  <si>
    <t>DM.01.019.018</t>
  </si>
  <si>
    <t>DM.01.019.019</t>
  </si>
  <si>
    <t>DM.01.019.020</t>
  </si>
  <si>
    <t>DM.01.019.021</t>
  </si>
  <si>
    <t>DM.01.019.022</t>
  </si>
  <si>
    <t>DM.01.019.023</t>
  </si>
  <si>
    <t>DM.01.019.024</t>
  </si>
  <si>
    <t>DM.01.019.025</t>
  </si>
  <si>
    <t>DM.01.019.026</t>
  </si>
  <si>
    <t>DM.01.019.027</t>
  </si>
  <si>
    <t>DM.01.019.028</t>
  </si>
  <si>
    <t>DM.01.019.029</t>
  </si>
  <si>
    <t>DM.01.019.030</t>
  </si>
  <si>
    <t>DM.01.019.031</t>
  </si>
  <si>
    <t>DM.01.019.032</t>
  </si>
  <si>
    <t>DM.01.019.033</t>
  </si>
  <si>
    <t>DM.01.019.034</t>
  </si>
  <si>
    <t>DM.01.019.035</t>
  </si>
  <si>
    <t>DM.01.019.036</t>
  </si>
  <si>
    <t>DM.01.019.037</t>
  </si>
  <si>
    <t>DM.01.019.038</t>
  </si>
  <si>
    <t>DM.01.019.039</t>
  </si>
  <si>
    <t>DM.01.019.040</t>
  </si>
  <si>
    <t>DM.01.019.041</t>
  </si>
  <si>
    <t>DM.01.019.042</t>
  </si>
  <si>
    <t>DM.01.019.043</t>
  </si>
  <si>
    <t>DM.01.019.044</t>
  </si>
  <si>
    <t>DM.01.020.</t>
  </si>
  <si>
    <t>DM.01.020.001</t>
  </si>
  <si>
    <t>DM.01.020.002</t>
  </si>
  <si>
    <t>DM.01.020.003</t>
  </si>
  <si>
    <t>DM.01.020.004</t>
  </si>
  <si>
    <t>DM.01.020.005</t>
  </si>
  <si>
    <t>DM.01.020.006</t>
  </si>
  <si>
    <t>DM.01.020.007</t>
  </si>
  <si>
    <t>DM.01.020.008</t>
  </si>
  <si>
    <t>DM.01.020.009</t>
  </si>
  <si>
    <t>DM.01.020.010</t>
  </si>
  <si>
    <t>DM.01.020.011</t>
  </si>
  <si>
    <t>DM.01.020.012</t>
  </si>
  <si>
    <t>DM.01.020.013</t>
  </si>
  <si>
    <t>DM.01.020.014</t>
  </si>
  <si>
    <t>DM.01.020.015</t>
  </si>
  <si>
    <t>DM.01.020.016</t>
  </si>
  <si>
    <t>DM.01.020.017</t>
  </si>
  <si>
    <t>DM.01.020.018</t>
  </si>
  <si>
    <t>DM.01.020.019</t>
  </si>
  <si>
    <t>DM.01.020.020</t>
  </si>
  <si>
    <t>DM.01.020.021</t>
  </si>
  <si>
    <t>DM.01.020.022</t>
  </si>
  <si>
    <t>Indagine videoispettiva ai fini di collaudo delle nuove reti fognarie</t>
  </si>
  <si>
    <t>DM.02.001.001</t>
  </si>
  <si>
    <t>DM.02.001.002</t>
  </si>
  <si>
    <t>DM.02.001.003</t>
  </si>
  <si>
    <t>DM.02.001.004</t>
  </si>
  <si>
    <t>DM.02.001.005</t>
  </si>
  <si>
    <t>DM.02.001.006</t>
  </si>
  <si>
    <t>DM.02.001.007</t>
  </si>
  <si>
    <t>DM.02.001.008</t>
  </si>
  <si>
    <t>DM.02.001.009</t>
  </si>
  <si>
    <t>DM.02.001.010</t>
  </si>
  <si>
    <t>DM.02.001.011</t>
  </si>
  <si>
    <t>DM.02.001.012</t>
  </si>
  <si>
    <t>DM.02.001.013</t>
  </si>
  <si>
    <t>DM.02.001.014</t>
  </si>
  <si>
    <t>DM.02.001.015</t>
  </si>
  <si>
    <t>DM.02.001.016</t>
  </si>
  <si>
    <t>DM.02.001.017</t>
  </si>
  <si>
    <t>DM.02.001.018</t>
  </si>
  <si>
    <t>DM.02.001.019</t>
  </si>
  <si>
    <t>DM.02.001.020</t>
  </si>
  <si>
    <t>DM.02.001.021</t>
  </si>
  <si>
    <t>DM.02.001.022</t>
  </si>
  <si>
    <t>DM.02.001.023</t>
  </si>
  <si>
    <t>DM.02.001.024</t>
  </si>
  <si>
    <t>DM.02.001.025</t>
  </si>
  <si>
    <t>DM.02.001.026</t>
  </si>
  <si>
    <t>DM.02.001.027</t>
  </si>
  <si>
    <t>DM.02.001.028</t>
  </si>
  <si>
    <t>DM.02.001.029</t>
  </si>
  <si>
    <t>DM.02.001.030</t>
  </si>
  <si>
    <t>DM.02.001.031</t>
  </si>
  <si>
    <t>DM.02.001.032</t>
  </si>
  <si>
    <t>DM.02.001.033</t>
  </si>
  <si>
    <t>DM.02.001.034</t>
  </si>
  <si>
    <t>DM.02.001.035</t>
  </si>
  <si>
    <t>DM.02.001.036</t>
  </si>
  <si>
    <t>DM.02.001.037</t>
  </si>
  <si>
    <t>DM.02.002.001</t>
  </si>
  <si>
    <t>DM.02.002.002</t>
  </si>
  <si>
    <t>DM.02.002.003</t>
  </si>
  <si>
    <t>DM.02.002.004</t>
  </si>
  <si>
    <t>DM.02.002.005</t>
  </si>
  <si>
    <t>DM.02.002.006</t>
  </si>
  <si>
    <t>DM.02.002.007</t>
  </si>
  <si>
    <t>DM.02.002.008</t>
  </si>
  <si>
    <t>DM.02.002.009</t>
  </si>
  <si>
    <t>DM.02.002.010</t>
  </si>
  <si>
    <t>DM.02.002.011</t>
  </si>
  <si>
    <t>DM.02.002.012</t>
  </si>
  <si>
    <t>DM.02.002.013</t>
  </si>
  <si>
    <t>DM.02.002.014</t>
  </si>
  <si>
    <t>DM.02.002.015</t>
  </si>
  <si>
    <t>DM.02.002.016</t>
  </si>
  <si>
    <t>DM.02.002.017</t>
  </si>
  <si>
    <t>DM.02.002.018</t>
  </si>
  <si>
    <t>DM.02.002.019</t>
  </si>
  <si>
    <t>DM.02.003.001</t>
  </si>
  <si>
    <t>DM.02.003.002</t>
  </si>
  <si>
    <t>DM.02.003.003</t>
  </si>
  <si>
    <t>DM.02.003.004</t>
  </si>
  <si>
    <t>DM.02.003.005</t>
  </si>
  <si>
    <t>DM.02.003.006</t>
  </si>
  <si>
    <t>DM.02.003.007</t>
  </si>
  <si>
    <t>DM.02.003.008</t>
  </si>
  <si>
    <t>DM.02.003.009</t>
  </si>
  <si>
    <t>DM.02.003.010</t>
  </si>
  <si>
    <t>DM.02.003.011</t>
  </si>
  <si>
    <t>DM.02.003.012</t>
  </si>
  <si>
    <t>DM.02.003.013</t>
  </si>
  <si>
    <t>DM.02.003.014</t>
  </si>
  <si>
    <t>DM.02.003.015</t>
  </si>
  <si>
    <t>DM.02.003.016</t>
  </si>
  <si>
    <t>DM.02.003.017</t>
  </si>
  <si>
    <t>DM.02.003.018</t>
  </si>
  <si>
    <t>DM.02.003.019</t>
  </si>
  <si>
    <t>DM.02.003.020</t>
  </si>
  <si>
    <t>DM.02.003.021</t>
  </si>
  <si>
    <t>DM.02.003.022</t>
  </si>
  <si>
    <t>DM.02.003.023</t>
  </si>
  <si>
    <t>DM.02.003.024</t>
  </si>
  <si>
    <t>DM.02.003.025</t>
  </si>
  <si>
    <t>DM.02.003.026</t>
  </si>
  <si>
    <t>DM.02.003.027</t>
  </si>
  <si>
    <t>DM.02.003.028</t>
  </si>
  <si>
    <t>DM.02.003.029</t>
  </si>
  <si>
    <t>DM.02.003.030</t>
  </si>
  <si>
    <t>DM.02.003.031</t>
  </si>
  <si>
    <t>DM.02.003.032</t>
  </si>
  <si>
    <t>DM.02.003.033</t>
  </si>
  <si>
    <t>DM.02.003.034</t>
  </si>
  <si>
    <t>DM.02.003.035</t>
  </si>
  <si>
    <t>DM.02.003.036</t>
  </si>
  <si>
    <t>DM.02.003.037</t>
  </si>
  <si>
    <t>DM.02.003.038</t>
  </si>
  <si>
    <t>DM.02.003.039</t>
  </si>
  <si>
    <t>DM.02.003.040</t>
  </si>
  <si>
    <t>DM.02.003.041</t>
  </si>
  <si>
    <t>DM.02.003.042</t>
  </si>
  <si>
    <t>DM.02.003.043</t>
  </si>
  <si>
    <t>DM.02.003.044</t>
  </si>
  <si>
    <t>DM.02.003.045</t>
  </si>
  <si>
    <t>DM.02.003.046</t>
  </si>
  <si>
    <t>DM.02.003.047</t>
  </si>
  <si>
    <t>DM.02.003.048</t>
  </si>
  <si>
    <t>DM.02.003.049</t>
  </si>
  <si>
    <t>DM.02.003.050</t>
  </si>
  <si>
    <t>DM.02.003.051</t>
  </si>
  <si>
    <t>DM.02.003.052</t>
  </si>
  <si>
    <t>DM.02.003.053</t>
  </si>
  <si>
    <t>DM.02.003.054</t>
  </si>
  <si>
    <t>DM.02.003.055</t>
  </si>
  <si>
    <t>DM.02.003.056</t>
  </si>
  <si>
    <t>DM.02.003.057</t>
  </si>
  <si>
    <t>DM.02.003.058</t>
  </si>
  <si>
    <t>DM.02.003.059</t>
  </si>
  <si>
    <t>DM.02.003.060</t>
  </si>
  <si>
    <t>DM.02.003.061</t>
  </si>
  <si>
    <t>DM.02.003.062</t>
  </si>
  <si>
    <t>DM.02.003.063</t>
  </si>
  <si>
    <t>DM.02.003.064</t>
  </si>
  <si>
    <t>DM.02.003.065</t>
  </si>
  <si>
    <t>DM.02.003.066</t>
  </si>
  <si>
    <t>DM.02.003.067</t>
  </si>
  <si>
    <t>DM.02.003.068</t>
  </si>
  <si>
    <t>DM.02.003.069</t>
  </si>
  <si>
    <t>DM.02.003.070</t>
  </si>
  <si>
    <t>DM.02.003.071</t>
  </si>
  <si>
    <t>DM.02.003.072</t>
  </si>
  <si>
    <t>DM.02.003.073</t>
  </si>
  <si>
    <t>DM.02.003.074</t>
  </si>
  <si>
    <t>DM.02.003.075</t>
  </si>
  <si>
    <t>DM.02.003.076</t>
  </si>
  <si>
    <t>DM.02.003.077</t>
  </si>
  <si>
    <t>DM.02.003.078</t>
  </si>
  <si>
    <t>DM.02.003.079</t>
  </si>
  <si>
    <t>DM.02.003.080</t>
  </si>
  <si>
    <t>DM.02.003.081</t>
  </si>
  <si>
    <t>DM.02.003.082</t>
  </si>
  <si>
    <t>DM.02.003.083</t>
  </si>
  <si>
    <t>DM.02.003.084</t>
  </si>
  <si>
    <t>DM.02.003.085</t>
  </si>
  <si>
    <t>DM.02.003.086</t>
  </si>
  <si>
    <t>DM.02.003.087</t>
  </si>
  <si>
    <t>DM.02.004.001</t>
  </si>
  <si>
    <t>DM.02.004.002</t>
  </si>
  <si>
    <t>DM.02.004.003</t>
  </si>
  <si>
    <t>DM.02.004.004</t>
  </si>
  <si>
    <t>DM.02.004.005</t>
  </si>
  <si>
    <t>DM.02.004.006</t>
  </si>
  <si>
    <t>DM.02.004.007</t>
  </si>
  <si>
    <t>DM.02.004.008</t>
  </si>
  <si>
    <t>DM.02.004.009</t>
  </si>
  <si>
    <t>DM.02.004.010</t>
  </si>
  <si>
    <t>DM.02.004.011</t>
  </si>
  <si>
    <t>DM.02.004.012</t>
  </si>
  <si>
    <t>DM.02.004.013</t>
  </si>
  <si>
    <t>DM.02.004.014</t>
  </si>
  <si>
    <t>DM.02.004.015</t>
  </si>
  <si>
    <t>DM.02.004.016</t>
  </si>
  <si>
    <t>DM.02.004.017</t>
  </si>
  <si>
    <t>DM.02.004.018</t>
  </si>
  <si>
    <t>DM.02.004.019</t>
  </si>
  <si>
    <t>DM.02.004.020</t>
  </si>
  <si>
    <t>DM.02.004.021</t>
  </si>
  <si>
    <t>DM.02.005.001</t>
  </si>
  <si>
    <t>DM.02.005.002</t>
  </si>
  <si>
    <t>DM.02.005.003</t>
  </si>
  <si>
    <t>DM.02.005.004</t>
  </si>
  <si>
    <t>DM.02.005.005</t>
  </si>
  <si>
    <t>DM.02.005.006</t>
  </si>
  <si>
    <t>DM.02.005.007</t>
  </si>
  <si>
    <t>DM.02.005.008</t>
  </si>
  <si>
    <t>DM.02.005.009</t>
  </si>
  <si>
    <t>DM.02.005.010</t>
  </si>
  <si>
    <t>DM.02.005.011</t>
  </si>
  <si>
    <t>DM.02.005.012</t>
  </si>
  <si>
    <t>DM.02.005.013</t>
  </si>
  <si>
    <t>DM.02.005.014</t>
  </si>
  <si>
    <t>DM.02.005.015</t>
  </si>
  <si>
    <t>DM.02.005.016</t>
  </si>
  <si>
    <t>DM.02.005.017</t>
  </si>
  <si>
    <t>DM.02.005.018</t>
  </si>
  <si>
    <t>DM.02.005.019</t>
  </si>
  <si>
    <t>DM.02.005.020</t>
  </si>
  <si>
    <t>DM.02.005.021</t>
  </si>
  <si>
    <t>DM.02.005.022</t>
  </si>
  <si>
    <t>DM.02.005.023</t>
  </si>
  <si>
    <t>DM.02.005.024</t>
  </si>
  <si>
    <t>DM.02.005.025</t>
  </si>
  <si>
    <t>DM.02.005.026</t>
  </si>
  <si>
    <t>DM.02.005.027</t>
  </si>
  <si>
    <t>DM.02.005.028</t>
  </si>
  <si>
    <t>DM.02.005.029</t>
  </si>
  <si>
    <t>DM.02.005.030</t>
  </si>
  <si>
    <t>DM.02.005.031</t>
  </si>
  <si>
    <t>DM.02.005.032</t>
  </si>
  <si>
    <t>DM.02.005.033</t>
  </si>
  <si>
    <t>DM.02.005.034</t>
  </si>
  <si>
    <t>DM.02.005.035</t>
  </si>
  <si>
    <t>DM.02.005.036</t>
  </si>
  <si>
    <t>DM.02.005.037</t>
  </si>
  <si>
    <t>DM.02.005.038</t>
  </si>
  <si>
    <t>DM.02.005.039</t>
  </si>
  <si>
    <t>DM.02.005.040</t>
  </si>
  <si>
    <t>DM.02.005.041</t>
  </si>
  <si>
    <t>DM.02.005.042</t>
  </si>
  <si>
    <t>DM.02.005.043</t>
  </si>
  <si>
    <t>DM.02.005.044</t>
  </si>
  <si>
    <t>DM.02.005.045</t>
  </si>
  <si>
    <t>DM.02.005.046</t>
  </si>
  <si>
    <t>DM.02.005.047</t>
  </si>
  <si>
    <t>DM.02.005.048</t>
  </si>
  <si>
    <t>DM.02.005.049</t>
  </si>
  <si>
    <t>DM.02.005.050</t>
  </si>
  <si>
    <t>DM.02.005.051</t>
  </si>
  <si>
    <t>DM.02.005.052</t>
  </si>
  <si>
    <t>DM.02.005.053</t>
  </si>
  <si>
    <t>DM.02.005.054</t>
  </si>
  <si>
    <t>DM.02.006.001</t>
  </si>
  <si>
    <t>DM.02.006.002</t>
  </si>
  <si>
    <t>DM.02.006.003</t>
  </si>
  <si>
    <t>DM.02.006.004</t>
  </si>
  <si>
    <t>DM.02.006.005</t>
  </si>
  <si>
    <t>DM.02.006.006</t>
  </si>
  <si>
    <t>DM.02.006.007</t>
  </si>
  <si>
    <t>DM.02.006.008</t>
  </si>
  <si>
    <t>DM.02.006.009</t>
  </si>
  <si>
    <t>DM.02.006.010</t>
  </si>
  <si>
    <t>DM.02.006.011</t>
  </si>
  <si>
    <t>DM.02.006.012</t>
  </si>
  <si>
    <t>DM.02.006.013</t>
  </si>
  <si>
    <t>DM.02.006.014</t>
  </si>
  <si>
    <t>DM.02.006.015</t>
  </si>
  <si>
    <t>DM.02.006.016</t>
  </si>
  <si>
    <t>DM.02.006.017</t>
  </si>
  <si>
    <t>DM.02.006.018</t>
  </si>
  <si>
    <t>DM.02.006.019</t>
  </si>
  <si>
    <t>DM.02.006.020</t>
  </si>
  <si>
    <t>DM.02.006.021</t>
  </si>
  <si>
    <t>DM.02.006.022</t>
  </si>
  <si>
    <t>DM.02.006.023</t>
  </si>
  <si>
    <t>DM.02.006.024</t>
  </si>
  <si>
    <t>DM.02.006.025</t>
  </si>
  <si>
    <t>DM.02.006.026</t>
  </si>
  <si>
    <t>DM.02.006.027</t>
  </si>
  <si>
    <t>DM.02.006.028</t>
  </si>
  <si>
    <t>DM.02.006.029</t>
  </si>
  <si>
    <t>DM.02.006.030</t>
  </si>
  <si>
    <t>DM.02.006.031</t>
  </si>
  <si>
    <t>DM.02.006.032</t>
  </si>
  <si>
    <t>DM.02.006.033</t>
  </si>
  <si>
    <t>DM.02.006.034</t>
  </si>
  <si>
    <t>DM.02.006.035</t>
  </si>
  <si>
    <t>DM.02.006.036</t>
  </si>
  <si>
    <t>DM.02.006.037</t>
  </si>
  <si>
    <t>DM.02.006.038</t>
  </si>
  <si>
    <t>DM.02.006.039</t>
  </si>
  <si>
    <t>DM.02.006.040</t>
  </si>
  <si>
    <t>DM.02.006.041</t>
  </si>
  <si>
    <t>DM.02.006.042</t>
  </si>
  <si>
    <t>DM.02.006.043</t>
  </si>
  <si>
    <t>DM.02.006.044</t>
  </si>
  <si>
    <t>DM.02.007.001</t>
  </si>
  <si>
    <t>DM.02.007.002</t>
  </si>
  <si>
    <t>DM.02.007.003</t>
  </si>
  <si>
    <t>DM.02.007.004</t>
  </si>
  <si>
    <t>DM.02.007.005</t>
  </si>
  <si>
    <t>DM.02.007.006</t>
  </si>
  <si>
    <t>DM.02.007.007</t>
  </si>
  <si>
    <t>DM.02.007.008</t>
  </si>
  <si>
    <t>DM.02.007.009</t>
  </si>
  <si>
    <t>DM.02.007.010</t>
  </si>
  <si>
    <t>DM.02.007.011</t>
  </si>
  <si>
    <t>DM.02.007.012</t>
  </si>
  <si>
    <t>DM.02.007.013</t>
  </si>
  <si>
    <t>DM.02.007.014</t>
  </si>
  <si>
    <t>DM.02.007.015</t>
  </si>
  <si>
    <t>DM.02.007.016</t>
  </si>
  <si>
    <t>DM.02.007.017</t>
  </si>
  <si>
    <t>DM.02.007.018</t>
  </si>
  <si>
    <t>DM.02.007.019</t>
  </si>
  <si>
    <t>DM.02.007.020</t>
  </si>
  <si>
    <t>DM.02.007.021</t>
  </si>
  <si>
    <t>DM.02.007.022</t>
  </si>
  <si>
    <t>DM.02.007.023</t>
  </si>
  <si>
    <t>DM.02.007.024</t>
  </si>
  <si>
    <t>DM.02.007.025</t>
  </si>
  <si>
    <t>DM.02.007.026</t>
  </si>
  <si>
    <t>DM.02.007.027</t>
  </si>
  <si>
    <t>DM.02.007.028</t>
  </si>
  <si>
    <t>DM.02.007.029</t>
  </si>
  <si>
    <t>DM.02.007.030</t>
  </si>
  <si>
    <t>DM.02.007.031</t>
  </si>
  <si>
    <t>DM.02.007.032</t>
  </si>
  <si>
    <t>DM.02.007.033</t>
  </si>
  <si>
    <t>DM.02.007.034</t>
  </si>
  <si>
    <t>DM.02.007.035</t>
  </si>
  <si>
    <t>DM.02.007.036</t>
  </si>
  <si>
    <t>DM.02.007.037</t>
  </si>
  <si>
    <t>DM.02.007.038</t>
  </si>
  <si>
    <t>DM.02.007.039</t>
  </si>
  <si>
    <t>DM.02.007.040</t>
  </si>
  <si>
    <t>DM.02.007.041</t>
  </si>
  <si>
    <t>DM.02.007.042</t>
  </si>
  <si>
    <t>DM.02.007.043</t>
  </si>
  <si>
    <t>DM.02.007.044</t>
  </si>
  <si>
    <t>DM.02.007.045</t>
  </si>
  <si>
    <t>DM.02.007.046</t>
  </si>
  <si>
    <t>DM.02.007.047</t>
  </si>
  <si>
    <t>DM.02.007.048</t>
  </si>
  <si>
    <t>DM.02.007.049</t>
  </si>
  <si>
    <t>DM.02.007.050</t>
  </si>
  <si>
    <t>DM.02.007.051</t>
  </si>
  <si>
    <t>DM.02.007.052</t>
  </si>
  <si>
    <t>DM.02.007.053</t>
  </si>
  <si>
    <t>DM.02.007.054</t>
  </si>
  <si>
    <t>DM.02.007.055</t>
  </si>
  <si>
    <t>DM.02.007.056</t>
  </si>
  <si>
    <t>DM.02.007.057</t>
  </si>
  <si>
    <t>DM.02.007.058</t>
  </si>
  <si>
    <t>DM.02.007.059</t>
  </si>
  <si>
    <t>DM.02.007.060</t>
  </si>
  <si>
    <t>DM.02.007.061</t>
  </si>
  <si>
    <t>DM.02.007.062</t>
  </si>
  <si>
    <t>DM.02.007.063</t>
  </si>
  <si>
    <t>DM.02.007.064</t>
  </si>
  <si>
    <t>DM.02.007.065</t>
  </si>
  <si>
    <t>DM.02.007.066</t>
  </si>
  <si>
    <t>DM.02.007.067</t>
  </si>
  <si>
    <t>DM.02.007.068</t>
  </si>
  <si>
    <t>DM.02.007.069</t>
  </si>
  <si>
    <t>DM.02.007.070</t>
  </si>
  <si>
    <t>DM.02.007.071</t>
  </si>
  <si>
    <t>DM.02.007.072</t>
  </si>
  <si>
    <t>DM.02.007.073</t>
  </si>
  <si>
    <t>DM.02.007.074</t>
  </si>
  <si>
    <t>DM.02.007.075</t>
  </si>
  <si>
    <t>DM.02.007.076</t>
  </si>
  <si>
    <t>DM.02.007.077</t>
  </si>
  <si>
    <t>DM.02.007.078</t>
  </si>
  <si>
    <t>DM.02.007.079</t>
  </si>
  <si>
    <t>DM.02.007.080</t>
  </si>
  <si>
    <t>DM.02.007.081</t>
  </si>
  <si>
    <t>DM.02.007.082</t>
  </si>
  <si>
    <t>DM.02.007.083</t>
  </si>
  <si>
    <t>DM.02.007.084</t>
  </si>
  <si>
    <t>DM.02.007.085</t>
  </si>
  <si>
    <t>DM.02.007.086</t>
  </si>
  <si>
    <t>DM.02.007.087</t>
  </si>
  <si>
    <t>DM.02.007.088</t>
  </si>
  <si>
    <t>DM.02.007.089</t>
  </si>
  <si>
    <t>DM.02.007.090</t>
  </si>
  <si>
    <t>DM.02.007.091</t>
  </si>
  <si>
    <t>DM.02.007.092</t>
  </si>
  <si>
    <t>DM.02.007.093</t>
  </si>
  <si>
    <t>DM.02.007.094</t>
  </si>
  <si>
    <t>DM.02.007.095</t>
  </si>
  <si>
    <t>DM.02.007.096</t>
  </si>
  <si>
    <t>DM.02.007.097</t>
  </si>
  <si>
    <t>DM.02.007.098</t>
  </si>
  <si>
    <t>DM.02.007.099</t>
  </si>
  <si>
    <t>DM.02.007.100</t>
  </si>
  <si>
    <t>DM.02.007.101</t>
  </si>
  <si>
    <t>DM.02.007.102</t>
  </si>
  <si>
    <t>DM.02.007.103</t>
  </si>
  <si>
    <t>DM.02.007.104</t>
  </si>
  <si>
    <t>DM.02.007.105</t>
  </si>
  <si>
    <t>DM.02.007.106</t>
  </si>
  <si>
    <t>DM.02.007.107</t>
  </si>
  <si>
    <t>DM.02.007.108</t>
  </si>
  <si>
    <t>DM.02.007.109</t>
  </si>
  <si>
    <t>DM.02.007.110</t>
  </si>
  <si>
    <t>DM.02.007.111</t>
  </si>
  <si>
    <t>DM.02.007.112</t>
  </si>
  <si>
    <t>DM.02.007.113</t>
  </si>
  <si>
    <t>DM.02.007.114</t>
  </si>
  <si>
    <t>DM.02.007.115</t>
  </si>
  <si>
    <t>DM.02.007.116</t>
  </si>
  <si>
    <t>DM.02.007.117</t>
  </si>
  <si>
    <t>DM.02.007.118</t>
  </si>
  <si>
    <t>DM.02.007.119</t>
  </si>
  <si>
    <t>DM.02.007.120</t>
  </si>
  <si>
    <t>DM.02.007.121</t>
  </si>
  <si>
    <t>DM.02.007.122</t>
  </si>
  <si>
    <t>DM.02.007.123</t>
  </si>
  <si>
    <t>DM.02.007.124</t>
  </si>
  <si>
    <t>DM.02.007.125</t>
  </si>
  <si>
    <t>DM.02.007.126</t>
  </si>
  <si>
    <t>DM.02.007.127</t>
  </si>
  <si>
    <t>DM.02.007.128</t>
  </si>
  <si>
    <t>DM.02.007.129</t>
  </si>
  <si>
    <t>DM.02.007.130</t>
  </si>
  <si>
    <t>DM.02.007.131</t>
  </si>
  <si>
    <t>DM.02.007.132</t>
  </si>
  <si>
    <t>DM.02.007.133</t>
  </si>
  <si>
    <t>DM.02.007.134</t>
  </si>
  <si>
    <t>DM.02.007.135</t>
  </si>
  <si>
    <t>DM.02.007.136</t>
  </si>
  <si>
    <t>DM.02.007.137</t>
  </si>
  <si>
    <t>DM.02.007.138</t>
  </si>
  <si>
    <t>DM.02.007.139</t>
  </si>
  <si>
    <t>DM.02.007.140</t>
  </si>
  <si>
    <t>DM.02.007.141</t>
  </si>
  <si>
    <t>DM.02.007.142</t>
  </si>
  <si>
    <t>DM.02.007.143</t>
  </si>
  <si>
    <t>DM.02.007.144</t>
  </si>
  <si>
    <t>DM.02.007.145</t>
  </si>
  <si>
    <t>DM.02.007.146</t>
  </si>
  <si>
    <t>DM.02.007.147</t>
  </si>
  <si>
    <t>DM.02.007.148</t>
  </si>
  <si>
    <t>DM.02.007.149</t>
  </si>
  <si>
    <t>DM.02.007.150</t>
  </si>
  <si>
    <t>DM.02.007.151</t>
  </si>
  <si>
    <t>DM.02.007.152</t>
  </si>
  <si>
    <t>DM.02.007.153</t>
  </si>
  <si>
    <t>DM.02.007.154</t>
  </si>
  <si>
    <t>DM.02.007.155</t>
  </si>
  <si>
    <t>DM.02.007.156</t>
  </si>
  <si>
    <t>DM.02.007.157</t>
  </si>
  <si>
    <t>DM.02.007.158</t>
  </si>
  <si>
    <t>DM.02.007.159</t>
  </si>
  <si>
    <t>DM.02.007.160</t>
  </si>
  <si>
    <t>DM.02.007.161</t>
  </si>
  <si>
    <t>DM.02.007.162</t>
  </si>
  <si>
    <t>DM.02.007.163</t>
  </si>
  <si>
    <t>DM.02.007.164</t>
  </si>
  <si>
    <t>DM.02.007.165</t>
  </si>
  <si>
    <t>DM.02.007.166</t>
  </si>
  <si>
    <t>DM.02.007.167</t>
  </si>
  <si>
    <t>DM.02.007.168</t>
  </si>
  <si>
    <t>DM.02.007.169</t>
  </si>
  <si>
    <t>DM.02.007.170</t>
  </si>
  <si>
    <t>DM.02.007.171</t>
  </si>
  <si>
    <t>DM.02.007.172</t>
  </si>
  <si>
    <t>DM.02.007.173</t>
  </si>
  <si>
    <t>DM.02.007.174</t>
  </si>
  <si>
    <t>DM.02.007.175</t>
  </si>
  <si>
    <t>DM.02.007.176</t>
  </si>
  <si>
    <t>DM.02.007.177</t>
  </si>
  <si>
    <t>DM.02.007.178</t>
  </si>
  <si>
    <t>DM.02.007.179</t>
  </si>
  <si>
    <t>DM.02.007.180</t>
  </si>
  <si>
    <t>DM.02.007.181</t>
  </si>
  <si>
    <t>DM.02.007.182</t>
  </si>
  <si>
    <t>DM.02.007.183</t>
  </si>
  <si>
    <t>DM.02.007.184</t>
  </si>
  <si>
    <t>DM.02.007.185</t>
  </si>
  <si>
    <t>DM.02.008.</t>
  </si>
  <si>
    <t>DM.02.008.001</t>
  </si>
  <si>
    <t>DM.02.008.002</t>
  </si>
  <si>
    <t>DM.02.008.003</t>
  </si>
  <si>
    <t>DM.02.008.004</t>
  </si>
  <si>
    <t>DM.02.008.005</t>
  </si>
  <si>
    <t>DM.02.008.006</t>
  </si>
  <si>
    <t>DM.02.008.007</t>
  </si>
  <si>
    <t>DM.02.008.008</t>
  </si>
  <si>
    <t>DM.02.008.009</t>
  </si>
  <si>
    <t>DM.02.008.010</t>
  </si>
  <si>
    <t>DM.02.008.011</t>
  </si>
  <si>
    <t>DM.02.008.012</t>
  </si>
  <si>
    <t>DM.02.008.013</t>
  </si>
  <si>
    <t>DM.02.008.014</t>
  </si>
  <si>
    <t>DM.02.008.015</t>
  </si>
  <si>
    <t>DM.02.008.016</t>
  </si>
  <si>
    <t>DM.02.008.017</t>
  </si>
  <si>
    <t>DM.02.008.018</t>
  </si>
  <si>
    <t>DM.02.008.019</t>
  </si>
  <si>
    <t>DM.02.008.020</t>
  </si>
  <si>
    <t>DM.02.008.021</t>
  </si>
  <si>
    <t>DM.02.008.022</t>
  </si>
  <si>
    <t>DM.02.008.023</t>
  </si>
  <si>
    <t>DM.02.008.024</t>
  </si>
  <si>
    <t>DM.02.008.025</t>
  </si>
  <si>
    <t>DM.02.008.026</t>
  </si>
  <si>
    <t>DM.02.008.027</t>
  </si>
  <si>
    <t>DM.02.008.028</t>
  </si>
  <si>
    <t>DM.02.008.029</t>
  </si>
  <si>
    <t>DM.02.008.030</t>
  </si>
  <si>
    <t>DM.02.008.031</t>
  </si>
  <si>
    <t>DM.02.008.032</t>
  </si>
  <si>
    <t>DM.02.008.033</t>
  </si>
  <si>
    <t>DM.02.008.034</t>
  </si>
  <si>
    <t>DM.02.008.035</t>
  </si>
  <si>
    <t>DM.02.008.036</t>
  </si>
  <si>
    <t>DM.02.008.037</t>
  </si>
  <si>
    <t>DM.02.008.038</t>
  </si>
  <si>
    <t>DM.02.008.039</t>
  </si>
  <si>
    <t>DM.02.008.040</t>
  </si>
  <si>
    <t>DM.02.009.</t>
  </si>
  <si>
    <t>DM.02.009.001</t>
  </si>
  <si>
    <t>DM.02.009.002</t>
  </si>
  <si>
    <t>DM.02.009.003</t>
  </si>
  <si>
    <t>DM.02.009.004</t>
  </si>
  <si>
    <t>DM.02.009.005</t>
  </si>
  <si>
    <t>DM.02.009.006</t>
  </si>
  <si>
    <t>DM.02.009.007</t>
  </si>
  <si>
    <t>DM.02.009.009</t>
  </si>
  <si>
    <t>DM.02.009.010</t>
  </si>
  <si>
    <t>DM.02.009.011</t>
  </si>
  <si>
    <t>DM.02.009.012</t>
  </si>
  <si>
    <t>DM.02.009.013</t>
  </si>
  <si>
    <t>DM.02.009.014</t>
  </si>
  <si>
    <t>DM.02.009.015</t>
  </si>
  <si>
    <t>DM.02.009.016</t>
  </si>
  <si>
    <t>DM.02.009.017</t>
  </si>
  <si>
    <t>DM.02.009.018</t>
  </si>
  <si>
    <t>DM.02.009.019</t>
  </si>
  <si>
    <t>DM.02.009.020</t>
  </si>
  <si>
    <t>DM.02.009.021</t>
  </si>
  <si>
    <t>DM.02.009.022</t>
  </si>
  <si>
    <t>DM.02.009.023</t>
  </si>
  <si>
    <t>DM.02.009.024</t>
  </si>
  <si>
    <t>DM.02.009.025</t>
  </si>
  <si>
    <t>DM.02.009.026</t>
  </si>
  <si>
    <t>DM.02.009.027</t>
  </si>
  <si>
    <t>DM.02.009.028</t>
  </si>
  <si>
    <t>DM.02.009.029</t>
  </si>
  <si>
    <t>DM.02.009.030</t>
  </si>
  <si>
    <t>DM.02.009.031</t>
  </si>
  <si>
    <t>DM.02.009.032</t>
  </si>
  <si>
    <t>DM.02.009.033</t>
  </si>
  <si>
    <t>DM.02.009.034</t>
  </si>
  <si>
    <t>DM.02.009.035</t>
  </si>
  <si>
    <t>DM.02.009.036</t>
  </si>
  <si>
    <t>DM.02.009.037</t>
  </si>
  <si>
    <t>DM.02.009.038</t>
  </si>
  <si>
    <t>DM.02.009.039</t>
  </si>
  <si>
    <t>DM.02.009.040</t>
  </si>
  <si>
    <t>DM.02.009.041</t>
  </si>
  <si>
    <t>DM.02.009.042</t>
  </si>
  <si>
    <t>DM.02.009.043</t>
  </si>
  <si>
    <t>DM.02.009.044</t>
  </si>
  <si>
    <t>DM.02.009.045</t>
  </si>
  <si>
    <t>DM.02.009.046</t>
  </si>
  <si>
    <t>DM.02.009.047</t>
  </si>
  <si>
    <t>DM.02.009.048</t>
  </si>
  <si>
    <t>DM.02.009.049</t>
  </si>
  <si>
    <t>DM.02.009.050</t>
  </si>
  <si>
    <t>DM.02.009.051</t>
  </si>
  <si>
    <t>DM.02.009.052</t>
  </si>
  <si>
    <t>DM.02.009.053</t>
  </si>
  <si>
    <t>DM.02.009.054</t>
  </si>
  <si>
    <t>DM.02.009.055</t>
  </si>
  <si>
    <t>DM.02.009.056</t>
  </si>
  <si>
    <t>DM.02.009.057</t>
  </si>
  <si>
    <t>DM.02.009.058</t>
  </si>
  <si>
    <t>DM.02.009.059</t>
  </si>
  <si>
    <t>DM.02.009.060</t>
  </si>
  <si>
    <t>DM.02.009.061</t>
  </si>
  <si>
    <t>DM.02.009.062</t>
  </si>
  <si>
    <t>DM.02.009.063</t>
  </si>
  <si>
    <t>DM.02.009.064</t>
  </si>
  <si>
    <t>DM.02.009.065</t>
  </si>
  <si>
    <t>DM.02.009.066</t>
  </si>
  <si>
    <t>DM.02.009.067</t>
  </si>
  <si>
    <t>DM.02.009.068</t>
  </si>
  <si>
    <t>DM.02.009.069</t>
  </si>
  <si>
    <t>DM.02.009.070</t>
  </si>
  <si>
    <t>DM.02.009.071</t>
  </si>
  <si>
    <t>DM.02.009.072</t>
  </si>
  <si>
    <t>DM.02.009.073</t>
  </si>
  <si>
    <t>DM.02.009.074</t>
  </si>
  <si>
    <t>DM.02.009.075</t>
  </si>
  <si>
    <t>DM.02.009.076</t>
  </si>
  <si>
    <t>DM.02.009.077</t>
  </si>
  <si>
    <t>DM.02.009.078</t>
  </si>
  <si>
    <t>DM.02.009.079</t>
  </si>
  <si>
    <t>DM.02.009.080</t>
  </si>
  <si>
    <t>DM.02.009.081</t>
  </si>
  <si>
    <t>DM.02.009.082</t>
  </si>
  <si>
    <t>DM.02.009.083</t>
  </si>
  <si>
    <t>DM.02.009.084</t>
  </si>
  <si>
    <t>DM.02.009.085</t>
  </si>
  <si>
    <t>DM.02.009.086</t>
  </si>
  <si>
    <t>DM.02.009.087</t>
  </si>
  <si>
    <t>DM.02.009.088</t>
  </si>
  <si>
    <t>DM.02.009.089</t>
  </si>
  <si>
    <t>DM.02.009.090</t>
  </si>
  <si>
    <t>DM.02.009.091</t>
  </si>
  <si>
    <t>DM.02.009.092</t>
  </si>
  <si>
    <t>DM.02.009.093</t>
  </si>
  <si>
    <t>DM.02.009.094</t>
  </si>
  <si>
    <t>DM.02.009.095</t>
  </si>
  <si>
    <t>DM.02.009.096</t>
  </si>
  <si>
    <t>DM.02.009.097</t>
  </si>
  <si>
    <t>DM.02.009.098</t>
  </si>
  <si>
    <t>DM.02.009.099</t>
  </si>
  <si>
    <t>DM.02.009.100</t>
  </si>
  <si>
    <t>DM.02.009.101</t>
  </si>
  <si>
    <t>DM.02.009.102</t>
  </si>
  <si>
    <t>DM.02.009.103</t>
  </si>
  <si>
    <t>DM.02.009.104</t>
  </si>
  <si>
    <t>DM.02.009.105</t>
  </si>
  <si>
    <t>DM.02.009.106</t>
  </si>
  <si>
    <t>DM.02.009.107</t>
  </si>
  <si>
    <t>DM.02.009.108</t>
  </si>
  <si>
    <t>DM.02.009.109</t>
  </si>
  <si>
    <t>DM.02.009.110</t>
  </si>
  <si>
    <t>DM.02.009.111</t>
  </si>
  <si>
    <t>DM.02.009.112</t>
  </si>
  <si>
    <t>DM.02.009.113</t>
  </si>
  <si>
    <t>DM.02.009.114</t>
  </si>
  <si>
    <t>DM.02.009.115</t>
  </si>
  <si>
    <t>DM.02.009.116</t>
  </si>
  <si>
    <t>DM.02.009.117</t>
  </si>
  <si>
    <t>DM.02.009.118</t>
  </si>
  <si>
    <t>DM.02.009.119</t>
  </si>
  <si>
    <t>DM.02.009.120</t>
  </si>
  <si>
    <t>DM.02.009.121</t>
  </si>
  <si>
    <t>DM.02.009.122</t>
  </si>
  <si>
    <t>DM.02.009.123</t>
  </si>
  <si>
    <t>DM.02.009.124</t>
  </si>
  <si>
    <t>DM.02.009.125</t>
  </si>
  <si>
    <t>DM.02.010.</t>
  </si>
  <si>
    <t>DM.02.010.001</t>
  </si>
  <si>
    <t>DM.02.010.002</t>
  </si>
  <si>
    <t>DM.02.010.003</t>
  </si>
  <si>
    <t>DM.02.010.004</t>
  </si>
  <si>
    <t>DM.02.010.005</t>
  </si>
  <si>
    <t>DM.02.010.006</t>
  </si>
  <si>
    <t>DM.02.010.007</t>
  </si>
  <si>
    <t>DM.02.010.009</t>
  </si>
  <si>
    <t>DM.02.010.010</t>
  </si>
  <si>
    <t>DM.02.010.011</t>
  </si>
  <si>
    <t>DM.02.010.012</t>
  </si>
  <si>
    <t>DM.02.010.013</t>
  </si>
  <si>
    <t>DM.02.010.014</t>
  </si>
  <si>
    <t>DM.02.010.015</t>
  </si>
  <si>
    <t>DM.02.010.016</t>
  </si>
  <si>
    <t>DM.02.010.017</t>
  </si>
  <si>
    <t>DM.02.010.018</t>
  </si>
  <si>
    <t>DM.02.010.019</t>
  </si>
  <si>
    <t>DM.02.010.020</t>
  </si>
  <si>
    <t>DM.02.010.021</t>
  </si>
  <si>
    <t>DM.02.010.022</t>
  </si>
  <si>
    <t>DM.02.010.023</t>
  </si>
  <si>
    <t>DM.02.010.024</t>
  </si>
  <si>
    <t>DM.02.010.025</t>
  </si>
  <si>
    <t>DM.02.010.026</t>
  </si>
  <si>
    <t>DM.02.010.027</t>
  </si>
  <si>
    <t>DM.02.010.028</t>
  </si>
  <si>
    <t>DM.02.010.029</t>
  </si>
  <si>
    <t>DM.02.010.030</t>
  </si>
  <si>
    <t>DM.02.010.031</t>
  </si>
  <si>
    <t>DM.02.010.032</t>
  </si>
  <si>
    <t>DM.02.010.033</t>
  </si>
  <si>
    <t>DM.02.010.034</t>
  </si>
  <si>
    <t>DM.02.010.035</t>
  </si>
  <si>
    <t>DM.02.011.</t>
  </si>
  <si>
    <t>DM.02.011.001</t>
  </si>
  <si>
    <t>DM.02.011.002</t>
  </si>
  <si>
    <t>DM.02.011.003</t>
  </si>
  <si>
    <t>DM.02.011.004</t>
  </si>
  <si>
    <t>DM.02.011.005</t>
  </si>
  <si>
    <t>DM.02.011.006</t>
  </si>
  <si>
    <t>DM.02.011.007</t>
  </si>
  <si>
    <t>DM.02.011.008</t>
  </si>
  <si>
    <t>DM.02.011.009</t>
  </si>
  <si>
    <t>DM.02.011.010</t>
  </si>
  <si>
    <t>DM.02.011.011</t>
  </si>
  <si>
    <t>DM.02.011.012</t>
  </si>
  <si>
    <t>DM.02.011.013</t>
  </si>
  <si>
    <t>DM.02.011.014</t>
  </si>
  <si>
    <t>DM.02.011.015</t>
  </si>
  <si>
    <t>DM.02.011.016</t>
  </si>
  <si>
    <t>DM.02.011.017</t>
  </si>
  <si>
    <t>DM.02.011.018</t>
  </si>
  <si>
    <t>DM.02.011.019</t>
  </si>
  <si>
    <t>DM.02.011.020</t>
  </si>
  <si>
    <t>DM.02.011.021</t>
  </si>
  <si>
    <t>DM.02.011.022</t>
  </si>
  <si>
    <t>DM.02.011.023</t>
  </si>
  <si>
    <t>DM.02.011.024</t>
  </si>
  <si>
    <t>DM.02.011.025</t>
  </si>
  <si>
    <t>DM.02.011.026</t>
  </si>
  <si>
    <t>DM.02.011.027</t>
  </si>
  <si>
    <t>DM.02.011.028</t>
  </si>
  <si>
    <t>DM.02.011.029</t>
  </si>
  <si>
    <t>DM.02.011.030</t>
  </si>
  <si>
    <t>DM.02.011.031</t>
  </si>
  <si>
    <t>DM.02.011.032</t>
  </si>
  <si>
    <t>DM.02.011.033</t>
  </si>
  <si>
    <t>DM.02.011.034</t>
  </si>
  <si>
    <t>DM.02.011.035</t>
  </si>
  <si>
    <t>DM.02.011.036</t>
  </si>
  <si>
    <t>DM.02.011.037</t>
  </si>
  <si>
    <t>DM.02.011.038</t>
  </si>
  <si>
    <t>DM.02.011.039</t>
  </si>
  <si>
    <t>DM.02.011.040</t>
  </si>
  <si>
    <t>DM.02.011.041</t>
  </si>
  <si>
    <t>DM.02.011.042</t>
  </si>
  <si>
    <t>DM.02.011.043</t>
  </si>
  <si>
    <t>DM.02.011.044</t>
  </si>
  <si>
    <t>DM.02.011.045</t>
  </si>
  <si>
    <t>DM.02.011.046</t>
  </si>
  <si>
    <t>DM.02.011.047</t>
  </si>
  <si>
    <t>DM.02.011.048</t>
  </si>
  <si>
    <t>DM.02.011.049</t>
  </si>
  <si>
    <t>DM.02.011.050</t>
  </si>
  <si>
    <t>DM.02.011.051</t>
  </si>
  <si>
    <t>DM.02.011.052</t>
  </si>
  <si>
    <t>DM.02.011.053</t>
  </si>
  <si>
    <t>DM.02.011.054</t>
  </si>
  <si>
    <t>DM.02.011.055</t>
  </si>
  <si>
    <t>DM.02.011.056</t>
  </si>
  <si>
    <t>DM.02.011.057</t>
  </si>
  <si>
    <t>DM.02.011.058</t>
  </si>
  <si>
    <t>DM.02.011.059</t>
  </si>
  <si>
    <t>DM.02.011.060</t>
  </si>
  <si>
    <t>DM.02.011.061</t>
  </si>
  <si>
    <t>DM.02.011.062</t>
  </si>
  <si>
    <t>DM.02.011.063</t>
  </si>
  <si>
    <t>DM.02.011.064</t>
  </si>
  <si>
    <t>DM.02.011.065</t>
  </si>
  <si>
    <t>DM.02.011.066</t>
  </si>
  <si>
    <t>DM.02.011.067</t>
  </si>
  <si>
    <t>DM.02.011.068</t>
  </si>
  <si>
    <t>DM.02.011.069</t>
  </si>
  <si>
    <t>DM.02.011.070</t>
  </si>
  <si>
    <t>DM.02.011.071</t>
  </si>
  <si>
    <t>DM.02.011.072</t>
  </si>
  <si>
    <t>DM.02.011.073</t>
  </si>
  <si>
    <t>DM.02.011.074</t>
  </si>
  <si>
    <t>DM.02.011.075</t>
  </si>
  <si>
    <t>DM.02.011.076</t>
  </si>
  <si>
    <t>DM.02.011.077</t>
  </si>
  <si>
    <t>DM.02.011.078</t>
  </si>
  <si>
    <t>DM.02.011.079</t>
  </si>
  <si>
    <t>DM.02.011.080</t>
  </si>
  <si>
    <t>DM.02.011.081</t>
  </si>
  <si>
    <t>DM.02.011.082</t>
  </si>
  <si>
    <t>DM.02.011.083</t>
  </si>
  <si>
    <t>DM.02.011.084</t>
  </si>
  <si>
    <t>DM.02.011.085</t>
  </si>
  <si>
    <t>DM.02.011.086</t>
  </si>
  <si>
    <t>DM.02.011.087</t>
  </si>
  <si>
    <t>DM.02.011.088</t>
  </si>
  <si>
    <t>DM.02.011.089</t>
  </si>
  <si>
    <t>DM.02.011.090</t>
  </si>
  <si>
    <t>DM.02.011.091</t>
  </si>
  <si>
    <t>DM.02.011.092</t>
  </si>
  <si>
    <t>DM.02.011.093</t>
  </si>
  <si>
    <t>DM.02.011.094</t>
  </si>
  <si>
    <t>DM.02.011.095</t>
  </si>
  <si>
    <t>DM.02.011.096</t>
  </si>
  <si>
    <t>DM.02.011.097</t>
  </si>
  <si>
    <t>DM.02.011.098</t>
  </si>
  <si>
    <t>DM.02.011.099</t>
  </si>
  <si>
    <t>DM.02.011.100</t>
  </si>
  <si>
    <t>DM.02.011.101</t>
  </si>
  <si>
    <t>DM.02.011.102</t>
  </si>
  <si>
    <t>DM.02.011.103</t>
  </si>
  <si>
    <t>DM.02.011.104</t>
  </si>
  <si>
    <t>DM.02.011.105</t>
  </si>
  <si>
    <t>DM.02.011.106</t>
  </si>
  <si>
    <t>DM.02.011.107</t>
  </si>
  <si>
    <t>DM.02.011.108</t>
  </si>
  <si>
    <t>DM.02.011.109</t>
  </si>
  <si>
    <t>DM.02.011.110</t>
  </si>
  <si>
    <t>DM.02.011.111</t>
  </si>
  <si>
    <t>DM.02.011.112</t>
  </si>
  <si>
    <t>DM.02.011.113</t>
  </si>
  <si>
    <t>DM.02.011.114</t>
  </si>
  <si>
    <t>DM.02.011.115</t>
  </si>
  <si>
    <t>DM.02.011.116</t>
  </si>
  <si>
    <t>DM.02.011.117</t>
  </si>
  <si>
    <t>DM.02.011.118</t>
  </si>
  <si>
    <t>DM.02.011.119</t>
  </si>
  <si>
    <t>DM.02.011.120</t>
  </si>
  <si>
    <t>DM.02.011.121</t>
  </si>
  <si>
    <t>DM.02.011.122</t>
  </si>
  <si>
    <t>DM.02.011.123</t>
  </si>
  <si>
    <t>DM.02.011.124</t>
  </si>
  <si>
    <t>DM.02.011.125</t>
  </si>
  <si>
    <t>DM.02.011.126</t>
  </si>
  <si>
    <t>DM.02.011.127</t>
  </si>
  <si>
    <t>DM.02.011.128</t>
  </si>
  <si>
    <t>DM.02.011.129</t>
  </si>
  <si>
    <t>DM.02.011.130</t>
  </si>
  <si>
    <t>DM.02.011.131</t>
  </si>
  <si>
    <t>DM.02.011.132</t>
  </si>
  <si>
    <t>DM.02.011.133</t>
  </si>
  <si>
    <t>DM.02.011.134</t>
  </si>
  <si>
    <t>DM.02.011.135</t>
  </si>
  <si>
    <t>DM.02.011.136</t>
  </si>
  <si>
    <t>DM.02.011.137</t>
  </si>
  <si>
    <t>DM.02.011.138</t>
  </si>
  <si>
    <t>DM.02.011.139</t>
  </si>
  <si>
    <t>DM.02.011.140</t>
  </si>
  <si>
    <t>DM.02.011.141</t>
  </si>
  <si>
    <t>DM.02.011.142</t>
  </si>
  <si>
    <t>DM.02.011.143</t>
  </si>
  <si>
    <t>DM.02.011.144</t>
  </si>
  <si>
    <t>DM.02.011.145</t>
  </si>
  <si>
    <t>DM.02.011.146</t>
  </si>
  <si>
    <t>DM.02.011.147</t>
  </si>
  <si>
    <t>DM.02.011.148</t>
  </si>
  <si>
    <t>DM.02.011.149</t>
  </si>
  <si>
    <t>DM.02.011.150</t>
  </si>
  <si>
    <t>DM.02.011.151</t>
  </si>
  <si>
    <t>DM.02.011.152</t>
  </si>
  <si>
    <t>DM.02.011.153</t>
  </si>
  <si>
    <t>DM.02.011.154</t>
  </si>
  <si>
    <t>DM.02.011.155</t>
  </si>
  <si>
    <t>DM.02.011.156</t>
  </si>
  <si>
    <t>DM.02.011.157</t>
  </si>
  <si>
    <t>DM.02.011.158</t>
  </si>
  <si>
    <t>DM.02.011.159</t>
  </si>
  <si>
    <t>DM.02.011.160</t>
  </si>
  <si>
    <t>DM.02.011.161</t>
  </si>
  <si>
    <t>DM.02.011.162</t>
  </si>
  <si>
    <t>DM.02.011.163</t>
  </si>
  <si>
    <t>DM.02.011.164</t>
  </si>
  <si>
    <t>DM.02.011.165</t>
  </si>
  <si>
    <t>DM.02.011.166</t>
  </si>
  <si>
    <t>DM.02.011.167</t>
  </si>
  <si>
    <t>DM.02.011.168</t>
  </si>
  <si>
    <t>DM.02.011.169</t>
  </si>
  <si>
    <t>DM.02.011.170</t>
  </si>
  <si>
    <t>DM.02.011.171</t>
  </si>
  <si>
    <t>DM.02.011.172</t>
  </si>
  <si>
    <t>DM.02.011.173</t>
  </si>
  <si>
    <t>DM.02.011.174</t>
  </si>
  <si>
    <t>DM.02.011.175</t>
  </si>
  <si>
    <t>DM.02.011.176</t>
  </si>
  <si>
    <t>DM.02.011.177</t>
  </si>
  <si>
    <t>DM.02.011.178</t>
  </si>
  <si>
    <t>DM.02.011.179</t>
  </si>
  <si>
    <t>DM.02.011.180</t>
  </si>
  <si>
    <t>DM.02.011.181</t>
  </si>
  <si>
    <t>DM.02.011.182</t>
  </si>
  <si>
    <t>DM.02.011.183</t>
  </si>
  <si>
    <t>DM.02.011.184</t>
  </si>
  <si>
    <t>DM.02.011.185</t>
  </si>
  <si>
    <t>DM.02.011.186</t>
  </si>
  <si>
    <t>DM.02.011.187</t>
  </si>
  <si>
    <t>DM.02.011.188</t>
  </si>
  <si>
    <t>DM.02.011.189</t>
  </si>
  <si>
    <t>DM.02.011.190</t>
  </si>
  <si>
    <t>DM.02.011.191</t>
  </si>
  <si>
    <t>DM.02.011.192</t>
  </si>
  <si>
    <t>DM.02.011.193</t>
  </si>
  <si>
    <t>DM.02.011.194</t>
  </si>
  <si>
    <t>DM.02.011.195</t>
  </si>
  <si>
    <t>DM.02.011.196</t>
  </si>
  <si>
    <t>DM.02.011.197</t>
  </si>
  <si>
    <t>DM.02.011.198</t>
  </si>
  <si>
    <t>DM.02.011.199</t>
  </si>
  <si>
    <t>DM.02.011.200</t>
  </si>
  <si>
    <t>DM.02.011.201</t>
  </si>
  <si>
    <t>DM.02.011.202</t>
  </si>
  <si>
    <t>DM.02.011.203</t>
  </si>
  <si>
    <t>DM.02.011.204</t>
  </si>
  <si>
    <t>DM.02.011.205</t>
  </si>
  <si>
    <t>DM.02.011.206</t>
  </si>
  <si>
    <t>DM.02.011.207</t>
  </si>
  <si>
    <t>DM.02.011.208</t>
  </si>
  <si>
    <t>DM.02.011.209</t>
  </si>
  <si>
    <t>DM.02.011.210</t>
  </si>
  <si>
    <t>DM.02.011.211</t>
  </si>
  <si>
    <t>DM.02.011.212</t>
  </si>
  <si>
    <t>DM.02.011.213</t>
  </si>
  <si>
    <t>DM.02.011.214</t>
  </si>
  <si>
    <t>DM.02.011.215</t>
  </si>
  <si>
    <t>DM.02.011.216</t>
  </si>
  <si>
    <t>DM.02.011.217</t>
  </si>
  <si>
    <t>DM.02.011.218</t>
  </si>
  <si>
    <t>DM.02.011.219</t>
  </si>
  <si>
    <t>DM.02.011.220</t>
  </si>
  <si>
    <t>DM.02.011.221</t>
  </si>
  <si>
    <t>DM.02.011.222</t>
  </si>
  <si>
    <t>DM.02.011.223</t>
  </si>
  <si>
    <t>DM.02.011.224</t>
  </si>
  <si>
    <t>DM.02.011.225</t>
  </si>
  <si>
    <t>DM.02.011.226</t>
  </si>
  <si>
    <t>DM.02.011.227</t>
  </si>
  <si>
    <t>DM.02.011.228</t>
  </si>
  <si>
    <t>DM.02.011.229</t>
  </si>
  <si>
    <t>DM.02.011.230</t>
  </si>
  <si>
    <t>DM.02.011.231</t>
  </si>
  <si>
    <t>DM.02.011.232</t>
  </si>
  <si>
    <t>DM.02.011.233</t>
  </si>
  <si>
    <t>DM.02.011.234</t>
  </si>
  <si>
    <t>DM.02.011.235</t>
  </si>
  <si>
    <t>DM.02.011.236</t>
  </si>
  <si>
    <t>DM.02.011.237</t>
  </si>
  <si>
    <t>DM.02.011.238</t>
  </si>
  <si>
    <t>DM.02.011.239</t>
  </si>
  <si>
    <t>DM.02.011.240</t>
  </si>
  <si>
    <t>DM.02.011.241</t>
  </si>
  <si>
    <t>DM.02.011.242</t>
  </si>
  <si>
    <t>DM.02.011.243</t>
  </si>
  <si>
    <t>DM.02.011.244</t>
  </si>
  <si>
    <t>DM.02.011.245</t>
  </si>
  <si>
    <t>DM.02.011.246</t>
  </si>
  <si>
    <t>DM.02.011.247</t>
  </si>
  <si>
    <t>DM.02.011.248</t>
  </si>
  <si>
    <t>DM.02.011.249</t>
  </si>
  <si>
    <t>DM.02.011.250</t>
  </si>
  <si>
    <t>DM.02.011.251</t>
  </si>
  <si>
    <t>DM.02.011.252</t>
  </si>
  <si>
    <t>DM.02.011.253</t>
  </si>
  <si>
    <t>DM.02.011.254</t>
  </si>
  <si>
    <t>DM.02.011.255</t>
  </si>
  <si>
    <t>DM.02.011.256</t>
  </si>
  <si>
    <t>DM.02.011.257</t>
  </si>
  <si>
    <t>DM.02.011.258</t>
  </si>
  <si>
    <t>DM.02.011.259</t>
  </si>
  <si>
    <t>DM.02.011.260</t>
  </si>
  <si>
    <t>DM.02.011.261</t>
  </si>
  <si>
    <t>DM.02.011.262</t>
  </si>
  <si>
    <t>DM.02.011.263</t>
  </si>
  <si>
    <t>DM.02.011.264</t>
  </si>
  <si>
    <t>DM.02.011.265</t>
  </si>
  <si>
    <t>DM.02.011.266</t>
  </si>
  <si>
    <t>DM.02.011.267</t>
  </si>
  <si>
    <t>DM.02.011.268</t>
  </si>
  <si>
    <t>DM.02.011.269</t>
  </si>
  <si>
    <t>DM.02.011.270</t>
  </si>
  <si>
    <t>DM.02.011.271</t>
  </si>
  <si>
    <t>DM.02.011.272</t>
  </si>
  <si>
    <t>DM.02.011.273</t>
  </si>
  <si>
    <t>DM.02.011.274</t>
  </si>
  <si>
    <t>DM.02.011.275</t>
  </si>
  <si>
    <t>DM.02.011.276</t>
  </si>
  <si>
    <t>DM.02.011.277</t>
  </si>
  <si>
    <t>DM.02.011.278</t>
  </si>
  <si>
    <t>DM.02.011.279</t>
  </si>
  <si>
    <t>DM.02.011.280</t>
  </si>
  <si>
    <t>DM.02.011.281</t>
  </si>
  <si>
    <t>DM.02.011.282</t>
  </si>
  <si>
    <t>DM.02.011.283</t>
  </si>
  <si>
    <t>DM.02.011.284</t>
  </si>
  <si>
    <t>DM.02.011.285</t>
  </si>
  <si>
    <t>DM.02.011.286</t>
  </si>
  <si>
    <t>DM.02.011.287</t>
  </si>
  <si>
    <t>DM.02.011.288</t>
  </si>
  <si>
    <t>DM.02.011.289</t>
  </si>
  <si>
    <t>DM.02.011.290</t>
  </si>
  <si>
    <t>DM.02.011.291</t>
  </si>
  <si>
    <t>DM.02.012.</t>
  </si>
  <si>
    <t>DM.02.012.002</t>
  </si>
  <si>
    <t>DM.02.012.004</t>
  </si>
  <si>
    <t>DM.02.012.005</t>
  </si>
  <si>
    <t>DM.02.012.006</t>
  </si>
  <si>
    <t>DM.02.012.011</t>
  </si>
  <si>
    <t>DM.02.012.012</t>
  </si>
  <si>
    <t>DM.02.012.017</t>
  </si>
  <si>
    <t>DM.02.012.018</t>
  </si>
  <si>
    <t>DM.02.012.019</t>
  </si>
  <si>
    <t>DM.02.012.020</t>
  </si>
  <si>
    <t>DM.02.012.021</t>
  </si>
  <si>
    <t>DM.02.012.022</t>
  </si>
  <si>
    <t>DM.02.012.023</t>
  </si>
  <si>
    <t>DM.02.012.024</t>
  </si>
  <si>
    <t>DM.02.012.025</t>
  </si>
  <si>
    <t>DM.02.012.026</t>
  </si>
  <si>
    <t>DM.02.012.027</t>
  </si>
  <si>
    <t>DM.02.012.028</t>
  </si>
  <si>
    <t>DM.02.012.029</t>
  </si>
  <si>
    <t>DM.02.013.</t>
  </si>
  <si>
    <t>DM.02.013.001</t>
  </si>
  <si>
    <t>DM.02.013.002</t>
  </si>
  <si>
    <t>DM.02.013.003</t>
  </si>
  <si>
    <t>DM.02.013.004</t>
  </si>
  <si>
    <t>DM.02.013.005</t>
  </si>
  <si>
    <t>DM.02.013.006</t>
  </si>
  <si>
    <t>DM.02.013.007</t>
  </si>
  <si>
    <t>DM.02.013.008</t>
  </si>
  <si>
    <t>DM.02.013.009</t>
  </si>
  <si>
    <t>DM.02.013.010</t>
  </si>
  <si>
    <t>DM.02.013.011</t>
  </si>
  <si>
    <t>DM.02.013.012</t>
  </si>
  <si>
    <t>DM.02.013.013</t>
  </si>
  <si>
    <t>DM.02.013.014</t>
  </si>
  <si>
    <t>DM.02.013.015</t>
  </si>
  <si>
    <t>DM.02.013.016</t>
  </si>
  <si>
    <t>DM.02.013.017</t>
  </si>
  <si>
    <t>DM.02.013.018</t>
  </si>
  <si>
    <t>DM.02.013.019</t>
  </si>
  <si>
    <t>DM.02.013.020</t>
  </si>
  <si>
    <t>DM.02.013.021</t>
  </si>
  <si>
    <t>DM.02.013.022</t>
  </si>
  <si>
    <t>DM.02.013.023</t>
  </si>
  <si>
    <t>DM.02.013.024</t>
  </si>
  <si>
    <t>DM.02.013.025</t>
  </si>
  <si>
    <t>DM.02.013.026</t>
  </si>
  <si>
    <t>DM.02.013.027</t>
  </si>
  <si>
    <t>DM.02.013.028</t>
  </si>
  <si>
    <t>DM.02.013.029</t>
  </si>
  <si>
    <t>DM.02.013.030</t>
  </si>
  <si>
    <t>DM.02.013.031</t>
  </si>
  <si>
    <t>DM.02.013.032</t>
  </si>
  <si>
    <t>DM.02.013.033</t>
  </si>
  <si>
    <t>DM.02.013.034</t>
  </si>
  <si>
    <t>DM.02.014.001</t>
  </si>
  <si>
    <t>DM.02.014.002</t>
  </si>
  <si>
    <t>DM.02.014.003</t>
  </si>
  <si>
    <t>DM.02.014.004</t>
  </si>
  <si>
    <t>DM.02.014.005</t>
  </si>
  <si>
    <t>DM.02.014.006</t>
  </si>
  <si>
    <t>DM.02.014.007</t>
  </si>
  <si>
    <t>DM.02.014.008</t>
  </si>
  <si>
    <t>DM.02.014.009</t>
  </si>
  <si>
    <t>DM.02.014.010</t>
  </si>
  <si>
    <t>DM.02.014.011</t>
  </si>
  <si>
    <t>DM.02.014.012</t>
  </si>
  <si>
    <t>DM.02.014.013</t>
  </si>
  <si>
    <t>DM.02.014.014</t>
  </si>
  <si>
    <t>DM.02.014.015</t>
  </si>
  <si>
    <t>DM.02.014.016</t>
  </si>
  <si>
    <t>DM.02.014.017</t>
  </si>
  <si>
    <t>DM.02.014.018</t>
  </si>
  <si>
    <t>DM.02.014.019</t>
  </si>
  <si>
    <t>DM.02.014.020</t>
  </si>
  <si>
    <t>DM.02.014.021</t>
  </si>
  <si>
    <t>DM.02.014.022</t>
  </si>
  <si>
    <t>DM.02.014.023</t>
  </si>
  <si>
    <t>DM.02.014.024</t>
  </si>
  <si>
    <t>DM.02.014.025</t>
  </si>
  <si>
    <t>DM.02.014.026</t>
  </si>
  <si>
    <t>DM.02.014.027</t>
  </si>
  <si>
    <t>DM.02.014.028</t>
  </si>
  <si>
    <t>DM.02.014.029</t>
  </si>
  <si>
    <t>DM.02.014.030</t>
  </si>
  <si>
    <t>DM.02.014.031</t>
  </si>
  <si>
    <t>DM.02.014.032</t>
  </si>
  <si>
    <t>DM.02.014.033</t>
  </si>
  <si>
    <t>DM.02.014.034</t>
  </si>
  <si>
    <t>DM.02.015.</t>
  </si>
  <si>
    <t>DM.02.015.001</t>
  </si>
  <si>
    <t>DM.02.015.002</t>
  </si>
  <si>
    <t>DM.02.015.003</t>
  </si>
  <si>
    <t>DM.02.015.004</t>
  </si>
  <si>
    <t>DM.02.015.005</t>
  </si>
  <si>
    <t>DM.02.015.006</t>
  </si>
  <si>
    <t>DM.02.015.007</t>
  </si>
  <si>
    <t>DM.02.015.008</t>
  </si>
  <si>
    <t>DM.02.015.009</t>
  </si>
  <si>
    <t>DM.02.015.010</t>
  </si>
  <si>
    <t>DM.02.015.011</t>
  </si>
  <si>
    <t>DM.02.015.012</t>
  </si>
  <si>
    <t>DM.02.015.013</t>
  </si>
  <si>
    <t>DM.02.015.014</t>
  </si>
  <si>
    <t>DM.02.015.015</t>
  </si>
  <si>
    <t>DM.02.015.016</t>
  </si>
  <si>
    <t>DM.02.015.017</t>
  </si>
  <si>
    <t>DM.02.015.018</t>
  </si>
  <si>
    <t>DM.02.015.019</t>
  </si>
  <si>
    <t>DM.02.015.020</t>
  </si>
  <si>
    <t>DM.02.015.021</t>
  </si>
  <si>
    <t>DM.02.015.022</t>
  </si>
  <si>
    <t>DM.02.015.023</t>
  </si>
  <si>
    <t>DM.02.015.024</t>
  </si>
  <si>
    <t>DM.02.015.025</t>
  </si>
  <si>
    <t>DM.02.015.026</t>
  </si>
  <si>
    <t>DM.02.015.027</t>
  </si>
  <si>
    <t>DM.02.015.028</t>
  </si>
  <si>
    <t>DM.02.015.029</t>
  </si>
  <si>
    <t>DM.02.015.030</t>
  </si>
  <si>
    <t>DM.02.015.031</t>
  </si>
  <si>
    <t>DM.02.015.032</t>
  </si>
  <si>
    <t>DM.02.015.033</t>
  </si>
  <si>
    <t>DM.02.016.</t>
  </si>
  <si>
    <t>DM.02.016.001</t>
  </si>
  <si>
    <t>DM.02.016.002</t>
  </si>
  <si>
    <t>DM.02.016.003</t>
  </si>
  <si>
    <t>DM.02.016.004</t>
  </si>
  <si>
    <t>DM.02.016.005</t>
  </si>
  <si>
    <t>DM.02.016.006</t>
  </si>
  <si>
    <t>DM.02.016.007</t>
  </si>
  <si>
    <t>DM.02.016.008</t>
  </si>
  <si>
    <t>DM.02.016.009</t>
  </si>
  <si>
    <t>DM.02.016.010</t>
  </si>
  <si>
    <t>DM.02.016.011</t>
  </si>
  <si>
    <t>DM.02.016.012</t>
  </si>
  <si>
    <t>DM.02.016.013</t>
  </si>
  <si>
    <t>DM.02.016.014</t>
  </si>
  <si>
    <t>DM.02.016.015</t>
  </si>
  <si>
    <t>DM.02.016.016</t>
  </si>
  <si>
    <t>DM.02.016.017</t>
  </si>
  <si>
    <t>DM.02.016.018</t>
  </si>
  <si>
    <t>DM.02.016.019</t>
  </si>
  <si>
    <t>DM.02.014.</t>
  </si>
  <si>
    <t>DM.02.017.</t>
  </si>
  <si>
    <t>DM.02.017.001</t>
  </si>
  <si>
    <t>DM.02.017.002</t>
  </si>
  <si>
    <t>DM.02.017.003</t>
  </si>
  <si>
    <t>DM.02.017.004</t>
  </si>
  <si>
    <t>DM.02.017.005</t>
  </si>
  <si>
    <t>DM.02.017.006</t>
  </si>
  <si>
    <t>DM.02.017.007</t>
  </si>
  <si>
    <t>DM.02.017.008</t>
  </si>
  <si>
    <t>DM.02.017.009</t>
  </si>
  <si>
    <t>DM.02.017.010</t>
  </si>
  <si>
    <t>DM.02.017.011</t>
  </si>
  <si>
    <t>DM.02.017.012</t>
  </si>
  <si>
    <t>DM.02.017.013</t>
  </si>
  <si>
    <t>DM.02.017.014</t>
  </si>
  <si>
    <t>DM.02.017.015</t>
  </si>
  <si>
    <t>DM.02.017.016</t>
  </si>
  <si>
    <t>DM.02.017.017</t>
  </si>
  <si>
    <t>DM.02.017.018</t>
  </si>
  <si>
    <t>DM.02.017.019</t>
  </si>
  <si>
    <t>DM.02.017.020</t>
  </si>
  <si>
    <t>DM.02.017.021</t>
  </si>
  <si>
    <t>DM.02.017.022</t>
  </si>
  <si>
    <t>DM.02.017.023</t>
  </si>
  <si>
    <t>DM.02.017.024</t>
  </si>
  <si>
    <t>DM.02.017.025</t>
  </si>
  <si>
    <t>DM.02.017.026</t>
  </si>
  <si>
    <t>DM.02.017.027</t>
  </si>
  <si>
    <t>DM.02.017.028</t>
  </si>
  <si>
    <t>DM.02.017.029</t>
  </si>
  <si>
    <t>DM.02.017.030</t>
  </si>
  <si>
    <t>DM.02.017.031</t>
  </si>
  <si>
    <t>DM.02.017.032</t>
  </si>
  <si>
    <t>DM.02.017.033</t>
  </si>
  <si>
    <t>DM.02.017.034</t>
  </si>
  <si>
    <t>DM.02.017.035</t>
  </si>
  <si>
    <t>DM.02.017.036</t>
  </si>
  <si>
    <t>DM.02.017.037</t>
  </si>
  <si>
    <t>DM.02.017.038</t>
  </si>
  <si>
    <t>DM.02.017.039</t>
  </si>
  <si>
    <t>DM.02.017.040</t>
  </si>
  <si>
    <t>DM.02.017.041</t>
  </si>
  <si>
    <t>DM.02.017.042</t>
  </si>
  <si>
    <t>DM.02.017.043</t>
  </si>
  <si>
    <t>DM.02.017.044</t>
  </si>
  <si>
    <t>DM.02.017.045</t>
  </si>
  <si>
    <t>DM.02.017.046</t>
  </si>
  <si>
    <t>DM.02.017.047</t>
  </si>
  <si>
    <t>DM.02.017.048</t>
  </si>
  <si>
    <t>DM.02.017.049</t>
  </si>
  <si>
    <t>DM.02.017.050</t>
  </si>
  <si>
    <t>DM.02.017.051</t>
  </si>
  <si>
    <t>DM.02.017.052</t>
  </si>
  <si>
    <t>DM.02.017.053</t>
  </si>
  <si>
    <t>DM.02.017.054</t>
  </si>
  <si>
    <t>DM.02.017.055</t>
  </si>
  <si>
    <t>DM.02.017.056</t>
  </si>
  <si>
    <t>DM.02.017.057</t>
  </si>
  <si>
    <t>DM.02.017.058</t>
  </si>
  <si>
    <t>DM.02.017.059</t>
  </si>
  <si>
    <t>DM.02.017.060</t>
  </si>
  <si>
    <t>DM.02.017.061</t>
  </si>
  <si>
    <t>DM.02.017.062</t>
  </si>
  <si>
    <t>DM.02.017.063</t>
  </si>
  <si>
    <t>DO.01.001.001</t>
  </si>
  <si>
    <t>DO.01.001.002</t>
  </si>
  <si>
    <t>DO.01.001.003</t>
  </si>
  <si>
    <t>DO.01.001.004</t>
  </si>
  <si>
    <t>DO.01.001.005</t>
  </si>
  <si>
    <t>DO.01.001.006</t>
  </si>
  <si>
    <t>DO.01.001.007</t>
  </si>
  <si>
    <t>DO.01.001.008</t>
  </si>
  <si>
    <t>DO.01.001.010</t>
  </si>
  <si>
    <t>DO.01.001.011</t>
  </si>
  <si>
    <t>DO.01.001.012</t>
  </si>
  <si>
    <t>DO.01.001.013</t>
  </si>
  <si>
    <t>DO.01.001.014</t>
  </si>
  <si>
    <t>DO.01.001.015</t>
  </si>
  <si>
    <t>DO.01.001.016</t>
  </si>
  <si>
    <t>DO.01.001.017</t>
  </si>
  <si>
    <t>DO.01.001.018</t>
  </si>
  <si>
    <t>DO.01.001.019</t>
  </si>
  <si>
    <t>DO.01.001.020</t>
  </si>
  <si>
    <t>DO.01.001.021</t>
  </si>
  <si>
    <t>DO.01.001.022</t>
  </si>
  <si>
    <t>DO.01.001.023</t>
  </si>
  <si>
    <t>DO.01.001.024</t>
  </si>
  <si>
    <t>DO.01.001.025</t>
  </si>
  <si>
    <t>DO.01.001.026</t>
  </si>
  <si>
    <t>DO.01.001.027</t>
  </si>
  <si>
    <t>DO.01.001.028</t>
  </si>
  <si>
    <t>DO.01.001.029</t>
  </si>
  <si>
    <t>DO.01.001.030</t>
  </si>
  <si>
    <t>DO.01.001.031</t>
  </si>
  <si>
    <t>DO.01.001.032</t>
  </si>
  <si>
    <t>DO.01.001.033</t>
  </si>
  <si>
    <t>DO.01.001.034</t>
  </si>
  <si>
    <t>DO.01.001.035</t>
  </si>
  <si>
    <t>DO.01.001.036</t>
  </si>
  <si>
    <t>DO.01.001.037</t>
  </si>
  <si>
    <t>DO.01.001.038</t>
  </si>
  <si>
    <t>DO.01.001.039</t>
  </si>
  <si>
    <t>DO.01.001.040</t>
  </si>
  <si>
    <t>DO.01.001.041</t>
  </si>
  <si>
    <t>DO.01.001.042</t>
  </si>
  <si>
    <t>DO.01.001.043</t>
  </si>
  <si>
    <t>DO.01.001.044</t>
  </si>
  <si>
    <t>DO.01.001.045</t>
  </si>
  <si>
    <t>DO.01.001.046</t>
  </si>
  <si>
    <t>DO.01.001.047</t>
  </si>
  <si>
    <t>DO.01.001.048</t>
  </si>
  <si>
    <t>DO.01.001.049</t>
  </si>
  <si>
    <t>DO.01.001.050</t>
  </si>
  <si>
    <t>DO.01.001.051</t>
  </si>
  <si>
    <t>DO.01.001.052</t>
  </si>
  <si>
    <t>DO.01.001.053</t>
  </si>
  <si>
    <t>DO.01.001.054</t>
  </si>
  <si>
    <t>DO.01.001.055</t>
  </si>
  <si>
    <t>DO.01.001.056</t>
  </si>
  <si>
    <t>DO.01.001.057</t>
  </si>
  <si>
    <t>DO.01.001.058</t>
  </si>
  <si>
    <t>DO.01.001.059</t>
  </si>
  <si>
    <t>DO.01.001.060</t>
  </si>
  <si>
    <t>DO.01.001.061</t>
  </si>
  <si>
    <t>DO.01.001.062</t>
  </si>
  <si>
    <t>DO.01.001.063</t>
  </si>
  <si>
    <t>DO.01.001.064</t>
  </si>
  <si>
    <t>DO.01.001.065</t>
  </si>
  <si>
    <t>DO.01.001.066</t>
  </si>
  <si>
    <t>DO.01.001.067</t>
  </si>
  <si>
    <t>DO.01.001.068</t>
  </si>
  <si>
    <t>DO.01.001.069</t>
  </si>
  <si>
    <t>DO.01.001.070</t>
  </si>
  <si>
    <t>DO.01.001.071</t>
  </si>
  <si>
    <t>DO.01.001.072</t>
  </si>
  <si>
    <t>DO.01.001.073</t>
  </si>
  <si>
    <t>DO.01.001.074</t>
  </si>
  <si>
    <t>DO.01.001.075</t>
  </si>
  <si>
    <t>DO.01.001.076</t>
  </si>
  <si>
    <t>DO.01.001.077</t>
  </si>
  <si>
    <t>DO.01.001.078</t>
  </si>
  <si>
    <t>DO.01.001.079</t>
  </si>
  <si>
    <t>DO.01.001.080</t>
  </si>
  <si>
    <t>DO.01.001.081</t>
  </si>
  <si>
    <t>DO.01.001.082</t>
  </si>
  <si>
    <t>DO.01.001.083</t>
  </si>
  <si>
    <t>DO.01.001.084</t>
  </si>
  <si>
    <t>DO.01.001.085</t>
  </si>
  <si>
    <t>DO.01.001.086</t>
  </si>
  <si>
    <t>DO.01.001.087</t>
  </si>
  <si>
    <t>DO.01.001.088</t>
  </si>
  <si>
    <t>DO.01.002.001</t>
  </si>
  <si>
    <t>DO.01.002.002</t>
  </si>
  <si>
    <t>DO.01.002.003</t>
  </si>
  <si>
    <t>DO.01.002.004</t>
  </si>
  <si>
    <t>DO.01.002.005</t>
  </si>
  <si>
    <t>DO.01.002.006</t>
  </si>
  <si>
    <t>DO.01.002.007</t>
  </si>
  <si>
    <t>DO.01.002.008</t>
  </si>
  <si>
    <t>DO.01.002.009</t>
  </si>
  <si>
    <t>DO.01.002.010</t>
  </si>
  <si>
    <t>DO.01.002.011</t>
  </si>
  <si>
    <t>DO.01.002.012</t>
  </si>
  <si>
    <t>DO.01.002.013</t>
  </si>
  <si>
    <t>DO.01.002.014</t>
  </si>
  <si>
    <t>DO.01.002.015</t>
  </si>
  <si>
    <t>DO.01.002.016</t>
  </si>
  <si>
    <t>DO.01.002.017</t>
  </si>
  <si>
    <t>DO.01.002.018</t>
  </si>
  <si>
    <t>DO.01.002.019</t>
  </si>
  <si>
    <t>DO.01.002.020</t>
  </si>
  <si>
    <t>DO.01.002.021</t>
  </si>
  <si>
    <t>DO.01.002.022</t>
  </si>
  <si>
    <t>DO.01.002.023</t>
  </si>
  <si>
    <t>DO.01.002.024</t>
  </si>
  <si>
    <t>DO.01.002.025</t>
  </si>
  <si>
    <t>DO.01.002.026</t>
  </si>
  <si>
    <t>DO.01.002.027</t>
  </si>
  <si>
    <t>DO.01.002.028</t>
  </si>
  <si>
    <t>DO.01.002.029</t>
  </si>
  <si>
    <t>DO.01.002.030</t>
  </si>
  <si>
    <t>DO.01.002.031</t>
  </si>
  <si>
    <t>DO.01.002.032</t>
  </si>
  <si>
    <t>DO.01.003.001</t>
  </si>
  <si>
    <t>DO.01.003.002</t>
  </si>
  <si>
    <t>DO.01.003.003</t>
  </si>
  <si>
    <t>DO.01.003.004</t>
  </si>
  <si>
    <t>DO.01.003.005</t>
  </si>
  <si>
    <t>DO.01.003.006</t>
  </si>
  <si>
    <t>DO.01.003.007</t>
  </si>
  <si>
    <t>DO.01.003.008</t>
  </si>
  <si>
    <t>DO.01.003.009</t>
  </si>
  <si>
    <t>DO.01.003.010</t>
  </si>
  <si>
    <t>DO.01.003.011</t>
  </si>
  <si>
    <t>DO.01.003.012</t>
  </si>
  <si>
    <t>DO.01.003.013</t>
  </si>
  <si>
    <t>DO.01.003.014</t>
  </si>
  <si>
    <t>DO.01.003.015</t>
  </si>
  <si>
    <t>DO.01.003.016</t>
  </si>
  <si>
    <t>DO.01.003.017</t>
  </si>
  <si>
    <t>DO.01.004.002</t>
  </si>
  <si>
    <t>DO.01.004.003</t>
  </si>
  <si>
    <t>DO.01.004.004</t>
  </si>
  <si>
    <t>DO.01.004.005</t>
  </si>
  <si>
    <t>DO.01.004.006</t>
  </si>
  <si>
    <t>DO.01.004.007</t>
  </si>
  <si>
    <t>DO.01.004.008</t>
  </si>
  <si>
    <t>DO.01.004.009</t>
  </si>
  <si>
    <t>DO.01.004.010</t>
  </si>
  <si>
    <t>DO.01.004.011</t>
  </si>
  <si>
    <t>DO.01.004.012</t>
  </si>
  <si>
    <t>DO.01.004.013</t>
  </si>
  <si>
    <t>DO.01.004.014</t>
  </si>
  <si>
    <t>DO.01.004.015</t>
  </si>
  <si>
    <t>DO.01.004.016</t>
  </si>
  <si>
    <t>DO.01.004.017</t>
  </si>
  <si>
    <t>DO.01.004.018</t>
  </si>
  <si>
    <t>DO.01.004.019</t>
  </si>
  <si>
    <t>DO.01.004.020</t>
  </si>
  <si>
    <t>DO.01.004.021</t>
  </si>
  <si>
    <t>DO.01.004.022</t>
  </si>
  <si>
    <t>DO.01.004.023</t>
  </si>
  <si>
    <t>DO.01.004.024</t>
  </si>
  <si>
    <t>DO.01.004.025</t>
  </si>
  <si>
    <t>DO.01.004.026</t>
  </si>
  <si>
    <t>DO.01.004.027</t>
  </si>
  <si>
    <t>DO.01.004.028</t>
  </si>
  <si>
    <t>DO.01.004.029</t>
  </si>
  <si>
    <t>DO.01.004.030</t>
  </si>
  <si>
    <t>DO.01.005.001</t>
  </si>
  <si>
    <t>DO.01.005.002</t>
  </si>
  <si>
    <t>DO.01.005.003</t>
  </si>
  <si>
    <t>DO.01.005.004</t>
  </si>
  <si>
    <t>DO.01.005.005</t>
  </si>
  <si>
    <t>DO.01.005.006</t>
  </si>
  <si>
    <t>DO.01.005.009</t>
  </si>
  <si>
    <t>DO.01.005.010</t>
  </si>
  <si>
    <t>DO.01.005.012</t>
  </si>
  <si>
    <t>DO.01.005.013</t>
  </si>
  <si>
    <t>DO.01.006.001</t>
  </si>
  <si>
    <t>DO.01.006.005</t>
  </si>
  <si>
    <t>DO.01.006.006</t>
  </si>
  <si>
    <t>DO.01.006.007</t>
  </si>
  <si>
    <t>DO.01.007.001</t>
  </si>
  <si>
    <t>DO.01.007.002</t>
  </si>
  <si>
    <t>DO.01.007.003</t>
  </si>
  <si>
    <t>DO.01.007.004</t>
  </si>
  <si>
    <t>DO.01.007.005</t>
  </si>
  <si>
    <t>DO.01.007.006</t>
  </si>
  <si>
    <t>DO.01.007.007</t>
  </si>
  <si>
    <t>DO.01.007.008</t>
  </si>
  <si>
    <t>DO.01.007.009</t>
  </si>
  <si>
    <t>DO.01.007.010</t>
  </si>
  <si>
    <t>DO.01.007.011</t>
  </si>
  <si>
    <t>DO.01.007.012</t>
  </si>
  <si>
    <t>DO.01.007.013</t>
  </si>
  <si>
    <t>DO.01.007.014</t>
  </si>
  <si>
    <t>DO.01.007.015</t>
  </si>
  <si>
    <t>DO.01.007.016</t>
  </si>
  <si>
    <t>DO.01.007.017</t>
  </si>
  <si>
    <t>DO.01.007.018</t>
  </si>
  <si>
    <t>DO.01.007.019</t>
  </si>
  <si>
    <t>DO.01.007.020</t>
  </si>
  <si>
    <t>DO.01.007.021</t>
  </si>
  <si>
    <t>DO.01.007.022</t>
  </si>
  <si>
    <t>DO.01.007.023</t>
  </si>
  <si>
    <t>DO.01.007.024</t>
  </si>
  <si>
    <t>DO.01.007.025</t>
  </si>
  <si>
    <t>DO.01.007.026</t>
  </si>
  <si>
    <t>DO.01.007.027</t>
  </si>
  <si>
    <t>DO.01.007.028</t>
  </si>
  <si>
    <t>DO.01.007.029</t>
  </si>
  <si>
    <t>DO.01.007.030</t>
  </si>
  <si>
    <t>DO.01.009.001</t>
  </si>
  <si>
    <t>DO.01.009.002</t>
  </si>
  <si>
    <t>DO.01.009.003</t>
  </si>
  <si>
    <t>DO.01.009.004</t>
  </si>
  <si>
    <t>DO.01.009.005</t>
  </si>
  <si>
    <t>DO.01.009.006</t>
  </si>
  <si>
    <t>DO.01.009.007</t>
  </si>
  <si>
    <t>DO.01.009.008</t>
  </si>
  <si>
    <t>DO.01.009.009</t>
  </si>
  <si>
    <t>DO.01.010.009</t>
  </si>
  <si>
    <t>DO.01.010.010</t>
  </si>
  <si>
    <t>DO.01.010.012</t>
  </si>
  <si>
    <t>DO.01.010.013</t>
  </si>
  <si>
    <t>DO.01.010.014</t>
  </si>
  <si>
    <t>DO.01.010.015</t>
  </si>
  <si>
    <t>DO.01.011.001</t>
  </si>
  <si>
    <t>DO.01.011.002</t>
  </si>
  <si>
    <t>DO.01.011.003</t>
  </si>
  <si>
    <t>DO.01.012.004</t>
  </si>
  <si>
    <t>DO.01.013.003</t>
  </si>
  <si>
    <t>DO.01.013.004</t>
  </si>
  <si>
    <t>DO.01.015.005</t>
  </si>
  <si>
    <t>DO.01.015.006</t>
  </si>
  <si>
    <t>DO.01.017.001</t>
  </si>
  <si>
    <t>DO.01.017.002</t>
  </si>
  <si>
    <t>DO.01.017.003</t>
  </si>
  <si>
    <t>DO.01.017.005</t>
  </si>
  <si>
    <t>DO.01.017.006</t>
  </si>
  <si>
    <t>DO.01.017.012</t>
  </si>
  <si>
    <t>DO.01.017.013</t>
  </si>
  <si>
    <t>DO.01.017.014</t>
  </si>
  <si>
    <t>DO.01.017.015</t>
  </si>
  <si>
    <t>DO.01.017.016</t>
  </si>
  <si>
    <t>DO.01.017.017</t>
  </si>
  <si>
    <t>DO.01.017.018</t>
  </si>
  <si>
    <t>DO.01.017.019</t>
  </si>
  <si>
    <t>DO.01.017.020</t>
  </si>
  <si>
    <t>DO.01.017.021</t>
  </si>
  <si>
    <t>DO.01.017.022</t>
  </si>
  <si>
    <t>DO.01.017.023</t>
  </si>
  <si>
    <t>DO.01.017.024</t>
  </si>
  <si>
    <t>DO.01.017.025</t>
  </si>
  <si>
    <t>DO.01.017.026</t>
  </si>
  <si>
    <t>DO.01.017.027</t>
  </si>
  <si>
    <t>DO.01.017.028</t>
  </si>
  <si>
    <t>DO.01.017.029</t>
  </si>
  <si>
    <t>DO.01.017.030</t>
  </si>
  <si>
    <t>DO.01.017.031</t>
  </si>
  <si>
    <t>DO.01.017.032</t>
  </si>
  <si>
    <t>DO.01.017.033</t>
  </si>
  <si>
    <t>DO.01.017.034</t>
  </si>
  <si>
    <t>DO.01.017.035</t>
  </si>
  <si>
    <t>DO.01.017.036</t>
  </si>
  <si>
    <t>DO.01.017.037</t>
  </si>
  <si>
    <t>DO.01.017.038</t>
  </si>
  <si>
    <t>DO.01.017.039</t>
  </si>
  <si>
    <t>DO.01.017.040</t>
  </si>
  <si>
    <t>DO.01.017.041</t>
  </si>
  <si>
    <t>DO.01.017.042</t>
  </si>
  <si>
    <t>DO.01.017.043</t>
  </si>
  <si>
    <t>DO.01.017.044</t>
  </si>
  <si>
    <t>DO.01.017.045</t>
  </si>
  <si>
    <t>DO.01.017.046</t>
  </si>
  <si>
    <t>DO.01.017.047</t>
  </si>
  <si>
    <t>DO.01.017.048</t>
  </si>
  <si>
    <t>DO.01.017.049</t>
  </si>
  <si>
    <t>DO.01.017.050</t>
  </si>
  <si>
    <t>DO.01.017.051</t>
  </si>
  <si>
    <t>DO.01.017.052</t>
  </si>
  <si>
    <t>DO.01.017.053</t>
  </si>
  <si>
    <t>DO.01.017.054</t>
  </si>
  <si>
    <t>DO.01.018.002</t>
  </si>
  <si>
    <t>DO.01.018.003</t>
  </si>
  <si>
    <t>DO.01.018.004</t>
  </si>
  <si>
    <t>DO.01.019</t>
  </si>
  <si>
    <t>DO.01.019.001</t>
  </si>
  <si>
    <t>DO.01.019.002</t>
  </si>
  <si>
    <t>DO.01.019.003</t>
  </si>
  <si>
    <t>DO.01.019.004</t>
  </si>
  <si>
    <t>DO.01.019.005</t>
  </si>
  <si>
    <t>DO.01.019.006</t>
  </si>
  <si>
    <t>DO.01.019.007</t>
  </si>
  <si>
    <t>DO.01.019.008</t>
  </si>
  <si>
    <t>DO.01.019.009</t>
  </si>
  <si>
    <t>DO.01.019.010</t>
  </si>
  <si>
    <t>DO.01.019.011</t>
  </si>
  <si>
    <t>DO.01.019.012</t>
  </si>
  <si>
    <t>DO.01.019.015</t>
  </si>
  <si>
    <t>DO.01.019.016</t>
  </si>
  <si>
    <t>DO.02.001.001</t>
  </si>
  <si>
    <t>DO.02.001.002</t>
  </si>
  <si>
    <t>DO.02.001.003</t>
  </si>
  <si>
    <t>DO.02.001.004</t>
  </si>
  <si>
    <t>DO.02.001.005</t>
  </si>
  <si>
    <t>DO.02.001.006</t>
  </si>
  <si>
    <t>DO.02.001.007</t>
  </si>
  <si>
    <t>DO.02.001.008</t>
  </si>
  <si>
    <t>DO.02.001.009</t>
  </si>
  <si>
    <t>DO.02.001.010</t>
  </si>
  <si>
    <t>DO.02.002.001</t>
  </si>
  <si>
    <t>DO.02.002.002</t>
  </si>
  <si>
    <t>DO.02.002.003</t>
  </si>
  <si>
    <t>DO.02.002.004</t>
  </si>
  <si>
    <t>DO.02.002.005</t>
  </si>
  <si>
    <t>DO.02.002.006</t>
  </si>
  <si>
    <t>DO.02.002.007</t>
  </si>
  <si>
    <t>DO.02.002.010</t>
  </si>
  <si>
    <t>DO.02.002.012</t>
  </si>
  <si>
    <t>DO.02.002.013</t>
  </si>
  <si>
    <t>DO.02.002.014</t>
  </si>
  <si>
    <t>DO.02.002.015</t>
  </si>
  <si>
    <t>DO.02.002.016</t>
  </si>
  <si>
    <t>DO.02.002.017</t>
  </si>
  <si>
    <t>DO.02.002.018</t>
  </si>
  <si>
    <t>DO.02.002.019</t>
  </si>
  <si>
    <t>DO.02.002.020</t>
  </si>
  <si>
    <t>DO.02.002.021</t>
  </si>
  <si>
    <t>DO.02.002.022</t>
  </si>
  <si>
    <t>DO.02.002.023</t>
  </si>
  <si>
    <t>DO.02.002.024</t>
  </si>
  <si>
    <t>DO.02.002.025</t>
  </si>
  <si>
    <t>DO.02.002.026</t>
  </si>
  <si>
    <t>DO.02.002.027</t>
  </si>
  <si>
    <t>DO.02.002.028</t>
  </si>
  <si>
    <t>DO.02.002.029</t>
  </si>
  <si>
    <t>DO.02.002.030</t>
  </si>
  <si>
    <t>DO.02.002.031</t>
  </si>
  <si>
    <t>DO.02.002.032</t>
  </si>
  <si>
    <t>DO.02.002.033</t>
  </si>
  <si>
    <t>DO.02.002.034</t>
  </si>
  <si>
    <t>DO.02.002.035</t>
  </si>
  <si>
    <t>DO.02.002.036</t>
  </si>
  <si>
    <t>DO.02.002.037</t>
  </si>
  <si>
    <t>DO.02.002.038</t>
  </si>
  <si>
    <t>DO.02.002.039</t>
  </si>
  <si>
    <t>DO.02.002.040</t>
  </si>
  <si>
    <t>DO.02.002.041</t>
  </si>
  <si>
    <t>DO.02.002.042</t>
  </si>
  <si>
    <t>DO.02.002.043</t>
  </si>
  <si>
    <t>DO.02.002.044</t>
  </si>
  <si>
    <t>DO.02.002.045</t>
  </si>
  <si>
    <t>DO.02.002.046</t>
  </si>
  <si>
    <t>DO.02.002.047</t>
  </si>
  <si>
    <t>DO.02.002.048</t>
  </si>
  <si>
    <t>DO.02.002.049</t>
  </si>
  <si>
    <t>DO.02.002.050</t>
  </si>
  <si>
    <t>DO.02.002.051</t>
  </si>
  <si>
    <t>DO.02.002.052</t>
  </si>
  <si>
    <t>DO.02.002.053</t>
  </si>
  <si>
    <t>DO.02.002.054</t>
  </si>
  <si>
    <t>DO.02.002.055</t>
  </si>
  <si>
    <t>DO.02.002.056</t>
  </si>
  <si>
    <t>DO.02.002.057</t>
  </si>
  <si>
    <t>DO.02.002.058</t>
  </si>
  <si>
    <t>DO.02.002.059</t>
  </si>
  <si>
    <t>DO.02.002.060</t>
  </si>
  <si>
    <t>DO.02.002.061</t>
  </si>
  <si>
    <t>DO.02.002.062</t>
  </si>
  <si>
    <t>DO.02.002.063</t>
  </si>
  <si>
    <t>DO.02.002.064</t>
  </si>
  <si>
    <t>DO.02.002.065</t>
  </si>
  <si>
    <t>DO.02.002.066</t>
  </si>
  <si>
    <t>DO.02.002.067</t>
  </si>
  <si>
    <t>DO.02.002.068</t>
  </si>
  <si>
    <t>DO.02.002.069</t>
  </si>
  <si>
    <t>DO.02.003.001</t>
  </si>
  <si>
    <t>DO.02.003.002</t>
  </si>
  <si>
    <t>DO.02.003.003</t>
  </si>
  <si>
    <t>DO.02.003.004</t>
  </si>
  <si>
    <t>DO.02.003.005</t>
  </si>
  <si>
    <t>DO.02.003.006</t>
  </si>
  <si>
    <t>DO.02.003.007</t>
  </si>
  <si>
    <t>DO.02.003.008</t>
  </si>
  <si>
    <t>DO.02.003.009</t>
  </si>
  <si>
    <t>DO.02.003.010</t>
  </si>
  <si>
    <t>DO.02.003.011</t>
  </si>
  <si>
    <t>DO.02.003.012</t>
  </si>
  <si>
    <t>DO.02.003.013</t>
  </si>
  <si>
    <t>DO.02.003.014</t>
  </si>
  <si>
    <t>DO.02.003.015</t>
  </si>
  <si>
    <t>DO.02.003.016</t>
  </si>
  <si>
    <t>DO.02.003.017</t>
  </si>
  <si>
    <t>DO.02.003.018</t>
  </si>
  <si>
    <t>DO.02.003.019</t>
  </si>
  <si>
    <t>DO.02.003.020</t>
  </si>
  <si>
    <t>DO.02.003.021</t>
  </si>
  <si>
    <t>DO.02.003.022</t>
  </si>
  <si>
    <t>DO.02.003.023</t>
  </si>
  <si>
    <t>DO.02.003.024</t>
  </si>
  <si>
    <t>DO.02.003.025</t>
  </si>
  <si>
    <t>DO.02.003.026</t>
  </si>
  <si>
    <t>DO.02.003.027</t>
  </si>
  <si>
    <t>DO.02.003.028</t>
  </si>
  <si>
    <t>DO.02.003.029</t>
  </si>
  <si>
    <t>DO.02.003.030</t>
  </si>
  <si>
    <t>DO.02.003.031</t>
  </si>
  <si>
    <t>DO.02.003.032</t>
  </si>
  <si>
    <t>DO.02.003.033</t>
  </si>
  <si>
    <t>DO.02.003.034</t>
  </si>
  <si>
    <t>DO.02.004.001</t>
  </si>
  <si>
    <t>DO.02.004.002</t>
  </si>
  <si>
    <t>DO.02.004.003</t>
  </si>
  <si>
    <t>DO.02.004.004</t>
  </si>
  <si>
    <t>DO.02.004.005</t>
  </si>
  <si>
    <t>DO.02.004.006</t>
  </si>
  <si>
    <t>DO.02.004.007</t>
  </si>
  <si>
    <t>DO.02.004.008</t>
  </si>
  <si>
    <t>DO.02.004.009</t>
  </si>
  <si>
    <t>DO.02.004.010</t>
  </si>
  <si>
    <t>DO.02.004.011</t>
  </si>
  <si>
    <t>DO.02.004.012</t>
  </si>
  <si>
    <t>DO.02.004.013</t>
  </si>
  <si>
    <t>DO.02.004.014</t>
  </si>
  <si>
    <t>DO.02.004.015</t>
  </si>
  <si>
    <t>DO.02.004.016</t>
  </si>
  <si>
    <t>DO.02.004.017</t>
  </si>
  <si>
    <t>DO.02.004.018</t>
  </si>
  <si>
    <t>DO.02.005.001</t>
  </si>
  <si>
    <t>DO.02.005.002</t>
  </si>
  <si>
    <t>DO.02.005.003</t>
  </si>
  <si>
    <t>DO.02.005.004</t>
  </si>
  <si>
    <t>DO.02.005.005</t>
  </si>
  <si>
    <t>DO.02.005.006</t>
  </si>
  <si>
    <t>DO.02.005.007</t>
  </si>
  <si>
    <t>DO.02.005.008</t>
  </si>
  <si>
    <t>DO.02.005.009</t>
  </si>
  <si>
    <t>DO.02.006.001</t>
  </si>
  <si>
    <t>DO.02.006.002</t>
  </si>
  <si>
    <t>DO.02.006.003</t>
  </si>
  <si>
    <t>DO.02.006.004</t>
  </si>
  <si>
    <t>DO.02.006.005</t>
  </si>
  <si>
    <t>DO.02.006.006</t>
  </si>
  <si>
    <t>DO.02.006.007</t>
  </si>
  <si>
    <t>DO.02.006.008</t>
  </si>
  <si>
    <t>DO.02.006.009</t>
  </si>
  <si>
    <t>DO.02.006.010</t>
  </si>
  <si>
    <t>DO.02.006.011</t>
  </si>
  <si>
    <t>DO.02.006.012</t>
  </si>
  <si>
    <t>DO.02.006.013</t>
  </si>
  <si>
    <t>DO.02.006.014</t>
  </si>
  <si>
    <t>DO.02.007.001</t>
  </si>
  <si>
    <t>DO.02.007.002</t>
  </si>
  <si>
    <t>DO.02.007.003</t>
  </si>
  <si>
    <t>DO.02.007.004</t>
  </si>
  <si>
    <t>DO.02.007.005</t>
  </si>
  <si>
    <t>DO.02.007.006</t>
  </si>
  <si>
    <t>DO.02.007.007</t>
  </si>
  <si>
    <t>DO.02.009.001</t>
  </si>
  <si>
    <t>DO.02.009.002</t>
  </si>
  <si>
    <t>DO.02.009.003</t>
  </si>
  <si>
    <t>DO.02.009.004</t>
  </si>
  <si>
    <t>DO.02.009.005</t>
  </si>
  <si>
    <t>DO.02.009.006</t>
  </si>
  <si>
    <t>DO.02.009.007</t>
  </si>
  <si>
    <t>DO.02.010.003</t>
  </si>
  <si>
    <t>DO.02.010.004</t>
  </si>
  <si>
    <t>DO.02.010.005</t>
  </si>
  <si>
    <t>DO.02.010.006</t>
  </si>
  <si>
    <t>DO.02.010.007</t>
  </si>
  <si>
    <t>DO.02.010.009</t>
  </si>
  <si>
    <t>DO.02.010.011</t>
  </si>
  <si>
    <t>DO.02.010.012</t>
  </si>
  <si>
    <t>DO.02.010.013</t>
  </si>
  <si>
    <t>DO.02.010.014</t>
  </si>
  <si>
    <t>DO.02.010.015</t>
  </si>
  <si>
    <t>DO.02.010.016</t>
  </si>
  <si>
    <t>DO.02.012.008</t>
  </si>
  <si>
    <t>DO.02.013.001</t>
  </si>
  <si>
    <t>DO.02.013.003</t>
  </si>
  <si>
    <t>DO.02.013.004</t>
  </si>
  <si>
    <t>DO.02.013.005</t>
  </si>
  <si>
    <t>DO.02.013.006</t>
  </si>
  <si>
    <t>DO.02.013.007</t>
  </si>
  <si>
    <t>DO.02.013.008</t>
  </si>
  <si>
    <t>DO.02.013.009</t>
  </si>
  <si>
    <t>DO.02.013.010</t>
  </si>
  <si>
    <t>DO.02.013.011</t>
  </si>
  <si>
    <t>DO.02.013.012</t>
  </si>
  <si>
    <t>DO.02.013.013</t>
  </si>
  <si>
    <t>DO.02.013.014</t>
  </si>
  <si>
    <t>DO.02.013.015</t>
  </si>
  <si>
    <t>DO.02.013.016</t>
  </si>
  <si>
    <t>DO.02.013.017</t>
  </si>
  <si>
    <t>DO.02.013.018</t>
  </si>
  <si>
    <t>DO.02.013.019</t>
  </si>
  <si>
    <t>DO.02.013.020</t>
  </si>
  <si>
    <t>DO.02.014.001</t>
  </si>
  <si>
    <t>DO.02.014.002</t>
  </si>
  <si>
    <t>DO.02.014.003</t>
  </si>
  <si>
    <t>DO.02.014.004</t>
  </si>
  <si>
    <t>DO.02.014.005</t>
  </si>
  <si>
    <t>DO.02.014.006</t>
  </si>
  <si>
    <t>DO.02.014.007</t>
  </si>
  <si>
    <t>DO.02.014.008</t>
  </si>
  <si>
    <t>DO.02.014.009</t>
  </si>
  <si>
    <t>DO.02.014.010</t>
  </si>
  <si>
    <t>DO.02.014.011</t>
  </si>
  <si>
    <t>DO.02.014.012</t>
  </si>
  <si>
    <t>DO.02.014.013</t>
  </si>
  <si>
    <t>DO.02.014.014</t>
  </si>
  <si>
    <t>DO.02.014.015</t>
  </si>
  <si>
    <t>DO.02.014.016</t>
  </si>
  <si>
    <t>DO.02.014.017</t>
  </si>
  <si>
    <t>DO.02.014.018</t>
  </si>
  <si>
    <t>DO.02.014.019</t>
  </si>
  <si>
    <t>DO.02.014.020</t>
  </si>
  <si>
    <t>DO.02.014.021</t>
  </si>
  <si>
    <t>DO.02.014.022</t>
  </si>
  <si>
    <t>DO.02.014.023</t>
  </si>
  <si>
    <t>DO.02.014.024</t>
  </si>
  <si>
    <t>DO.02.014.025</t>
  </si>
  <si>
    <t>DO.02.014.026</t>
  </si>
  <si>
    <t>DO.02.014.027</t>
  </si>
  <si>
    <t>DO.02.014.028</t>
  </si>
  <si>
    <t>DO.02.014.029</t>
  </si>
  <si>
    <t>DO.02.014.030</t>
  </si>
  <si>
    <t>DO.02.014.031</t>
  </si>
  <si>
    <t>DO.02.014.032</t>
  </si>
  <si>
    <t>DO.02.014.033</t>
  </si>
  <si>
    <t>DO.02.014.034</t>
  </si>
  <si>
    <t>DO.02.014.035</t>
  </si>
  <si>
    <t>DO.02.014.036</t>
  </si>
  <si>
    <t>DO.02.014.037</t>
  </si>
  <si>
    <t>DO.02.014.038</t>
  </si>
  <si>
    <t>DO.02.014.039</t>
  </si>
  <si>
    <t>DO.02.014.040</t>
  </si>
  <si>
    <t>DO.02.014.041</t>
  </si>
  <si>
    <t>DO.02.014.042</t>
  </si>
  <si>
    <t>DO.02.014.043</t>
  </si>
  <si>
    <t>DO.02.014.044</t>
  </si>
  <si>
    <t>DO.02.014.045</t>
  </si>
  <si>
    <t>DO.02.014.046</t>
  </si>
  <si>
    <t>DO.02.014.047</t>
  </si>
  <si>
    <t>DO.02.014.048</t>
  </si>
  <si>
    <t>DO.02.014.049</t>
  </si>
  <si>
    <t>DO.02.014.050</t>
  </si>
  <si>
    <t>DO.02.014.051</t>
  </si>
  <si>
    <t>DO.02.014.052</t>
  </si>
  <si>
    <t>DO.02.014.053</t>
  </si>
  <si>
    <t>DO.02.014.054</t>
  </si>
  <si>
    <t>DO.02.014.055</t>
  </si>
  <si>
    <t>DO.02.014.056</t>
  </si>
  <si>
    <t>DO.02.014.057</t>
  </si>
  <si>
    <t>DO.02.014.058</t>
  </si>
  <si>
    <t>DO.02.014.059</t>
  </si>
  <si>
    <t>DO.02.014.060</t>
  </si>
  <si>
    <t>DO.02.014.061</t>
  </si>
  <si>
    <t>DO.02.014.062</t>
  </si>
  <si>
    <t>DO.02.014.063</t>
  </si>
  <si>
    <t>DO.02.014.064</t>
  </si>
  <si>
    <t>DO.02.014.065</t>
  </si>
  <si>
    <t>DO.02.014.066</t>
  </si>
  <si>
    <t>DO.02.014.067</t>
  </si>
  <si>
    <t>DO.02.014.068</t>
  </si>
  <si>
    <t>DO.02.014.069</t>
  </si>
  <si>
    <t>DO.02.014.070</t>
  </si>
  <si>
    <t>DO.02.014.071</t>
  </si>
  <si>
    <t>DO.02.014.072</t>
  </si>
  <si>
    <t>DO.02.014.073</t>
  </si>
  <si>
    <t>DO.02.014.074</t>
  </si>
  <si>
    <t>DO.02.014.075</t>
  </si>
  <si>
    <t>DO.02.014.076</t>
  </si>
  <si>
    <t>DO.02.014.077</t>
  </si>
  <si>
    <t>DO.02.014.078</t>
  </si>
  <si>
    <t>DO.02.014.079</t>
  </si>
  <si>
    <t>DO.02.014.080</t>
  </si>
  <si>
    <t>DO.02.014.081</t>
  </si>
  <si>
    <t>DO.02.014.082</t>
  </si>
  <si>
    <t>DO.02.014.083</t>
  </si>
  <si>
    <t>DO.02.014.084</t>
  </si>
  <si>
    <t>DO.02.015.002</t>
  </si>
  <si>
    <t>DO.02.015.003</t>
  </si>
  <si>
    <t>DO.02.015.004</t>
  </si>
  <si>
    <t>DO.02.015.005</t>
  </si>
  <si>
    <t>DO.02.015.006</t>
  </si>
  <si>
    <t>DO.02.015.007</t>
  </si>
  <si>
    <t>DO.02.015.008</t>
  </si>
  <si>
    <t>DO.02.015.009</t>
  </si>
  <si>
    <t>DO.02.015.010</t>
  </si>
  <si>
    <t>DO.02.015.011</t>
  </si>
  <si>
    <t>DO.02.015.012</t>
  </si>
  <si>
    <t>DO.02.015.013</t>
  </si>
  <si>
    <t>DO.02.015.014</t>
  </si>
  <si>
    <t>DO.02.015.015</t>
  </si>
  <si>
    <t>DO.02.015.016</t>
  </si>
  <si>
    <t>DO.02.015.017</t>
  </si>
  <si>
    <t>DO.02.015.018</t>
  </si>
  <si>
    <t>DO.02.015.019</t>
  </si>
  <si>
    <t>DO.02.015.020</t>
  </si>
  <si>
    <t>DO.02.015.021</t>
  </si>
  <si>
    <t>DO.02.015.022</t>
  </si>
  <si>
    <t>DO.02.015.023</t>
  </si>
  <si>
    <t>DO.02.015.024</t>
  </si>
  <si>
    <t>DO.02.015.025</t>
  </si>
  <si>
    <t>DO.02.015.026</t>
  </si>
  <si>
    <t>DO.02.015.027</t>
  </si>
  <si>
    <t>DO.02.015.028</t>
  </si>
  <si>
    <t>DO.02.015.029</t>
  </si>
  <si>
    <t>DO.02.016.001</t>
  </si>
  <si>
    <t>DO.02.016.002</t>
  </si>
  <si>
    <t>DO.02.016.003</t>
  </si>
  <si>
    <t>DO.02.016.004</t>
  </si>
  <si>
    <t>DO.02.016.005</t>
  </si>
  <si>
    <t>DO.02.016.006</t>
  </si>
  <si>
    <t>DO.02.016.007</t>
  </si>
  <si>
    <t>DO.02.016.008</t>
  </si>
  <si>
    <t>DO.02.016.009</t>
  </si>
  <si>
    <t>DO.02.016.010</t>
  </si>
  <si>
    <t>DO.02.016.011</t>
  </si>
  <si>
    <t>DO.02.016.012</t>
  </si>
  <si>
    <t>DO.02.016.013</t>
  </si>
  <si>
    <t>DO.02.016.014</t>
  </si>
  <si>
    <t>DO.02.016.015</t>
  </si>
  <si>
    <t>DO.02.016.016</t>
  </si>
  <si>
    <t>DO.02.016.017</t>
  </si>
  <si>
    <t>DO.02.016.018</t>
  </si>
  <si>
    <t>DO.02.016.019</t>
  </si>
  <si>
    <t>DO.02.016.020</t>
  </si>
  <si>
    <t>DO.02.016.021</t>
  </si>
  <si>
    <t>DO.02.016.022</t>
  </si>
  <si>
    <t>DO.02.016.023</t>
  </si>
  <si>
    <t>DO.02.016.024</t>
  </si>
  <si>
    <t>DO.02.016.025</t>
  </si>
  <si>
    <t>DO.02.016.026</t>
  </si>
  <si>
    <t>DO.02.016.027</t>
  </si>
  <si>
    <t>DO.02.016.028</t>
  </si>
  <si>
    <t>DO.02.016.029</t>
  </si>
  <si>
    <t>DO.02.016.030</t>
  </si>
  <si>
    <t>DO.02.016.031</t>
  </si>
  <si>
    <t>DO.02.016.032</t>
  </si>
  <si>
    <t>DO.02.017.005</t>
  </si>
  <si>
    <t>DO.02.017.006</t>
  </si>
  <si>
    <t>DO.02.017.007</t>
  </si>
  <si>
    <t>DO.02.017.012</t>
  </si>
  <si>
    <t>DO.02.017.013</t>
  </si>
  <si>
    <t>DO.02.017.018</t>
  </si>
  <si>
    <t>DO.02.017.019</t>
  </si>
  <si>
    <t>DO.02.017.020</t>
  </si>
  <si>
    <t>DO.02.017.021</t>
  </si>
  <si>
    <t>DO.02.017.022</t>
  </si>
  <si>
    <t>DO.02.017.023</t>
  </si>
  <si>
    <t>DO.02.017.024</t>
  </si>
  <si>
    <t>DO.02.017.025</t>
  </si>
  <si>
    <t>DO.02.017.026</t>
  </si>
  <si>
    <t>DO.02.017.027</t>
  </si>
  <si>
    <t>DO.02.017.028</t>
  </si>
  <si>
    <t>DO.02.017.029</t>
  </si>
  <si>
    <t>DO.02.017.030</t>
  </si>
  <si>
    <t>DO.02.017.031</t>
  </si>
  <si>
    <t>DO.02.018.001</t>
  </si>
  <si>
    <t>DO.02.018.002</t>
  </si>
  <si>
    <t>DO.02.018.003</t>
  </si>
  <si>
    <t>DO.02.018.004</t>
  </si>
  <si>
    <t>DO.02.018.005</t>
  </si>
  <si>
    <t>DO.02.018.006</t>
  </si>
  <si>
    <t>DO.02.018.007</t>
  </si>
  <si>
    <t>DO.02.018.008</t>
  </si>
  <si>
    <t>DO.02.018.009</t>
  </si>
  <si>
    <t>DO.02.018.010</t>
  </si>
  <si>
    <t>DO.02.018.011</t>
  </si>
  <si>
    <t>DO.02.018.012</t>
  </si>
  <si>
    <t>DO.02.018.013</t>
  </si>
  <si>
    <t>DO.02.018.014</t>
  </si>
  <si>
    <t>DO.02.019.001</t>
  </si>
  <si>
    <t>DO.02.019.007</t>
  </si>
  <si>
    <t>DO.02.019.008</t>
  </si>
  <si>
    <t>DO.02.019.010</t>
  </si>
  <si>
    <t>DO.02.019.011</t>
  </si>
  <si>
    <t>DO.02.019.012</t>
  </si>
  <si>
    <t>DO.02.019.013</t>
  </si>
  <si>
    <t>DO.02.019.014</t>
  </si>
  <si>
    <t>DO.02.019.015</t>
  </si>
  <si>
    <t>DO.02.019.016</t>
  </si>
  <si>
    <t>DO.02.019.017</t>
  </si>
  <si>
    <t>DO.02.019.018</t>
  </si>
  <si>
    <t>DO.02.019.019</t>
  </si>
  <si>
    <t>DO.02.019.020</t>
  </si>
  <si>
    <t>DO.02.019.021</t>
  </si>
  <si>
    <t>DO.02.019.022</t>
  </si>
  <si>
    <t>DO.02.019.023</t>
  </si>
  <si>
    <t>DO.02.019.024</t>
  </si>
  <si>
    <t>DO.02.019.025</t>
  </si>
  <si>
    <t>DO.02.019.026</t>
  </si>
  <si>
    <t>DO.02.020.001</t>
  </si>
  <si>
    <t>DO.02.020.002</t>
  </si>
  <si>
    <t>DO.02.020.003</t>
  </si>
  <si>
    <t>DO.02.020.004</t>
  </si>
  <si>
    <t>DO.02.020.005</t>
  </si>
  <si>
    <t>DO.02.020.006</t>
  </si>
  <si>
    <t>DO.02.020.007</t>
  </si>
  <si>
    <t>DO.02.020.008</t>
  </si>
  <si>
    <t>DO.02.020.009</t>
  </si>
  <si>
    <t>DO.02.020.010</t>
  </si>
  <si>
    <t>DO.02.020.011</t>
  </si>
  <si>
    <t>DO.02.020.012</t>
  </si>
  <si>
    <t>DO.02.020.013</t>
  </si>
  <si>
    <t>DO.02.020.014</t>
  </si>
  <si>
    <t>AM.01.001.003</t>
  </si>
  <si>
    <t>AM.01.001.004</t>
  </si>
  <si>
    <t>AM.01.001.005</t>
  </si>
  <si>
    <t>AM.01.001.006</t>
  </si>
  <si>
    <t>AM.01.001.007</t>
  </si>
  <si>
    <t>AM.01.001.008</t>
  </si>
  <si>
    <t>AM.01.001.009</t>
  </si>
  <si>
    <t>AM.01.001.010</t>
  </si>
  <si>
    <t>AM.01.001.011</t>
  </si>
  <si>
    <t>AM.01.001.012</t>
  </si>
  <si>
    <t>AM.01.001.013</t>
  </si>
  <si>
    <t>AM.01.001.014</t>
  </si>
  <si>
    <t>AM.01.001.015</t>
  </si>
  <si>
    <t>AM.01.001.016</t>
  </si>
  <si>
    <t>AM.01.001.017</t>
  </si>
  <si>
    <t>AM.01.001.018</t>
  </si>
  <si>
    <t>AM.01.001.019</t>
  </si>
  <si>
    <t>AM.01.001.020</t>
  </si>
  <si>
    <t>AM.01.001.021</t>
  </si>
  <si>
    <t>AM.01.001.022</t>
  </si>
  <si>
    <t>AM.01.001.023</t>
  </si>
  <si>
    <t>AM.01.001.024</t>
  </si>
  <si>
    <t>AM.01.001.025</t>
  </si>
  <si>
    <t>AM.01.001.026</t>
  </si>
  <si>
    <t>AM.01.001.027</t>
  </si>
  <si>
    <t>AM.01.001.028</t>
  </si>
  <si>
    <t>AM.01.001.029</t>
  </si>
  <si>
    <t>AM.01.001.030</t>
  </si>
  <si>
    <t>AM.01.001.031</t>
  </si>
  <si>
    <t>AM.01.001.032</t>
  </si>
  <si>
    <t>AM.01.002.001</t>
  </si>
  <si>
    <t>AM.01.002.005</t>
  </si>
  <si>
    <t>AM.01.002.006</t>
  </si>
  <si>
    <t>AM.01.002.007</t>
  </si>
  <si>
    <t>AM.01.002.008</t>
  </si>
  <si>
    <t>AM.01.002.009</t>
  </si>
  <si>
    <t>AM.01.003.003</t>
  </si>
  <si>
    <t>AM.01.003.004</t>
  </si>
  <si>
    <t>AM.01.003.005</t>
  </si>
  <si>
    <t>AM.01.003.006</t>
  </si>
  <si>
    <t>AM.01.003.007</t>
  </si>
  <si>
    <t>AM.01.003.009</t>
  </si>
  <si>
    <t>AM.01.003.010</t>
  </si>
  <si>
    <t>AM.01.003.011</t>
  </si>
  <si>
    <t>AM.01.003.012</t>
  </si>
  <si>
    <t>AM.01.003.013</t>
  </si>
  <si>
    <t>AM.01.003.014</t>
  </si>
  <si>
    <t>AM.01.004.007</t>
  </si>
  <si>
    <t>AM.01.004.009</t>
  </si>
  <si>
    <t>AM.01.004.010</t>
  </si>
  <si>
    <t>AM.01.004.011</t>
  </si>
  <si>
    <t>AM.01.004.013</t>
  </si>
  <si>
    <t>AM.01.004.018</t>
  </si>
  <si>
    <t>AM.01.004.019</t>
  </si>
  <si>
    <t>AM.01.004.020</t>
  </si>
  <si>
    <t>AM.01.004.021</t>
  </si>
  <si>
    <t>AM.01.004.022</t>
  </si>
  <si>
    <t>AM.01.004.023</t>
  </si>
  <si>
    <t>AM.01.004.024</t>
  </si>
  <si>
    <t>AM.01.004.025</t>
  </si>
  <si>
    <t>AM.01.004.026</t>
  </si>
  <si>
    <t>AM.01.004.027</t>
  </si>
  <si>
    <t>AM.01.004.028</t>
  </si>
  <si>
    <t>AM.01.005.001</t>
  </si>
  <si>
    <t>AM.01.005.002</t>
  </si>
  <si>
    <t>AM.01.005.003</t>
  </si>
  <si>
    <t>AM.01.005.004</t>
  </si>
  <si>
    <t>AM.01.005.005</t>
  </si>
  <si>
    <t>AM.01.005.006</t>
  </si>
  <si>
    <t>AM.01.006.002</t>
  </si>
  <si>
    <t>AM.01.006.003</t>
  </si>
  <si>
    <t>AM.01.006.004</t>
  </si>
  <si>
    <t>AM.01.006.005</t>
  </si>
  <si>
    <t>AM.01.006.006</t>
  </si>
  <si>
    <t>AM.01.006.007</t>
  </si>
  <si>
    <t>AM.01.006.008</t>
  </si>
  <si>
    <t>AM.01.006.009</t>
  </si>
  <si>
    <t>AM.01.006.010</t>
  </si>
  <si>
    <t>AM.01.006.011</t>
  </si>
  <si>
    <t>AM.01.006.012</t>
  </si>
  <si>
    <t>AM.01.007.001</t>
  </si>
  <si>
    <t>AM.01.007.002</t>
  </si>
  <si>
    <t>AM.01.007.003</t>
  </si>
  <si>
    <t>AM.01.007.004</t>
  </si>
  <si>
    <t>AM.01.007.005</t>
  </si>
  <si>
    <t>AM.01.007.006</t>
  </si>
  <si>
    <t>AM.01.007.007</t>
  </si>
  <si>
    <t>AM.01.007.008</t>
  </si>
  <si>
    <t>AO.01.001.001</t>
  </si>
  <si>
    <t>AO.01.001.002</t>
  </si>
  <si>
    <t>AO.01.001.003</t>
  </si>
  <si>
    <t>AO.01.001.004</t>
  </si>
  <si>
    <t>AO.01.001.005</t>
  </si>
  <si>
    <t>AO.01.001.006</t>
  </si>
  <si>
    <t>AO.01.001.007</t>
  </si>
  <si>
    <t>AO.01.001.008</t>
  </si>
  <si>
    <t>AO.01.001.010</t>
  </si>
  <si>
    <t>AO.01.001.011</t>
  </si>
  <si>
    <t>AO.01.001.012</t>
  </si>
  <si>
    <t>AO.01.001.014</t>
  </si>
  <si>
    <t>AO.01.001.015</t>
  </si>
  <si>
    <t>AO.01.001.017</t>
  </si>
  <si>
    <t>AO.01.001.019</t>
  </si>
  <si>
    <t>AO.01.001.020</t>
  </si>
  <si>
    <t>AO.01.001.021</t>
  </si>
  <si>
    <t>AO.01.001.022</t>
  </si>
  <si>
    <t>AO.01.001.023</t>
  </si>
  <si>
    <t>AO.01.001.024</t>
  </si>
  <si>
    <t>AO.01.001.025</t>
  </si>
  <si>
    <t>AO.01.001.026</t>
  </si>
  <si>
    <t>AO.01.001.027</t>
  </si>
  <si>
    <t>AO.01.001.028</t>
  </si>
  <si>
    <t>AO.01.001.029</t>
  </si>
  <si>
    <t>AO.01.001.030</t>
  </si>
  <si>
    <t>AO.01.001.031</t>
  </si>
  <si>
    <t>AO.01.001.032</t>
  </si>
  <si>
    <t>AO.01.001.033</t>
  </si>
  <si>
    <t>AO.01.001.034</t>
  </si>
  <si>
    <t>AO.01.001.035</t>
  </si>
  <si>
    <t>AO.01.001.036</t>
  </si>
  <si>
    <t>AO.01.001.037</t>
  </si>
  <si>
    <t>AO.01.001.038</t>
  </si>
  <si>
    <t>AO.01.001.039</t>
  </si>
  <si>
    <t>AO.01.001.040</t>
  </si>
  <si>
    <t>AO.01.001.041</t>
  </si>
  <si>
    <t>AO.01.001.042</t>
  </si>
  <si>
    <t>AO.01.001.043</t>
  </si>
  <si>
    <t>AO.01.001.044</t>
  </si>
  <si>
    <t>AO.01.001.045</t>
  </si>
  <si>
    <t>AO.01.001.046</t>
  </si>
  <si>
    <t>AO.01.001.047</t>
  </si>
  <si>
    <t>AO.01.001.048</t>
  </si>
  <si>
    <t>AO.01.001.049</t>
  </si>
  <si>
    <t>AO.01.001.050</t>
  </si>
  <si>
    <t>AO.01.001.051</t>
  </si>
  <si>
    <t>AO.01.001.052</t>
  </si>
  <si>
    <t>AO.01.001.053</t>
  </si>
  <si>
    <t>AO.01.001.054</t>
  </si>
  <si>
    <t>AO.01.001.055</t>
  </si>
  <si>
    <t>AO.01.001.056</t>
  </si>
  <si>
    <t>AO.01.001.057</t>
  </si>
  <si>
    <t>AO.01.001.058</t>
  </si>
  <si>
    <t>AO.01.001.059</t>
  </si>
  <si>
    <t>AO.01.001.060</t>
  </si>
  <si>
    <t>AO.01.001.061</t>
  </si>
  <si>
    <t>AO.01.001.062</t>
  </si>
  <si>
    <t>AO.01.001.063</t>
  </si>
  <si>
    <t>AO.01.001.064</t>
  </si>
  <si>
    <t>AO.01.001.065</t>
  </si>
  <si>
    <t>AO.01.001.066</t>
  </si>
  <si>
    <t>AO.01.001.067</t>
  </si>
  <si>
    <t>AO.01.001.068</t>
  </si>
  <si>
    <t>AO.01.001.069</t>
  </si>
  <si>
    <t>AO.01.001.070</t>
  </si>
  <si>
    <t>AO.01.001.071</t>
  </si>
  <si>
    <t>AO.01.001.072</t>
  </si>
  <si>
    <t>AO.01.001.073</t>
  </si>
  <si>
    <t>AO.01.001.074</t>
  </si>
  <si>
    <t>AO.01.001.075</t>
  </si>
  <si>
    <t>AO.01.001.076</t>
  </si>
  <si>
    <t>AO.01.001.077</t>
  </si>
  <si>
    <t>AO.01.001.078</t>
  </si>
  <si>
    <t>AO.01.001.079</t>
  </si>
  <si>
    <t>AO.01.001.080</t>
  </si>
  <si>
    <t>AO.01.001.081</t>
  </si>
  <si>
    <t>AO.01.002.001</t>
  </si>
  <si>
    <t>AO.01.002.002</t>
  </si>
  <si>
    <t>AO.01.002.003</t>
  </si>
  <si>
    <t>AO.01.002.004</t>
  </si>
  <si>
    <t>AO.01.002.005</t>
  </si>
  <si>
    <t>AO.01.002.008</t>
  </si>
  <si>
    <t>AO.01.002.010</t>
  </si>
  <si>
    <t>AO.01.002.011</t>
  </si>
  <si>
    <t>AO.01.002.013</t>
  </si>
  <si>
    <t>AO.01.002.014</t>
  </si>
  <si>
    <t>AO.01.002.015</t>
  </si>
  <si>
    <t>AO.01.002.017</t>
  </si>
  <si>
    <t>AO.01.002.019</t>
  </si>
  <si>
    <t>AO.01.002.020</t>
  </si>
  <si>
    <t>AO.01.002.021</t>
  </si>
  <si>
    <t>AO.01.002.022</t>
  </si>
  <si>
    <t>AO.01.002.025</t>
  </si>
  <si>
    <t>AO.01.002.026</t>
  </si>
  <si>
    <t>AO.01.002.028</t>
  </si>
  <si>
    <t>AO.01.002.029</t>
  </si>
  <si>
    <t>AO.01.002.030</t>
  </si>
  <si>
    <t>AO.01.002.032</t>
  </si>
  <si>
    <t>AO.01.002.033</t>
  </si>
  <si>
    <t>AO.01.002.034</t>
  </si>
  <si>
    <t>AO.01.002.036</t>
  </si>
  <si>
    <t>AO.01.002.040</t>
  </si>
  <si>
    <t>AO.01.002.041</t>
  </si>
  <si>
    <t>AO.01.002.042</t>
  </si>
  <si>
    <t>AO.01.002.043</t>
  </si>
  <si>
    <t>AO.01.002.044</t>
  </si>
  <si>
    <t>AO.01.002.045</t>
  </si>
  <si>
    <t>AO.01.002.046</t>
  </si>
  <si>
    <t>AO.01.002.047</t>
  </si>
  <si>
    <t>AO.01.002.048</t>
  </si>
  <si>
    <t>AO.01.002.049</t>
  </si>
  <si>
    <t>AO.01.002.050</t>
  </si>
  <si>
    <t>AO.01.002.051</t>
  </si>
  <si>
    <t>AO.01.002.052</t>
  </si>
  <si>
    <t>AO.01.002.053</t>
  </si>
  <si>
    <t>AO.01.002.054</t>
  </si>
  <si>
    <t>AO.01.002.055</t>
  </si>
  <si>
    <t>AO.01.002.056</t>
  </si>
  <si>
    <t>AO.01.002.057</t>
  </si>
  <si>
    <t>AO.01.002.058</t>
  </si>
  <si>
    <t>AO.01.002.059</t>
  </si>
  <si>
    <t>AO.01.002.060</t>
  </si>
  <si>
    <t>AO.01.002.061</t>
  </si>
  <si>
    <t>AO.01.002.062</t>
  </si>
  <si>
    <t>AO.01.002.063</t>
  </si>
  <si>
    <t>AO.01.002.064</t>
  </si>
  <si>
    <t>AO.01.002.065</t>
  </si>
  <si>
    <t>AO.01.002.066</t>
  </si>
  <si>
    <t>AO.01.002.067</t>
  </si>
  <si>
    <t>AO.01.002.068</t>
  </si>
  <si>
    <t>AO.01.002.069</t>
  </si>
  <si>
    <t>AO.01.002.070</t>
  </si>
  <si>
    <t>AO.01.002.071</t>
  </si>
  <si>
    <t>AO.01.002.072</t>
  </si>
  <si>
    <t>AO.01.002.073</t>
  </si>
  <si>
    <t>AO.01.002.074</t>
  </si>
  <si>
    <t>AO.01.002.075</t>
  </si>
  <si>
    <t>AO.01.002.076</t>
  </si>
  <si>
    <t>AO.01.002.077</t>
  </si>
  <si>
    <t>AO.01.002.078</t>
  </si>
  <si>
    <t>AO.01.002.079</t>
  </si>
  <si>
    <t>AO.01.002.080</t>
  </si>
  <si>
    <t>AO.01.002.081</t>
  </si>
  <si>
    <t>AO.01.002.082</t>
  </si>
  <si>
    <t>AO.01.002.083</t>
  </si>
  <si>
    <t>AO.01.002.084</t>
  </si>
  <si>
    <t>AO.01.002.085</t>
  </si>
  <si>
    <t>AO.01.002.086</t>
  </si>
  <si>
    <t>AO.01.002.087</t>
  </si>
  <si>
    <t>AO.02.001.001</t>
  </si>
  <si>
    <t>AO.02.001.002</t>
  </si>
  <si>
    <t>AO.02.001.003</t>
  </si>
  <si>
    <t>AO.02.001.005</t>
  </si>
  <si>
    <t>AO.02.001.006</t>
  </si>
  <si>
    <t>AO.02.001.007</t>
  </si>
  <si>
    <t>AO.02.001.008</t>
  </si>
  <si>
    <t>AO.02.001.009</t>
  </si>
  <si>
    <t>AO.02.002.001</t>
  </si>
  <si>
    <t>AO.02.002.002</t>
  </si>
  <si>
    <t>AO.02.002.005</t>
  </si>
  <si>
    <t>AO.02.002.006</t>
  </si>
  <si>
    <t>AO.02.002.007</t>
  </si>
  <si>
    <t>AO.02.002.008</t>
  </si>
  <si>
    <t>AO.02.002.009</t>
  </si>
  <si>
    <t>AO.02.002.010</t>
  </si>
  <si>
    <t>AO.02.002.011</t>
  </si>
  <si>
    <t>AO.02.002.012</t>
  </si>
  <si>
    <t>AO.02.002.013</t>
  </si>
  <si>
    <t>AO.02.002.014</t>
  </si>
  <si>
    <t>AO.02.003.001</t>
  </si>
  <si>
    <t>AO.02.003.006</t>
  </si>
  <si>
    <t>AO.02.003.007</t>
  </si>
  <si>
    <t>AO.02.003.008</t>
  </si>
  <si>
    <t>AO.02.003.009</t>
  </si>
  <si>
    <t>AO.02.003.010</t>
  </si>
  <si>
    <t>AO.02.003.011</t>
  </si>
  <si>
    <t>AO.02.003.012</t>
  </si>
  <si>
    <t>AO.02.003.013</t>
  </si>
  <si>
    <t>AO.02.003.014</t>
  </si>
  <si>
    <t>AO.02.003.015</t>
  </si>
  <si>
    <t>AO.02.003.016</t>
  </si>
  <si>
    <t>AO.02.003.017</t>
  </si>
  <si>
    <t>AO.02.003.018</t>
  </si>
  <si>
    <t>AO.02.003.019</t>
  </si>
  <si>
    <t>AO.02.003.020</t>
  </si>
  <si>
    <t>AO.02.003.021</t>
  </si>
  <si>
    <t>AO.02.003.022</t>
  </si>
  <si>
    <t>AO.02.003.023</t>
  </si>
  <si>
    <t>AO.02.003.024</t>
  </si>
  <si>
    <t>AO.02.003.025</t>
  </si>
  <si>
    <t>AO.02.003.026</t>
  </si>
  <si>
    <t>AO.02.003.027</t>
  </si>
  <si>
    <t>AO.02.003.028</t>
  </si>
  <si>
    <t>AO.02.003.029</t>
  </si>
  <si>
    <t>AO.02.003.030</t>
  </si>
  <si>
    <t>AO.02.003.031</t>
  </si>
  <si>
    <t>AO.02.003.032</t>
  </si>
  <si>
    <t>AO.02.003.033</t>
  </si>
  <si>
    <t>AO.02.003.034</t>
  </si>
  <si>
    <t>AO.02.003.035</t>
  </si>
  <si>
    <t>AO.02.003.036</t>
  </si>
  <si>
    <t>AO.02.003.037</t>
  </si>
  <si>
    <t>AO.02.003.038</t>
  </si>
  <si>
    <t>AO.02.003.039</t>
  </si>
  <si>
    <t>AO.02.003.040</t>
  </si>
  <si>
    <t>AO.02.004.001</t>
  </si>
  <si>
    <t>AO.02.004.002</t>
  </si>
  <si>
    <t>AO.02.004.003</t>
  </si>
  <si>
    <t>AO.02.004.004</t>
  </si>
  <si>
    <t>AO.02.004.005</t>
  </si>
  <si>
    <t>AO.02.004.006</t>
  </si>
  <si>
    <t>AO.02.004.009</t>
  </si>
  <si>
    <t>AO.02.005.</t>
  </si>
  <si>
    <t>AO.02.005.001</t>
  </si>
  <si>
    <t>AO.02.005.010</t>
  </si>
  <si>
    <t>AO.02.005.011</t>
  </si>
  <si>
    <t>AO.02.005.012</t>
  </si>
  <si>
    <t>AO.02.005.013</t>
  </si>
  <si>
    <t>AO.02.005.014</t>
  </si>
  <si>
    <t>AO.02.005.015</t>
  </si>
  <si>
    <t>AO.02.005.016</t>
  </si>
  <si>
    <t>AO.02.005.017</t>
  </si>
  <si>
    <t>AO.02.005.018</t>
  </si>
  <si>
    <t>AO.02.005.019</t>
  </si>
  <si>
    <t>AO.02.005.020</t>
  </si>
  <si>
    <t>AO.02.005.021</t>
  </si>
  <si>
    <t>AO.02.005.022</t>
  </si>
  <si>
    <t>AO.02.005.023</t>
  </si>
  <si>
    <t>AO.02.006.001</t>
  </si>
  <si>
    <t>AO.02.006.005</t>
  </si>
  <si>
    <t>AO.02.006.006</t>
  </si>
  <si>
    <t>AO.02.006.007</t>
  </si>
  <si>
    <t>AO.02.006.008</t>
  </si>
  <si>
    <t>AO.02.006.010</t>
  </si>
  <si>
    <t>AO.02.006.011</t>
  </si>
  <si>
    <t>AO.02.006.012</t>
  </si>
  <si>
    <t>AO.02.006.013</t>
  </si>
  <si>
    <t>AO.02.006.014</t>
  </si>
  <si>
    <t>AO.02.006.015</t>
  </si>
  <si>
    <t>AO.03.001.001</t>
  </si>
  <si>
    <t>AO.03.001.004</t>
  </si>
  <si>
    <t>AO.03.003.001</t>
  </si>
  <si>
    <t>AO.03.003.002</t>
  </si>
  <si>
    <t>AO.03.003.004</t>
  </si>
  <si>
    <t>AO.03.003.005</t>
  </si>
  <si>
    <t>AO.03.003.006</t>
  </si>
  <si>
    <t>AO.03.003.007</t>
  </si>
  <si>
    <t>AO.03.004.001</t>
  </si>
  <si>
    <t>AO.03.004.002</t>
  </si>
  <si>
    <t>AO.03.004.003</t>
  </si>
  <si>
    <t>AO.03.004.004</t>
  </si>
  <si>
    <t>AO.03.004.005</t>
  </si>
  <si>
    <t>AO.03.004.006</t>
  </si>
  <si>
    <t>AO.03.004.007</t>
  </si>
  <si>
    <t>AO.03.004.008</t>
  </si>
  <si>
    <t>AO.03.005.001</t>
  </si>
  <si>
    <t>AO.03.005.002</t>
  </si>
  <si>
    <t>AO.03.005.004</t>
  </si>
  <si>
    <t>AO.03.005.005</t>
  </si>
  <si>
    <t>AO.03.005.006</t>
  </si>
  <si>
    <t>AO.03.005.007</t>
  </si>
  <si>
    <t>AO.03.006.001</t>
  </si>
  <si>
    <t>AO.03.006.002</t>
  </si>
  <si>
    <t>AO.03.006.003</t>
  </si>
  <si>
    <t>AO.03.006.004</t>
  </si>
  <si>
    <t>AO.03.006.005</t>
  </si>
  <si>
    <t>AO.03.006.006</t>
  </si>
  <si>
    <t>AO.03.006.007</t>
  </si>
  <si>
    <t>AO.03.006.008</t>
  </si>
  <si>
    <t>AO.03.006.009</t>
  </si>
  <si>
    <t>AO.03.006.010</t>
  </si>
  <si>
    <t>AO.03.007.002</t>
  </si>
  <si>
    <t>AO.03.007.003</t>
  </si>
  <si>
    <t>AO.03.007.004</t>
  </si>
  <si>
    <t>AO.03.007.005</t>
  </si>
  <si>
    <t>AO.03.008.001</t>
  </si>
  <si>
    <t>AO.03.008.002</t>
  </si>
  <si>
    <t>AO.03.008.003</t>
  </si>
  <si>
    <t>AO.03.008.004</t>
  </si>
  <si>
    <t>AO.03.008.005</t>
  </si>
  <si>
    <t>AO.03.008.006</t>
  </si>
  <si>
    <t>AO.03.008.007</t>
  </si>
  <si>
    <t>AO.03.008.008</t>
  </si>
  <si>
    <t>AO.03.008.009</t>
  </si>
  <si>
    <t>AO.03.008.010</t>
  </si>
  <si>
    <t>AO.03.008.011</t>
  </si>
  <si>
    <t>AO.03.008.012</t>
  </si>
  <si>
    <t>AO.03.008.013</t>
  </si>
  <si>
    <t>AO.03.008.014</t>
  </si>
  <si>
    <t>AO.03.008.015</t>
  </si>
  <si>
    <t>AO.03.008.016</t>
  </si>
  <si>
    <t>AO.03.008.017</t>
  </si>
  <si>
    <t>AO.03.008.018</t>
  </si>
  <si>
    <t>AO.03.008.019</t>
  </si>
  <si>
    <t>AO.03.008.020</t>
  </si>
  <si>
    <t>AO.03.008.021</t>
  </si>
  <si>
    <t>AO.03.008.022</t>
  </si>
  <si>
    <t>AO.03.008.023</t>
  </si>
  <si>
    <t>AO.03.008.024</t>
  </si>
  <si>
    <t>AO.03.008.025</t>
  </si>
  <si>
    <t>AO.03.008.026</t>
  </si>
  <si>
    <t>AO.03.009.001</t>
  </si>
  <si>
    <t>AO.03.009.002</t>
  </si>
  <si>
    <t>AO.03.009.003</t>
  </si>
  <si>
    <t>AO.03.009.004</t>
  </si>
  <si>
    <t>AO.03.009.005</t>
  </si>
  <si>
    <t>AO.03.009.010</t>
  </si>
  <si>
    <t>AO.03.009.011</t>
  </si>
  <si>
    <t>AO.03.009.012</t>
  </si>
  <si>
    <t>AO.03.009.013</t>
  </si>
  <si>
    <t>AO.03.009.014</t>
  </si>
  <si>
    <t>AO.03.009.015</t>
  </si>
  <si>
    <t>AO.03.009.016</t>
  </si>
  <si>
    <t>AO.03.009.017</t>
  </si>
  <si>
    <t>AO.03.009.018</t>
  </si>
  <si>
    <t>AO.03.009.019</t>
  </si>
  <si>
    <t>AO.03.009.020</t>
  </si>
  <si>
    <t>AO.03.009.021</t>
  </si>
  <si>
    <t>AO.03.009.022</t>
  </si>
  <si>
    <t>AO.03.010.001</t>
  </si>
  <si>
    <t>AO.03.010.004</t>
  </si>
  <si>
    <t>AO.03.010.005</t>
  </si>
  <si>
    <t>AO.03.011.001</t>
  </si>
  <si>
    <t>AO.03.011.003</t>
  </si>
  <si>
    <t>AO.04.001.006</t>
  </si>
  <si>
    <t>AO.04.001.007</t>
  </si>
  <si>
    <t>AO.04.001.008</t>
  </si>
  <si>
    <t>AO.04.001.009</t>
  </si>
  <si>
    <t>AO.04.001.010</t>
  </si>
  <si>
    <t>AO.04.001.011</t>
  </si>
  <si>
    <t>AO.04.001.012</t>
  </si>
  <si>
    <t>AO.04.001.013</t>
  </si>
  <si>
    <t>AO.04.001.014</t>
  </si>
  <si>
    <t>AO.04.001.015</t>
  </si>
  <si>
    <t>AO.04.001.016</t>
  </si>
  <si>
    <t>AO.04.001.017</t>
  </si>
  <si>
    <t>AO.04.001.018</t>
  </si>
  <si>
    <t>AO.04.001.019</t>
  </si>
  <si>
    <t>AO.04.001.020</t>
  </si>
  <si>
    <t>AO.04.001.021</t>
  </si>
  <si>
    <t>AO.04.001.022</t>
  </si>
  <si>
    <t>AO.04.001.023</t>
  </si>
  <si>
    <t>AO.04.002.001</t>
  </si>
  <si>
    <t>AO.04.002.003</t>
  </si>
  <si>
    <t>AO.04.002.005</t>
  </si>
  <si>
    <t>AO.04.002.006</t>
  </si>
  <si>
    <t>AO.04.002.007</t>
  </si>
  <si>
    <t>AO.04.002.008</t>
  </si>
  <si>
    <t>AO.04.002.009</t>
  </si>
  <si>
    <t>AO.04.002.010</t>
  </si>
  <si>
    <t>AO.04.002.011</t>
  </si>
  <si>
    <t>AO.04.003.001</t>
  </si>
  <si>
    <t>AO.04.003.002</t>
  </si>
  <si>
    <t>AO.04.003.003</t>
  </si>
  <si>
    <t>AO.04.003.004</t>
  </si>
  <si>
    <t>AO.04.003.005</t>
  </si>
  <si>
    <t>AO.04.003.006</t>
  </si>
  <si>
    <t>AO.05.001.001</t>
  </si>
  <si>
    <t>AO.05.001.003</t>
  </si>
  <si>
    <t>AO.05.001.004</t>
  </si>
  <si>
    <t>AO.05.001.005</t>
  </si>
  <si>
    <t>AO.05.001.006</t>
  </si>
  <si>
    <t>AO.05.001.007</t>
  </si>
  <si>
    <t>AO.05.001.008</t>
  </si>
  <si>
    <t>AO.05.001.009</t>
  </si>
  <si>
    <t>AO.05.001.010</t>
  </si>
  <si>
    <t>AO.05.001.011</t>
  </si>
  <si>
    <t>AO.05.001.012</t>
  </si>
  <si>
    <t>AO.05.001.013</t>
  </si>
  <si>
    <t>AO.05.001.014</t>
  </si>
  <si>
    <t>AO.05.001.015</t>
  </si>
  <si>
    <t>AO.05.001.016</t>
  </si>
  <si>
    <t>AO.05.001.017</t>
  </si>
  <si>
    <t>AO.05.001.018</t>
  </si>
  <si>
    <t>AO.05.001.019</t>
  </si>
  <si>
    <t>AO.05.001.020</t>
  </si>
  <si>
    <t>AO.05.002.001</t>
  </si>
  <si>
    <t>AO.05.002.002</t>
  </si>
  <si>
    <t>AO.05.002.003</t>
  </si>
  <si>
    <t>AO.05.002.005</t>
  </si>
  <si>
    <t>AO.05.002.006</t>
  </si>
  <si>
    <t>AO.05.002.007</t>
  </si>
  <si>
    <t>AO.05.002.008</t>
  </si>
  <si>
    <t>AO.05.002.009</t>
  </si>
  <si>
    <t>AO.05.002.010</t>
  </si>
  <si>
    <t>AO.05.002.011</t>
  </si>
  <si>
    <t>AO.05.002.012</t>
  </si>
  <si>
    <t>AO.05.002.013</t>
  </si>
  <si>
    <t>AO.05.002.014</t>
  </si>
  <si>
    <t>AO.05.002.015</t>
  </si>
  <si>
    <t>AO.05.002.016</t>
  </si>
  <si>
    <t>AO.05.002.017</t>
  </si>
  <si>
    <t>AO.06.001.005</t>
  </si>
  <si>
    <t>AO.06.001.006</t>
  </si>
  <si>
    <t>AO.06.001.007</t>
  </si>
  <si>
    <t>AO.06.001.008</t>
  </si>
  <si>
    <t>AO.06.001.009</t>
  </si>
  <si>
    <t>AO.06.001.010</t>
  </si>
  <si>
    <t>AO.06.001.011</t>
  </si>
  <si>
    <t>AO.06.001.012</t>
  </si>
  <si>
    <t>AO.06.001.013</t>
  </si>
  <si>
    <t>AO.06.002.001</t>
  </si>
  <si>
    <t>AO.06.002.002</t>
  </si>
  <si>
    <t>AO.06.002.004</t>
  </si>
  <si>
    <t>AO.06.002.005</t>
  </si>
  <si>
    <t>AO.06.003.001</t>
  </si>
  <si>
    <t>AO.06.003.002</t>
  </si>
  <si>
    <t>AO.06.003.003</t>
  </si>
  <si>
    <t>AO.06.003.004</t>
  </si>
  <si>
    <t>AO.06.003.005</t>
  </si>
  <si>
    <t>AO.06.003.006</t>
  </si>
  <si>
    <t>AO.06.003.007</t>
  </si>
  <si>
    <t>AO.06.003.008</t>
  </si>
  <si>
    <t>AO.07.001.001</t>
  </si>
  <si>
    <t>AO.07.001.002</t>
  </si>
  <si>
    <t>AO.07.001.003</t>
  </si>
  <si>
    <t>AO.07.001.004</t>
  </si>
  <si>
    <t>AO.07.001.005</t>
  </si>
  <si>
    <t>AO.07.001.006</t>
  </si>
  <si>
    <t>AO.07.002.001</t>
  </si>
  <si>
    <t>AO.07.002.002</t>
  </si>
  <si>
    <t>AO.07.002.003</t>
  </si>
  <si>
    <t>AO.07.002.004</t>
  </si>
  <si>
    <t>AO.07.002.005</t>
  </si>
  <si>
    <t>AO.07.002.006</t>
  </si>
  <si>
    <t>AO.07.002.007</t>
  </si>
  <si>
    <t>AO.07.002.008</t>
  </si>
  <si>
    <t>AO.07.002.011</t>
  </si>
  <si>
    <t>AO.07.002.017</t>
  </si>
  <si>
    <t>AO.07.002.018</t>
  </si>
  <si>
    <t>AO.07.002.019</t>
  </si>
  <si>
    <t>AO.07.002.020</t>
  </si>
  <si>
    <t>AO.07.002.021</t>
  </si>
  <si>
    <t>AO.07.002.022</t>
  </si>
  <si>
    <t>AO.07.002.023</t>
  </si>
  <si>
    <t>AO.07.002.024</t>
  </si>
  <si>
    <t>AO.07.002.025</t>
  </si>
  <si>
    <t>AO.07.002.026</t>
  </si>
  <si>
    <t>AO.07.002.027</t>
  </si>
  <si>
    <t>AO.07.002.028</t>
  </si>
  <si>
    <t>AO.07.002.029</t>
  </si>
  <si>
    <t>AO.07.002.030</t>
  </si>
  <si>
    <t>AO.07.002.031</t>
  </si>
  <si>
    <t>AO.07.002.032</t>
  </si>
  <si>
    <t>AO.07.002.033</t>
  </si>
  <si>
    <t>AO.07.002.034</t>
  </si>
  <si>
    <t>AO.07.002.035</t>
  </si>
  <si>
    <t>AO.07.002.036</t>
  </si>
  <si>
    <t>AO.07.002.037</t>
  </si>
  <si>
    <t>AO.07.002.038</t>
  </si>
  <si>
    <t>AO.07.002.039</t>
  </si>
  <si>
    <t>AO.07.002.040</t>
  </si>
  <si>
    <t>AO.07.002.041</t>
  </si>
  <si>
    <t>AO.07.002.042</t>
  </si>
  <si>
    <t>AO.07.002.043</t>
  </si>
  <si>
    <t>AO.07.002.044</t>
  </si>
  <si>
    <t>AO.07.002.045</t>
  </si>
  <si>
    <t>AO.07.002.046</t>
  </si>
  <si>
    <t>AO.07.002.047</t>
  </si>
  <si>
    <t>AO.07.002.048</t>
  </si>
  <si>
    <t>AO.07.002.049</t>
  </si>
  <si>
    <t>AO.07.002.050</t>
  </si>
  <si>
    <t>AO.07.002.051</t>
  </si>
  <si>
    <t>AO.07.002.052</t>
  </si>
  <si>
    <t>AO.07.002.053</t>
  </si>
  <si>
    <t>AO.07.002.054</t>
  </si>
  <si>
    <t>AO.07.002.055</t>
  </si>
  <si>
    <t>AO.07.002.056</t>
  </si>
  <si>
    <t>AO.07.002.057</t>
  </si>
  <si>
    <t>AO.07.002.058</t>
  </si>
  <si>
    <t>AO.07.002.059</t>
  </si>
  <si>
    <t>AO.07.002.060</t>
  </si>
  <si>
    <t>AO.07.002.061</t>
  </si>
  <si>
    <t>AO.07.002.062</t>
  </si>
  <si>
    <t>AO.07.002.063</t>
  </si>
  <si>
    <t>AO.07.002.064</t>
  </si>
  <si>
    <t>AO.07.002.065</t>
  </si>
  <si>
    <t>AO.07.002.066</t>
  </si>
  <si>
    <t>AO.07.002.067</t>
  </si>
  <si>
    <t>AO.07.002.068</t>
  </si>
  <si>
    <t>AO.07.003.001</t>
  </si>
  <si>
    <t>AO.07.003.002</t>
  </si>
  <si>
    <t>AO.07.003.003</t>
  </si>
  <si>
    <t>AO.07.003.007</t>
  </si>
  <si>
    <t>AO.07.003.008</t>
  </si>
  <si>
    <t>AO.07.003.011</t>
  </si>
  <si>
    <t>AO.07.003.012</t>
  </si>
  <si>
    <t>AO.07.003.013</t>
  </si>
  <si>
    <t>AO.07.003.014</t>
  </si>
  <si>
    <t>AO.07.003.015</t>
  </si>
  <si>
    <t>AO.07.003.016</t>
  </si>
  <si>
    <t>AO.07.003.017</t>
  </si>
  <si>
    <t>AO.07.003.018</t>
  </si>
  <si>
    <t>AO.07.003.019</t>
  </si>
  <si>
    <t>AO.07.003.020</t>
  </si>
  <si>
    <t>AO.07.003.021</t>
  </si>
  <si>
    <t>AO.07.003.022</t>
  </si>
  <si>
    <t>AO.07.003.023</t>
  </si>
  <si>
    <t>AO.07.003.024</t>
  </si>
  <si>
    <t>AO.07.003.025</t>
  </si>
  <si>
    <t>AO.07.003.026</t>
  </si>
  <si>
    <t>AO.07.003.027</t>
  </si>
  <si>
    <t>AO.07.003.028</t>
  </si>
  <si>
    <t>AO.07.003.029</t>
  </si>
  <si>
    <t>AO.07.003.030</t>
  </si>
  <si>
    <t>AO.07.003.031</t>
  </si>
  <si>
    <t>AO.07.004.001</t>
  </si>
  <si>
    <t>AO.07.004.002</t>
  </si>
  <si>
    <t>AO.07.004.004</t>
  </si>
  <si>
    <t>AO.07.004.005</t>
  </si>
  <si>
    <t>AO.07.004.006</t>
  </si>
  <si>
    <t>AO.07.004.007</t>
  </si>
  <si>
    <t>AO.07.004.008</t>
  </si>
  <si>
    <t>AO.07.004.009</t>
  </si>
  <si>
    <t>AO.07.005.001</t>
  </si>
  <si>
    <t>AO.07.005.004</t>
  </si>
  <si>
    <t>AO.07.005.005</t>
  </si>
  <si>
    <t>AO.07.005.006</t>
  </si>
  <si>
    <t>AO.08.001.002</t>
  </si>
  <si>
    <t>AO.08.001.003</t>
  </si>
  <si>
    <t>AO.08.002.001</t>
  </si>
  <si>
    <t>AO.08.002.002</t>
  </si>
  <si>
    <t>AO.08.002.003</t>
  </si>
  <si>
    <t>AO.08.002.004</t>
  </si>
  <si>
    <t>AO.08.002.005</t>
  </si>
  <si>
    <t>AO.08.002.006</t>
  </si>
  <si>
    <t>AO.08.002.008</t>
  </si>
  <si>
    <t>AO.08.002.009</t>
  </si>
  <si>
    <t>AO.08.002.010</t>
  </si>
  <si>
    <t>AO.08.002.011</t>
  </si>
  <si>
    <t>AO.08.002.012</t>
  </si>
  <si>
    <t>AO.08.002.013</t>
  </si>
  <si>
    <t>AO.08.002.014</t>
  </si>
  <si>
    <t>AO.08.002.015</t>
  </si>
  <si>
    <t>AO.08.002.016</t>
  </si>
  <si>
    <t>AO.08.002.017</t>
  </si>
  <si>
    <t>AO.08.002.018</t>
  </si>
  <si>
    <t>AO.08.002.019</t>
  </si>
  <si>
    <t>AO.08.002.020</t>
  </si>
  <si>
    <t>AO.08.002.021</t>
  </si>
  <si>
    <t>AO.08.002.022</t>
  </si>
  <si>
    <t>AO.08.002.023</t>
  </si>
  <si>
    <t>AO.08.002.024</t>
  </si>
  <si>
    <t>AO.08.002.025</t>
  </si>
  <si>
    <t>AO.08.002.026</t>
  </si>
  <si>
    <t>AO.08.002.027</t>
  </si>
  <si>
    <t>AO.08.002.028</t>
  </si>
  <si>
    <t>AO.08.002.029</t>
  </si>
  <si>
    <t>AO.08.002.030</t>
  </si>
  <si>
    <t>AO.08.002.031</t>
  </si>
  <si>
    <t>AO.08.003.001</t>
  </si>
  <si>
    <t>AO.08.003.002</t>
  </si>
  <si>
    <t>AO.08.004.001</t>
  </si>
  <si>
    <t>AO.08.004.002</t>
  </si>
  <si>
    <t>AO.08.004.004</t>
  </si>
  <si>
    <t>AO.08.004.005</t>
  </si>
  <si>
    <t>AO.08.004.006</t>
  </si>
  <si>
    <t>AO.08.004.007</t>
  </si>
  <si>
    <t>AO.08.004.008</t>
  </si>
  <si>
    <t>AO.08.004.009</t>
  </si>
  <si>
    <t>AO.08.004.010</t>
  </si>
  <si>
    <t>AO.08.004.011</t>
  </si>
  <si>
    <t>AO.08.004.012</t>
  </si>
  <si>
    <t>AO.08.005.007</t>
  </si>
  <si>
    <t>AO.08.005.011</t>
  </si>
  <si>
    <t>AO.08.006.001</t>
  </si>
  <si>
    <t>AO.08.006.002</t>
  </si>
  <si>
    <t>AO.08.006.003</t>
  </si>
  <si>
    <t>AO.08.006.004</t>
  </si>
  <si>
    <t>AO.08.006.005</t>
  </si>
  <si>
    <t>AO.08.006.006</t>
  </si>
  <si>
    <t>AO.08.006.007</t>
  </si>
  <si>
    <t>AO.08.006.008</t>
  </si>
  <si>
    <t>AO.08.006.009</t>
  </si>
  <si>
    <t>AO.08.006.010</t>
  </si>
  <si>
    <t>AO.08.006.011</t>
  </si>
  <si>
    <t>AO.08.006.012</t>
  </si>
  <si>
    <t>BO.01.001.001</t>
  </si>
  <si>
    <t>BO.01.001.002</t>
  </si>
  <si>
    <t>BO.01.001.003</t>
  </si>
  <si>
    <t>BO.01.001.004</t>
  </si>
  <si>
    <t>BO.01.001.005</t>
  </si>
  <si>
    <t>BO.01.001.006</t>
  </si>
  <si>
    <t>BO.01.001.007</t>
  </si>
  <si>
    <t>BO.01.001.008</t>
  </si>
  <si>
    <t>BO.01.001.009</t>
  </si>
  <si>
    <t>BO.01.001.010</t>
  </si>
  <si>
    <t>BO.01.001.014</t>
  </si>
  <si>
    <t>BO.01.001.015</t>
  </si>
  <si>
    <t>BO.01.001.016</t>
  </si>
  <si>
    <t>BO.01.001.017</t>
  </si>
  <si>
    <t>BO.01.001.018</t>
  </si>
  <si>
    <t>BO.01.001.019</t>
  </si>
  <si>
    <t>BO.01.001.020</t>
  </si>
  <si>
    <t>BO.01.001.021</t>
  </si>
  <si>
    <t>BO.01.001.022</t>
  </si>
  <si>
    <t>BO.01.001.023</t>
  </si>
  <si>
    <t>BO.01.001.024</t>
  </si>
  <si>
    <t>BO.01.001.025</t>
  </si>
  <si>
    <t>BO.01.001.026</t>
  </si>
  <si>
    <t>BO.01.001.027</t>
  </si>
  <si>
    <t>BO.02.001.002</t>
  </si>
  <si>
    <t>BO.02.001.003</t>
  </si>
  <si>
    <t>BO.02.001.004</t>
  </si>
  <si>
    <t>BO.02.001.005</t>
  </si>
  <si>
    <t>BO.02.001.006</t>
  </si>
  <si>
    <t>BO.02.001.007</t>
  </si>
  <si>
    <t>BO.02.001.008</t>
  </si>
  <si>
    <t>BO.02.001.009</t>
  </si>
  <si>
    <t>BO.02.001.010</t>
  </si>
  <si>
    <t>BO.02.001.011</t>
  </si>
  <si>
    <t>BO.02.001.012</t>
  </si>
  <si>
    <t>BO.02.001.013</t>
  </si>
  <si>
    <t>BO.02.001.014</t>
  </si>
  <si>
    <t>BO.02.001.015</t>
  </si>
  <si>
    <t>BO.02.001.016</t>
  </si>
  <si>
    <t>BO.02.001.017</t>
  </si>
  <si>
    <t>BO.02.001.018</t>
  </si>
  <si>
    <t>BO.02.001.019</t>
  </si>
  <si>
    <t>BO.02.001.020</t>
  </si>
  <si>
    <t>BO.02.001.021</t>
  </si>
  <si>
    <t>BO.02.001.022</t>
  </si>
  <si>
    <t>BO.02.001.023</t>
  </si>
  <si>
    <t>BO.02.001.024</t>
  </si>
  <si>
    <t>BO.02.001.025</t>
  </si>
  <si>
    <t>BO.02.002.001</t>
  </si>
  <si>
    <t>BO.02.002.002</t>
  </si>
  <si>
    <t>BO.02.002.005</t>
  </si>
  <si>
    <t>BO.02.002.007</t>
  </si>
  <si>
    <t>BO.02.002.008</t>
  </si>
  <si>
    <t>BO.02.002.009</t>
  </si>
  <si>
    <t>BO.02.002.010</t>
  </si>
  <si>
    <t>BO.02.002.011</t>
  </si>
  <si>
    <t>BO.02.002.012</t>
  </si>
  <si>
    <t>BO.02.002.013</t>
  </si>
  <si>
    <t>BO.02.002.014</t>
  </si>
  <si>
    <t>BO.02.002.015</t>
  </si>
  <si>
    <t>BO.02.003.001</t>
  </si>
  <si>
    <t>BO.02.003.002</t>
  </si>
  <si>
    <t>BO.02.003.003</t>
  </si>
  <si>
    <t>BO.02.003.004</t>
  </si>
  <si>
    <t>BO.02.003.005</t>
  </si>
  <si>
    <t>BO.02.003.006</t>
  </si>
  <si>
    <t>BO.02.003.007</t>
  </si>
  <si>
    <t>BO.02.003.008</t>
  </si>
  <si>
    <t>BO.02.003.009</t>
  </si>
  <si>
    <t>BO.02.003.010</t>
  </si>
  <si>
    <t>BO.02.003.011</t>
  </si>
  <si>
    <t>BO.03.001.003</t>
  </si>
  <si>
    <t>BO.03.001.004</t>
  </si>
  <si>
    <t>BO.03.001.005</t>
  </si>
  <si>
    <t>BO.03.001.006</t>
  </si>
  <si>
    <t>BO.03.001.007</t>
  </si>
  <si>
    <t>BO.03.001.008</t>
  </si>
  <si>
    <t>BO.03.001.009</t>
  </si>
  <si>
    <t>BO.03.001.010</t>
  </si>
  <si>
    <t>BO.03.001.011</t>
  </si>
  <si>
    <t>BO.03.001.012</t>
  </si>
  <si>
    <t>BO.03.002.002</t>
  </si>
  <si>
    <t>BO.03.002.005</t>
  </si>
  <si>
    <t>BO.03.002.007</t>
  </si>
  <si>
    <t>BO.03.002.008</t>
  </si>
  <si>
    <t>BO.03.002.009</t>
  </si>
  <si>
    <t>BO.04.001.001</t>
  </si>
  <si>
    <t>BO.04.001.002</t>
  </si>
  <si>
    <t>BO.04.001.003</t>
  </si>
  <si>
    <t>BO.04.001.004</t>
  </si>
  <si>
    <t>BO.04.001.005</t>
  </si>
  <si>
    <t>BO.04.001.006</t>
  </si>
  <si>
    <t>BO.04.001.007</t>
  </si>
  <si>
    <t>BO.04.001.008</t>
  </si>
  <si>
    <t>BO.04.001.009</t>
  </si>
  <si>
    <t>BO.04.001.010</t>
  </si>
  <si>
    <t>BO.04.001.011</t>
  </si>
  <si>
    <t>BO.04.001.012</t>
  </si>
  <si>
    <t>BO.04.001.013</t>
  </si>
  <si>
    <t>BO.04.001.014</t>
  </si>
  <si>
    <t>BO.04.001.015</t>
  </si>
  <si>
    <t>BO.04.001.016</t>
  </si>
  <si>
    <t>BO.04.001.017</t>
  </si>
  <si>
    <t>BO.04.001.018</t>
  </si>
  <si>
    <t>BO.04.001.019</t>
  </si>
  <si>
    <t>BO.04.001.020</t>
  </si>
  <si>
    <t>BO.04.001.021</t>
  </si>
  <si>
    <t>BO.04.001.022</t>
  </si>
  <si>
    <t>BO.04.001.023</t>
  </si>
  <si>
    <t>BO.04.001.024</t>
  </si>
  <si>
    <t>BO.04.001.025</t>
  </si>
  <si>
    <t>BO.04.001.026</t>
  </si>
  <si>
    <t>BO.04.001.027</t>
  </si>
  <si>
    <t>BO.04.001.028</t>
  </si>
  <si>
    <t>CM.01.001.001</t>
  </si>
  <si>
    <t>CM.01.001.002</t>
  </si>
  <si>
    <t>CM.01.001.003</t>
  </si>
  <si>
    <t>CM.01.001.004</t>
  </si>
  <si>
    <t>CM.01.001.005</t>
  </si>
  <si>
    <t>CM.01.001.006</t>
  </si>
  <si>
    <t>CM.01.001.007</t>
  </si>
  <si>
    <t>CM.01.001.008</t>
  </si>
  <si>
    <t>CM.01.001.009</t>
  </si>
  <si>
    <t>CM.01.001.010</t>
  </si>
  <si>
    <t>CM.01.001.011</t>
  </si>
  <si>
    <t>CM.01.001.012</t>
  </si>
  <si>
    <t>CM.01.001.013</t>
  </si>
  <si>
    <t>CM.01.001.014</t>
  </si>
  <si>
    <t>CM.01.001.015</t>
  </si>
  <si>
    <t>CM.01.001.016</t>
  </si>
  <si>
    <t>CM.01.001.017</t>
  </si>
  <si>
    <t>CM.01.001.018</t>
  </si>
  <si>
    <t>CM.01.001.019</t>
  </si>
  <si>
    <t>CM.01.001.020</t>
  </si>
  <si>
    <t>CM.01.001.021</t>
  </si>
  <si>
    <t>CM.01.001.022</t>
  </si>
  <si>
    <t>CM.01.001.023</t>
  </si>
  <si>
    <t>CM.01.001.024</t>
  </si>
  <si>
    <t>CM.01.001.025</t>
  </si>
  <si>
    <t>CM.01.001.026</t>
  </si>
  <si>
    <t>CM.01.001.027</t>
  </si>
  <si>
    <t>CM.01.001.028</t>
  </si>
  <si>
    <t>CM.01.001.029</t>
  </si>
  <si>
    <t>CM.01.001.030</t>
  </si>
  <si>
    <t>CM.01.001.031</t>
  </si>
  <si>
    <t>CM.01.001.032</t>
  </si>
  <si>
    <t>CM.01.001.033</t>
  </si>
  <si>
    <t>CM.01.001.034</t>
  </si>
  <si>
    <t>CM.01.001.035</t>
  </si>
  <si>
    <t>CM.01.001.036</t>
  </si>
  <si>
    <t>CM.01.001.037</t>
  </si>
  <si>
    <t>CM.01.001.038</t>
  </si>
  <si>
    <t>CM.01.001.039</t>
  </si>
  <si>
    <t>CM.01.001.040</t>
  </si>
  <si>
    <t>CM.01.001.041</t>
  </si>
  <si>
    <t>CM.01.001.042</t>
  </si>
  <si>
    <t>CM.01.001.043</t>
  </si>
  <si>
    <t>CM.01.001.044</t>
  </si>
  <si>
    <t>CM.01.001.045</t>
  </si>
  <si>
    <t>CM.01.001.046</t>
  </si>
  <si>
    <t>CM.01.001.047</t>
  </si>
  <si>
    <t>CM.01.001.048</t>
  </si>
  <si>
    <t>CM.01.001.049</t>
  </si>
  <si>
    <t>CM.01.001.050</t>
  </si>
  <si>
    <t>CM.01.001.051</t>
  </si>
  <si>
    <t>CM.01.001.052</t>
  </si>
  <si>
    <t>CM.01.001.053</t>
  </si>
  <si>
    <t>CM.01.001.054</t>
  </si>
  <si>
    <t>CM.01.001.055</t>
  </si>
  <si>
    <t>CM.01.001.056</t>
  </si>
  <si>
    <t>CM.01.001.057</t>
  </si>
  <si>
    <t>CM.01.001.058</t>
  </si>
  <si>
    <t>CM.01.001.059</t>
  </si>
  <si>
    <t>CM.02.001.001</t>
  </si>
  <si>
    <t>CM.02.001.002</t>
  </si>
  <si>
    <t>CM.02.001.003</t>
  </si>
  <si>
    <t>CM.02.001.004</t>
  </si>
  <si>
    <t>CM.02.001.005</t>
  </si>
  <si>
    <t>CM.02.001.006</t>
  </si>
  <si>
    <t>CM.02.001.007</t>
  </si>
  <si>
    <t>CM.02.001.008</t>
  </si>
  <si>
    <t>CM.02.001.009</t>
  </si>
  <si>
    <t>CM.02.001.010</t>
  </si>
  <si>
    <t>CM.02.001.011</t>
  </si>
  <si>
    <t>CM.02.001.012</t>
  </si>
  <si>
    <t>CM.02.001.013</t>
  </si>
  <si>
    <t>CM.02.001.014</t>
  </si>
  <si>
    <t>CM.02.001.015</t>
  </si>
  <si>
    <t>CM.02.001.016</t>
  </si>
  <si>
    <t>CM.02.001.017</t>
  </si>
  <si>
    <t>CM.02.001.018</t>
  </si>
  <si>
    <t>CM.02.001.019</t>
  </si>
  <si>
    <t>CM.02.001.020</t>
  </si>
  <si>
    <t>CM.02.001.021</t>
  </si>
  <si>
    <t>CM.02.001.022</t>
  </si>
  <si>
    <t>CM.02.001.023</t>
  </si>
  <si>
    <t>CM.02.001.024</t>
  </si>
  <si>
    <t>CM.02.001.025</t>
  </si>
  <si>
    <t>CM.02.001.026</t>
  </si>
  <si>
    <t>CM.02.001.027</t>
  </si>
  <si>
    <t>CM.02.001.028</t>
  </si>
  <si>
    <t>CM.02.001.029</t>
  </si>
  <si>
    <t>CM.02.001.030</t>
  </si>
  <si>
    <t>CM.02.001.031</t>
  </si>
  <si>
    <t>CM.02.001.032</t>
  </si>
  <si>
    <t>CM.02.001.033</t>
  </si>
  <si>
    <t>CM.02.001.034</t>
  </si>
  <si>
    <t>CM.02.001.035</t>
  </si>
  <si>
    <t>CM.02.001.036</t>
  </si>
  <si>
    <t>CM.02.001.037</t>
  </si>
  <si>
    <t>CM.02.001.038</t>
  </si>
  <si>
    <t>CM.02.001.039</t>
  </si>
  <si>
    <t>CM.02.001.040</t>
  </si>
  <si>
    <t>CM.02.001.041</t>
  </si>
  <si>
    <t>CM.02.001.042</t>
  </si>
  <si>
    <t>CM.02.001.043</t>
  </si>
  <si>
    <t>CM.02.001.044</t>
  </si>
  <si>
    <t>CM.02.001.045</t>
  </si>
  <si>
    <t>CM.02.001.046</t>
  </si>
  <si>
    <t>CM.02.001.047</t>
  </si>
  <si>
    <t>CM.02.001.048</t>
  </si>
  <si>
    <t>CM.02.001.049</t>
  </si>
  <si>
    <t>CM.02.001.050</t>
  </si>
  <si>
    <t>CM.02.001.051</t>
  </si>
  <si>
    <t>CM.02.001.052</t>
  </si>
  <si>
    <t>CM.02.001.053</t>
  </si>
  <si>
    <t>CM.02.001.054</t>
  </si>
  <si>
    <t>CM.02.001.055</t>
  </si>
  <si>
    <t>CM.02.001.056</t>
  </si>
  <si>
    <t>CM.02.001.057</t>
  </si>
  <si>
    <t>CM.02.001.058</t>
  </si>
  <si>
    <t>CM.02.001.059</t>
  </si>
  <si>
    <t>CM.02.001.060</t>
  </si>
  <si>
    <t>CM.02.001.061</t>
  </si>
  <si>
    <t>CM.02.001.062</t>
  </si>
  <si>
    <t>CM.02.001.063</t>
  </si>
  <si>
    <t>CM.02.001.064</t>
  </si>
  <si>
    <t>CM.02.001.065</t>
  </si>
  <si>
    <t>CM.02.001.066</t>
  </si>
  <si>
    <t>CM.02.001.067</t>
  </si>
  <si>
    <t>CM.02.001.068</t>
  </si>
  <si>
    <t>CM.02.001.069</t>
  </si>
  <si>
    <t>CM.02.001.070</t>
  </si>
  <si>
    <t>CM.02.001.071</t>
  </si>
  <si>
    <t>CM.02.001.072</t>
  </si>
  <si>
    <t>CM.02.001.073</t>
  </si>
  <si>
    <t>CM.02.001.074</t>
  </si>
  <si>
    <t>CM.02.001.075</t>
  </si>
  <si>
    <t>CM.02.001.076</t>
  </si>
  <si>
    <t>CM.02.001.077</t>
  </si>
  <si>
    <t>CM.02.001.078</t>
  </si>
  <si>
    <t>CM.02.001.079</t>
  </si>
  <si>
    <t>CM.02.001.080</t>
  </si>
  <si>
    <t>CM.02.001.081</t>
  </si>
  <si>
    <t>CM.02.001.082</t>
  </si>
  <si>
    <t>CM.02.001.083</t>
  </si>
  <si>
    <t>CM.02.001.084</t>
  </si>
  <si>
    <t>CM.02.001.085</t>
  </si>
  <si>
    <t>CM.02.001.086</t>
  </si>
  <si>
    <t>CM.03.001.003</t>
  </si>
  <si>
    <t>CM.03.001.009</t>
  </si>
  <si>
    <t>CO.01.001.001</t>
  </si>
  <si>
    <t>CO.01.001.002</t>
  </si>
  <si>
    <t>CO.01.001.003</t>
  </si>
  <si>
    <t>CO.01.001.004</t>
  </si>
  <si>
    <t>CO.01.001.005</t>
  </si>
  <si>
    <t>CO.01.001.006</t>
  </si>
  <si>
    <t>CO.01.001.007</t>
  </si>
  <si>
    <t>CO.01.001.008</t>
  </si>
  <si>
    <t>CO.01.001.009</t>
  </si>
  <si>
    <t>CO.01.001.010</t>
  </si>
  <si>
    <t>CO.01.001.011</t>
  </si>
  <si>
    <t>CO.01.001.012</t>
  </si>
  <si>
    <t>CO.01.001.013</t>
  </si>
  <si>
    <t>CO.01.001.014</t>
  </si>
  <si>
    <t>CO.01.001.015</t>
  </si>
  <si>
    <t>CO.01.001.017</t>
  </si>
  <si>
    <t>CO.01.001.021</t>
  </si>
  <si>
    <t>CO.01.001.022</t>
  </si>
  <si>
    <t>CO.01.001.023</t>
  </si>
  <si>
    <t>CO.01.001.024</t>
  </si>
  <si>
    <t>CO.01.001.025</t>
  </si>
  <si>
    <t>CO.01.001.026</t>
  </si>
  <si>
    <t>CO.01.001.027</t>
  </si>
  <si>
    <t>CO.01.001.028</t>
  </si>
  <si>
    <t>CO.01.001.029</t>
  </si>
  <si>
    <t>CO.01.001.030</t>
  </si>
  <si>
    <t>CO.01.001.031</t>
  </si>
  <si>
    <t>CO.01.001.032</t>
  </si>
  <si>
    <t>CO.01.001.033</t>
  </si>
  <si>
    <t>CO.01.001.034</t>
  </si>
  <si>
    <t>CO.01.001.035</t>
  </si>
  <si>
    <t>CO.01.001.036</t>
  </si>
  <si>
    <t>CO.01.001.037</t>
  </si>
  <si>
    <t>CO.01.001.038</t>
  </si>
  <si>
    <t>CO.01.001.039</t>
  </si>
  <si>
    <t>CO.01.001.040</t>
  </si>
  <si>
    <t>CO.01.001.041</t>
  </si>
  <si>
    <t>CO.01.001.042</t>
  </si>
  <si>
    <t>CO.01.001.043</t>
  </si>
  <si>
    <t>CO.01.001.044</t>
  </si>
  <si>
    <t>CO.01.001.045</t>
  </si>
  <si>
    <t>CO.01.001.046</t>
  </si>
  <si>
    <t>CO.01.001.047</t>
  </si>
  <si>
    <t>CO.01.001.048</t>
  </si>
  <si>
    <t>CO.01.001.049</t>
  </si>
  <si>
    <t>CO.01.001.050</t>
  </si>
  <si>
    <t>CO.01.001.051</t>
  </si>
  <si>
    <t>CO.01.001.052</t>
  </si>
  <si>
    <t>CO.01.001.053</t>
  </si>
  <si>
    <t>CO.01.001.054</t>
  </si>
  <si>
    <t>CO.01.001.055</t>
  </si>
  <si>
    <t>CO.01.001.056</t>
  </si>
  <si>
    <t>CO.01.001.057</t>
  </si>
  <si>
    <t>CO.01.001.058</t>
  </si>
  <si>
    <t>CO.01.001.059</t>
  </si>
  <si>
    <t>CO.01.001.060</t>
  </si>
  <si>
    <t>CO.01.001.061</t>
  </si>
  <si>
    <t>CO.01.001.062</t>
  </si>
  <si>
    <t>CO.01.001.063</t>
  </si>
  <si>
    <t>CO.01.001.064</t>
  </si>
  <si>
    <t>CO.01.001.065</t>
  </si>
  <si>
    <t>CO.01.001.066</t>
  </si>
  <si>
    <t>CO.02.001.001</t>
  </si>
  <si>
    <t>CO.02.001.004</t>
  </si>
  <si>
    <t>CO.02.001.005</t>
  </si>
  <si>
    <t>CO.02.001.006</t>
  </si>
  <si>
    <t>CO.02.001.007</t>
  </si>
  <si>
    <t>CO.02.001.008</t>
  </si>
  <si>
    <t>CO.02.001.009</t>
  </si>
  <si>
    <t>CO.02.001.010</t>
  </si>
  <si>
    <t>CO.02.001.011</t>
  </si>
  <si>
    <t>CO.02.001.012</t>
  </si>
  <si>
    <t>CO.02.001.013</t>
  </si>
  <si>
    <t>CO.02.001.014</t>
  </si>
  <si>
    <t>CO.02.001.015</t>
  </si>
  <si>
    <t>CO.02.001.016</t>
  </si>
  <si>
    <t>CO.02.001.017</t>
  </si>
  <si>
    <t>CO.02.001.018</t>
  </si>
  <si>
    <t>CO.02.001.019</t>
  </si>
  <si>
    <t>CO.02.001.020</t>
  </si>
  <si>
    <t>CO.02.001.021</t>
  </si>
  <si>
    <t>CO.02.001.022</t>
  </si>
  <si>
    <t>CO.02.001.023</t>
  </si>
  <si>
    <t>CO.02.001.024</t>
  </si>
  <si>
    <t>CO.02.001.025</t>
  </si>
  <si>
    <t>CO.02.001.026</t>
  </si>
  <si>
    <t>CO.02.001.027</t>
  </si>
  <si>
    <t>CO.02.001.028</t>
  </si>
  <si>
    <t>CO.02.001.029</t>
  </si>
  <si>
    <t>CO.02.001.030</t>
  </si>
  <si>
    <t>CO.02.001.031</t>
  </si>
  <si>
    <t>CO.02.001.032</t>
  </si>
  <si>
    <t>CO.02.001.033</t>
  </si>
  <si>
    <t>CO.02.001.034</t>
  </si>
  <si>
    <t>CO.02.001.035</t>
  </si>
  <si>
    <t>CO.02.001.036</t>
  </si>
  <si>
    <t>CO.02.001.037</t>
  </si>
  <si>
    <t>CO.02.001.038</t>
  </si>
  <si>
    <t>CO.02.001.039</t>
  </si>
  <si>
    <t>CO.02.001.040</t>
  </si>
  <si>
    <t>CO.02.001.041</t>
  </si>
  <si>
    <t>CO.02.001.042</t>
  </si>
  <si>
    <t>CO.02.001.043</t>
  </si>
  <si>
    <t>CO.02.001.044</t>
  </si>
  <si>
    <t>CO.02.001.045</t>
  </si>
  <si>
    <t>CO.02.001.046</t>
  </si>
  <si>
    <t>CO.02.001.047</t>
  </si>
  <si>
    <t>CO.02.001.048</t>
  </si>
  <si>
    <t>CO.02.001.049</t>
  </si>
  <si>
    <t>CO.02.001.050</t>
  </si>
  <si>
    <t>CO.02.001.051</t>
  </si>
  <si>
    <t>CO.02.001.052</t>
  </si>
  <si>
    <t>CO.02.001.053</t>
  </si>
  <si>
    <t>CO.02.001.054</t>
  </si>
  <si>
    <t>CO.02.001.055</t>
  </si>
  <si>
    <t>CO.02.001.056</t>
  </si>
  <si>
    <t>CO.02.001.057</t>
  </si>
  <si>
    <t>CO.02.001.058</t>
  </si>
  <si>
    <t>CO.02.001.059</t>
  </si>
  <si>
    <t>CO.02.001.060</t>
  </si>
  <si>
    <t>CO.02.001.061</t>
  </si>
  <si>
    <t>CO.02.001.062</t>
  </si>
  <si>
    <t>CO.02.001.063</t>
  </si>
  <si>
    <t>CO.02.001.064</t>
  </si>
  <si>
    <t>CO.02.001.065</t>
  </si>
  <si>
    <t>CO.02.001.066</t>
  </si>
  <si>
    <t>CO.02.001.067</t>
  </si>
  <si>
    <t>CO.02.001.068</t>
  </si>
  <si>
    <t>CO.02.001.069</t>
  </si>
  <si>
    <t>CO.02.001.070</t>
  </si>
  <si>
    <t>CO.02.001.071</t>
  </si>
  <si>
    <t>CO.02.001.072</t>
  </si>
  <si>
    <t>CO.02.001.073</t>
  </si>
  <si>
    <t>CO.02.001.074</t>
  </si>
  <si>
    <t>CO.02.001.075</t>
  </si>
  <si>
    <t>CO.02.001.076</t>
  </si>
  <si>
    <t>CO.02.001.077</t>
  </si>
  <si>
    <t>CO.02.001.078</t>
  </si>
  <si>
    <t>CO.02.001.079</t>
  </si>
  <si>
    <t>CO.02.001.080</t>
  </si>
  <si>
    <t>CO.02.001.081</t>
  </si>
  <si>
    <t>CO.02.001.082</t>
  </si>
  <si>
    <t>CO.02.001.083</t>
  </si>
  <si>
    <t>CO.02.001.084</t>
  </si>
  <si>
    <t>CO.02.001.085</t>
  </si>
  <si>
    <t>CO.02.001.086</t>
  </si>
  <si>
    <t>CO.02.001.087</t>
  </si>
  <si>
    <t>CO.02.001.088</t>
  </si>
  <si>
    <t>CO.02.001.089</t>
  </si>
  <si>
    <t>CO.02.001.090</t>
  </si>
  <si>
    <t>CO.02.001.091</t>
  </si>
  <si>
    <t>CO.02.001.092</t>
  </si>
  <si>
    <t>CO.02.001.093</t>
  </si>
  <si>
    <t>CO.02.001.094</t>
  </si>
  <si>
    <t>CO.02.001.095</t>
  </si>
  <si>
    <t>CO.02.001.096</t>
  </si>
  <si>
    <t>CO.02.001.097</t>
  </si>
  <si>
    <t>CO.02.001.098</t>
  </si>
  <si>
    <t>CO.02.001.099</t>
  </si>
  <si>
    <t>CO.02.001.100</t>
  </si>
  <si>
    <t>CO.02.001.101</t>
  </si>
  <si>
    <t>CO.02.001.102</t>
  </si>
  <si>
    <t>CO.02.001.103</t>
  </si>
  <si>
    <t>CO.02.001.104</t>
  </si>
  <si>
    <t>CO.02.001.105</t>
  </si>
  <si>
    <t>CO.02.001.106</t>
  </si>
  <si>
    <t>CO.02.001.107</t>
  </si>
  <si>
    <t>CO.02.001.108</t>
  </si>
  <si>
    <t>CO.02.001.109</t>
  </si>
  <si>
    <t>CO.02.001.110</t>
  </si>
  <si>
    <t>CO.02.001.111</t>
  </si>
  <si>
    <t>CO.02.001.112</t>
  </si>
  <si>
    <t>CO.02.001.113</t>
  </si>
  <si>
    <t>CO.02.001.114</t>
  </si>
  <si>
    <t>CO.02.001.115</t>
  </si>
  <si>
    <t>CO.02.001.116</t>
  </si>
  <si>
    <t>CO.02.001.117</t>
  </si>
  <si>
    <t>CO.02.001.118</t>
  </si>
  <si>
    <t>CO.02.001.119</t>
  </si>
  <si>
    <t>CO.02.001.120</t>
  </si>
  <si>
    <t>CO.02.001.121</t>
  </si>
  <si>
    <t>CO.02.001.122</t>
  </si>
  <si>
    <t>CO.02.001.123</t>
  </si>
  <si>
    <t>CO.02.001.124</t>
  </si>
  <si>
    <t>CO.02.001.125</t>
  </si>
  <si>
    <t>CO.02.001.126</t>
  </si>
  <si>
    <t>CO.02.001.127</t>
  </si>
  <si>
    <t>CO.02.001.128</t>
  </si>
  <si>
    <t>CO.02.001.129</t>
  </si>
  <si>
    <t>CO.02.001.130</t>
  </si>
  <si>
    <t>CO.02.001.131</t>
  </si>
  <si>
    <t>CO.02.001.132</t>
  </si>
  <si>
    <t>CO.02.001.133</t>
  </si>
  <si>
    <t>CO.02.001.134</t>
  </si>
  <si>
    <t>CO.02.001.135</t>
  </si>
  <si>
    <t>CO.02.001.136</t>
  </si>
  <si>
    <t>CO.02.001.137</t>
  </si>
  <si>
    <t>CO.02.001.138</t>
  </si>
  <si>
    <t>CO.02.001.139</t>
  </si>
  <si>
    <t>CO.02.001.140</t>
  </si>
  <si>
    <t>CO.02.001.141</t>
  </si>
  <si>
    <t>CO.02.001.142</t>
  </si>
  <si>
    <t>CO.02.001.143</t>
  </si>
  <si>
    <t>CO.02.001.144</t>
  </si>
  <si>
    <t>CO.02.001.145</t>
  </si>
  <si>
    <t>CO.02.001.146</t>
  </si>
  <si>
    <t>CO.02.001.147</t>
  </si>
  <si>
    <t>CO.02.001.148</t>
  </si>
  <si>
    <t>CO.02.001.149</t>
  </si>
  <si>
    <t>CO.02.001.150</t>
  </si>
  <si>
    <t>CO.02.001.151</t>
  </si>
  <si>
    <t>CO.02.001.152</t>
  </si>
  <si>
    <t>CO.02.001.153</t>
  </si>
  <si>
    <t>CO.02.001.154</t>
  </si>
  <si>
    <t>CO.03.001.006</t>
  </si>
  <si>
    <t>CO.03.001.007</t>
  </si>
  <si>
    <t>CO.03.001.008</t>
  </si>
  <si>
    <t>CO.03.001.009</t>
  </si>
  <si>
    <t>DM.01.001.001</t>
  </si>
  <si>
    <t>DM.01.001.002</t>
  </si>
  <si>
    <t>DM.01.001.003</t>
  </si>
  <si>
    <t>DM.01.001.004</t>
  </si>
  <si>
    <t>DM.01.001.005</t>
  </si>
  <si>
    <t>DM.01.001.006</t>
  </si>
  <si>
    <t>DM.01.001.007</t>
  </si>
  <si>
    <t>DM.01.001.008</t>
  </si>
  <si>
    <t>DM.01.001.009</t>
  </si>
  <si>
    <t>DM.01.001.010</t>
  </si>
  <si>
    <t>DM.01.001.011</t>
  </si>
  <si>
    <t>DM.01.001.012</t>
  </si>
  <si>
    <t>DM.01.001.013</t>
  </si>
  <si>
    <t>DM.01.001.014</t>
  </si>
  <si>
    <t>DM.01.001.015</t>
  </si>
  <si>
    <t>DM.01.001.016</t>
  </si>
  <si>
    <t>DM.01.001.017</t>
  </si>
  <si>
    <t>DM.01.001.018</t>
  </si>
  <si>
    <t>DM.01.001.019</t>
  </si>
  <si>
    <t>DM.01.001.020</t>
  </si>
  <si>
    <t>DM.01.001.021</t>
  </si>
  <si>
    <t>DM.01.001.022</t>
  </si>
  <si>
    <t>DM.01.001.023</t>
  </si>
  <si>
    <t>DM.01.001.024</t>
  </si>
  <si>
    <t>DM.01.001.025</t>
  </si>
  <si>
    <t>DM.01.001.026</t>
  </si>
  <si>
    <t>DM.01.001.027</t>
  </si>
  <si>
    <t>DM.01.001.028</t>
  </si>
  <si>
    <t>DM.01.001.029</t>
  </si>
  <si>
    <t>DM.01.001.030</t>
  </si>
  <si>
    <t>DM.01.001.031</t>
  </si>
  <si>
    <t>DM.01.001.032</t>
  </si>
  <si>
    <t>DM.01.001.033</t>
  </si>
  <si>
    <t>DM.01.001.034</t>
  </si>
  <si>
    <t>DM.01.001.035</t>
  </si>
  <si>
    <t>DM.01.001.036</t>
  </si>
  <si>
    <t>DM.01.001.037</t>
  </si>
  <si>
    <t>DM.01.001.038</t>
  </si>
  <si>
    <t>DM.01.001.039</t>
  </si>
  <si>
    <t>DM.01.001.040</t>
  </si>
  <si>
    <t>DM.01.001.041</t>
  </si>
  <si>
    <t>DM.01.001.042</t>
  </si>
  <si>
    <t>DM.01.001.043</t>
  </si>
  <si>
    <t>DM.01.001.044</t>
  </si>
  <si>
    <t>DM.01.001.045</t>
  </si>
  <si>
    <t>DM.01.001.046</t>
  </si>
  <si>
    <t>DM.01.001.047</t>
  </si>
  <si>
    <t>DM.01.001.048</t>
  </si>
  <si>
    <t>DM.01.001.049</t>
  </si>
  <si>
    <t>DM.01.001.050</t>
  </si>
  <si>
    <t>DM.01.001.051</t>
  </si>
  <si>
    <t>DM.01.001.052</t>
  </si>
  <si>
    <t>DM.01.001.053</t>
  </si>
  <si>
    <t>DM.01.001.054</t>
  </si>
  <si>
    <t>DM.01.001.055</t>
  </si>
  <si>
    <t>DM.01.001.056</t>
  </si>
  <si>
    <t>DM.01.001.057</t>
  </si>
  <si>
    <t>DM.01.001.058</t>
  </si>
  <si>
    <t>DM.01.001.059</t>
  </si>
  <si>
    <t>DM.01.001.060</t>
  </si>
  <si>
    <t>DM.01.001.061</t>
  </si>
  <si>
    <t>DM.01.001.062</t>
  </si>
  <si>
    <t>DM.01.001.063</t>
  </si>
  <si>
    <t>DM.01.001.064</t>
  </si>
  <si>
    <t>DM.01.001.065</t>
  </si>
  <si>
    <t>DM.01.001.066</t>
  </si>
  <si>
    <t>DM.01.001.067</t>
  </si>
  <si>
    <t>DM.01.001.068</t>
  </si>
  <si>
    <t>DM.01.001.069</t>
  </si>
  <si>
    <t>DM.01.001.070</t>
  </si>
  <si>
    <t>DM.01.001.071</t>
  </si>
  <si>
    <t>DM.01.001.072</t>
  </si>
  <si>
    <t>DM.01.001.073</t>
  </si>
  <si>
    <t>DM.01.001.074</t>
  </si>
  <si>
    <t>DM.01.001.075</t>
  </si>
  <si>
    <t>DM.01.001.076</t>
  </si>
  <si>
    <t>DM.01.001.077</t>
  </si>
  <si>
    <t>DM.01.001.078</t>
  </si>
  <si>
    <t>DM.01.001.079</t>
  </si>
  <si>
    <t>DM.01.001.080</t>
  </si>
  <si>
    <t>DM.01.001.081</t>
  </si>
  <si>
    <t>DM.01.001.082</t>
  </si>
  <si>
    <t>DM.01.001.083</t>
  </si>
  <si>
    <t>DM.01.001.084</t>
  </si>
  <si>
    <t>DM.01.001.085</t>
  </si>
  <si>
    <t>DM.01.001.086</t>
  </si>
  <si>
    <t>DM.01.001.087</t>
  </si>
  <si>
    <t>DM.01.001.088</t>
  </si>
  <si>
    <t>DM.01.001.089</t>
  </si>
  <si>
    <t>DM.01.001.090</t>
  </si>
  <si>
    <t>DM.01.001.091</t>
  </si>
  <si>
    <t>DM.01.001.092</t>
  </si>
  <si>
    <t>DM.01.001.093</t>
  </si>
  <si>
    <t>DM.01.001.094</t>
  </si>
  <si>
    <t>DM.01.001.095</t>
  </si>
  <si>
    <t>DM.01.001.096</t>
  </si>
  <si>
    <t>DM.01.001.097</t>
  </si>
  <si>
    <t>DM.01.001.098</t>
  </si>
  <si>
    <t>DM.01.001.099</t>
  </si>
  <si>
    <t>DM.01.001.100</t>
  </si>
  <si>
    <t>DM.01.001.101</t>
  </si>
  <si>
    <t>DM.01.001.102</t>
  </si>
  <si>
    <t>DM.01.001.103</t>
  </si>
  <si>
    <t>DM.01.001.104</t>
  </si>
  <si>
    <t>DM.01.001.105</t>
  </si>
  <si>
    <t>DM.01.001.106</t>
  </si>
  <si>
    <t>DM.01.001.107</t>
  </si>
  <si>
    <t>DM.01.001.108</t>
  </si>
  <si>
    <t>DM.01.001.109</t>
  </si>
  <si>
    <t>DM.01.001.110</t>
  </si>
  <si>
    <t>DM.01.001.111</t>
  </si>
  <si>
    <t>DM.01.001.112</t>
  </si>
  <si>
    <t>DM.01.001.113</t>
  </si>
  <si>
    <t>DM.01.001.114</t>
  </si>
  <si>
    <t>DM.01.001.115</t>
  </si>
  <si>
    <t>DM.01.001.116</t>
  </si>
  <si>
    <t>DM.01.001.117</t>
  </si>
  <si>
    <t>DM.01.001.118</t>
  </si>
  <si>
    <t>DM.01.001.119</t>
  </si>
  <si>
    <t>DM.01.001.120</t>
  </si>
  <si>
    <t>DM.01.001.121</t>
  </si>
  <si>
    <t>DM.01.001.122</t>
  </si>
  <si>
    <t>DM.01.001.123</t>
  </si>
  <si>
    <t>DM.01.001.124</t>
  </si>
  <si>
    <t>DM.01.001.125</t>
  </si>
  <si>
    <t>DM.01.001.126</t>
  </si>
  <si>
    <t>DM.01.001.127</t>
  </si>
  <si>
    <t>DM.01.001.128</t>
  </si>
  <si>
    <t>DM.01.001.129</t>
  </si>
  <si>
    <t>DM.01.001.130</t>
  </si>
  <si>
    <t>DM.01.001.131</t>
  </si>
  <si>
    <t>DM.01.001.132</t>
  </si>
  <si>
    <t>DM.01.001.133</t>
  </si>
  <si>
    <t>DM.01.001.134</t>
  </si>
  <si>
    <t>DM.01.001.135</t>
  </si>
  <si>
    <t>DM.01.001.136</t>
  </si>
  <si>
    <t>DM.01.001.137</t>
  </si>
  <si>
    <t>DM.01.001.138</t>
  </si>
  <si>
    <t>DM.01.001.139</t>
  </si>
  <si>
    <t>DM.01.001.140</t>
  </si>
  <si>
    <t>DM.01.001.141</t>
  </si>
  <si>
    <t>DM.01.001.142</t>
  </si>
  <si>
    <t>DM.01.001.143</t>
  </si>
  <si>
    <t>DM.01.001.144</t>
  </si>
  <si>
    <t>DM.01.001.145</t>
  </si>
  <si>
    <t>DM.01.001.146</t>
  </si>
  <si>
    <t>DM.01.001.147</t>
  </si>
  <si>
    <t>DM.01.001.148</t>
  </si>
  <si>
    <t>DM.01.001.149</t>
  </si>
  <si>
    <t>DM.01.001.150</t>
  </si>
  <si>
    <t>DM.01.002.001</t>
  </si>
  <si>
    <t>DM.01.002.002</t>
  </si>
  <si>
    <t>DM.01.002.003</t>
  </si>
  <si>
    <t>DM.01.002.004</t>
  </si>
  <si>
    <t>DM.01.002.005</t>
  </si>
  <si>
    <t>DM.01.002.006</t>
  </si>
  <si>
    <t>DM.01.002.007</t>
  </si>
  <si>
    <t>DM.01.002.008</t>
  </si>
  <si>
    <t>DM.01.002.009</t>
  </si>
  <si>
    <t>DM.01.002.010</t>
  </si>
  <si>
    <t>DM.01.002.011</t>
  </si>
  <si>
    <t>DM.01.002.012</t>
  </si>
  <si>
    <t>DM.01.002.013</t>
  </si>
  <si>
    <t>DM.01.002.014</t>
  </si>
  <si>
    <t>DM.01.002.015</t>
  </si>
  <si>
    <t>DM.01.002.016</t>
  </si>
  <si>
    <t>DM.01.002.017</t>
  </si>
  <si>
    <t>DM.01.003.003</t>
  </si>
  <si>
    <t>DM.01.003.001</t>
  </si>
  <si>
    <t>DM.01.003.002</t>
  </si>
  <si>
    <t>DM.01.003.004</t>
  </si>
  <si>
    <t>DM.01.003.005</t>
  </si>
  <si>
    <t>DM.01.003.006</t>
  </si>
  <si>
    <t>DM.01.003.007</t>
  </si>
  <si>
    <t>DM.01.003.008</t>
  </si>
  <si>
    <t>DM.01.003.009</t>
  </si>
  <si>
    <t>DM.01.003.010</t>
  </si>
  <si>
    <t>DM.01.003.011</t>
  </si>
  <si>
    <t>DM.01.003.012</t>
  </si>
  <si>
    <t>DM.01.003.013</t>
  </si>
  <si>
    <t>DM.01.003.014</t>
  </si>
  <si>
    <t>DM.01.003.015</t>
  </si>
  <si>
    <t>DM.01.003.016</t>
  </si>
  <si>
    <t>DM.01.003.017</t>
  </si>
  <si>
    <t>DM.01.003.018</t>
  </si>
  <si>
    <t>DM.01.003.019</t>
  </si>
  <si>
    <t>DM.01.003.020</t>
  </si>
  <si>
    <t>DM.01.003.021</t>
  </si>
  <si>
    <t>DM.01.003.022</t>
  </si>
  <si>
    <t>DM.01.003.023</t>
  </si>
  <si>
    <t>DM.01.003.024</t>
  </si>
  <si>
    <t>DM.01.003.025</t>
  </si>
  <si>
    <t>DM.01.003.026</t>
  </si>
  <si>
    <t>DM.01.003.027</t>
  </si>
  <si>
    <t>DM.01.003.028</t>
  </si>
  <si>
    <t>DM.01.003.029</t>
  </si>
  <si>
    <t>DM.01.003.030</t>
  </si>
  <si>
    <t>DM.01.003.031</t>
  </si>
  <si>
    <t>DM.01.003.032</t>
  </si>
  <si>
    <t>DM.01.003.033</t>
  </si>
  <si>
    <t>DM.01.003.034</t>
  </si>
  <si>
    <t>DM.01.003.035</t>
  </si>
  <si>
    <t>DM.01.003.036</t>
  </si>
  <si>
    <t>DM.01.003.037</t>
  </si>
  <si>
    <t>DM.01.003.038</t>
  </si>
  <si>
    <t>DM.01.003.039</t>
  </si>
  <si>
    <t>DM.01.003.040</t>
  </si>
  <si>
    <t>DM.01.003.041</t>
  </si>
  <si>
    <t>DM.01.003.042</t>
  </si>
  <si>
    <t>DM.01.003.043</t>
  </si>
  <si>
    <t>DM.01.003.044</t>
  </si>
  <si>
    <t>DM.01.003.045</t>
  </si>
  <si>
    <t>DM.01.003.046</t>
  </si>
  <si>
    <t>DM.01.003.047</t>
  </si>
  <si>
    <t>DM.01.003.048</t>
  </si>
  <si>
    <t>DM.01.003.049</t>
  </si>
  <si>
    <t>DM.01.003.050</t>
  </si>
  <si>
    <t>DM.01.003.051</t>
  </si>
  <si>
    <t>DM.01.003.052</t>
  </si>
  <si>
    <t>DM.01.003.053</t>
  </si>
  <si>
    <t>DM.01.003.054</t>
  </si>
  <si>
    <t>DM.01.003.055</t>
  </si>
  <si>
    <t>DM.01.003.056</t>
  </si>
  <si>
    <t>DM.01.003.057</t>
  </si>
  <si>
    <t>DM.01.003.058</t>
  </si>
  <si>
    <t>DM.01.003.059</t>
  </si>
  <si>
    <t>DM.01.003.060</t>
  </si>
  <si>
    <t>DM.01.003.061</t>
  </si>
  <si>
    <t>DM.01.003.062</t>
  </si>
  <si>
    <t>DM.01.003.063</t>
  </si>
  <si>
    <t>DM.01.003.064</t>
  </si>
  <si>
    <t>DM.01.003.065</t>
  </si>
  <si>
    <t>DM.01.003.066</t>
  </si>
  <si>
    <t>DM.01.003.067</t>
  </si>
  <si>
    <t>DM.01.003.068</t>
  </si>
  <si>
    <t>DM.01.003.069</t>
  </si>
  <si>
    <t>DM.01.003.070</t>
  </si>
  <si>
    <t>DM.01.003.071</t>
  </si>
  <si>
    <t>DM.01.003.072</t>
  </si>
  <si>
    <t>DM.01.003.073</t>
  </si>
  <si>
    <t>DM.01.003.074</t>
  </si>
  <si>
    <t>DM.01.003.075</t>
  </si>
  <si>
    <t>DM.01.003.076</t>
  </si>
  <si>
    <t>DM.01.003.077</t>
  </si>
  <si>
    <t>DM.01.003.078</t>
  </si>
  <si>
    <t>DM.01.003.079</t>
  </si>
  <si>
    <t>DM.01.004.001</t>
  </si>
  <si>
    <t>DM.01.004.002</t>
  </si>
  <si>
    <t>DM.01.004.003</t>
  </si>
  <si>
    <t>DM.01.004.004</t>
  </si>
  <si>
    <t>DM.01.004.005</t>
  </si>
  <si>
    <t>DM.01.004.006</t>
  </si>
  <si>
    <t>DM.01.004.007</t>
  </si>
  <si>
    <t>DM.01.004.008</t>
  </si>
  <si>
    <t>DM.01.004.009</t>
  </si>
  <si>
    <t>DM.01.004.010</t>
  </si>
  <si>
    <t>DM.01.004.011</t>
  </si>
  <si>
    <t>DM.01.004.012</t>
  </si>
  <si>
    <t>DM.01.004.013</t>
  </si>
  <si>
    <t>DM.01.004.014</t>
  </si>
  <si>
    <t>DM.01.004.015</t>
  </si>
  <si>
    <t>DM.01.004.016</t>
  </si>
  <si>
    <t>DM.01.004.017</t>
  </si>
  <si>
    <t>DM.01.004.018</t>
  </si>
  <si>
    <t>DM.01.004.019</t>
  </si>
  <si>
    <t>DM.01.005.001</t>
  </si>
  <si>
    <t>DM.01.005.002</t>
  </si>
  <si>
    <t>DM.01.005.003</t>
  </si>
  <si>
    <t>DM.01.005.004</t>
  </si>
  <si>
    <t>DM.01.005.005</t>
  </si>
  <si>
    <t>DM.01.005.006</t>
  </si>
  <si>
    <t>DM.01.005.007</t>
  </si>
  <si>
    <t>DM.01.005.008</t>
  </si>
  <si>
    <t>DM.01.005.009</t>
  </si>
  <si>
    <t>DM.01.005.010</t>
  </si>
  <si>
    <t>DM.01.005.011</t>
  </si>
  <si>
    <t>DM.01.005.012</t>
  </si>
  <si>
    <t>DM.01.005.013</t>
  </si>
  <si>
    <t>DM.01.005.014</t>
  </si>
  <si>
    <t>DM.01.005.015</t>
  </si>
  <si>
    <t>DM.01.005.016</t>
  </si>
  <si>
    <t>DM.01.005.017</t>
  </si>
  <si>
    <t>DM.01.005.018</t>
  </si>
  <si>
    <t>DM.01.005.019</t>
  </si>
  <si>
    <t>DM.01.005.020</t>
  </si>
  <si>
    <t>DM.01.005.021</t>
  </si>
  <si>
    <t>DM.01.005.022</t>
  </si>
  <si>
    <t>DM.01.005.023</t>
  </si>
  <si>
    <t>DM.01.005.024</t>
  </si>
  <si>
    <t>DM.01.005.025</t>
  </si>
  <si>
    <t>DM.01.005.026</t>
  </si>
  <si>
    <t>DM.01.005.027</t>
  </si>
  <si>
    <t>DM.01.005.028</t>
  </si>
  <si>
    <t>DM.01.005.029</t>
  </si>
  <si>
    <t>DM.01.005.030</t>
  </si>
  <si>
    <t>DM.01.005.031</t>
  </si>
  <si>
    <t>DM.01.005.032</t>
  </si>
  <si>
    <t>DM.01.005.033</t>
  </si>
  <si>
    <t>DM.01.005.034</t>
  </si>
  <si>
    <t>DM.01.005.035</t>
  </si>
  <si>
    <t>DM.01.005.036</t>
  </si>
  <si>
    <t>DM.01.005.037</t>
  </si>
  <si>
    <t>DM.01.005.038</t>
  </si>
  <si>
    <t>DM.01.005.039</t>
  </si>
  <si>
    <t>DM.01.005.040</t>
  </si>
  <si>
    <t>DM.01.005.041</t>
  </si>
  <si>
    <t>DM.01.005.042</t>
  </si>
  <si>
    <t>DM.01.005.043</t>
  </si>
  <si>
    <t>DM.01.005.044</t>
  </si>
  <si>
    <t>DM.01.005.045</t>
  </si>
  <si>
    <t>DM.01.005.046</t>
  </si>
  <si>
    <t>DM.01.005.047</t>
  </si>
  <si>
    <t>DM.01.005.048</t>
  </si>
  <si>
    <t>DM.01.005.049</t>
  </si>
  <si>
    <t>DM.01.005.050</t>
  </si>
  <si>
    <t>DM.01.005.051</t>
  </si>
  <si>
    <t>DM.01.005.052</t>
  </si>
  <si>
    <t>DM.01.005.053</t>
  </si>
  <si>
    <t>DM.01.005.054</t>
  </si>
  <si>
    <t>DM.01.005.055</t>
  </si>
  <si>
    <t>DM.01.005.056</t>
  </si>
  <si>
    <t>DM.01.005.057</t>
  </si>
  <si>
    <t>DM.01.005.058</t>
  </si>
  <si>
    <t>DM.01.005.059</t>
  </si>
  <si>
    <t>DM.01.005.060</t>
  </si>
  <si>
    <t>DM.01.005.061</t>
  </si>
  <si>
    <t>DM.01.005.062</t>
  </si>
  <si>
    <t>DM.01.005.063</t>
  </si>
  <si>
    <t>DM.01.005.064</t>
  </si>
  <si>
    <t>DM.01.005.065</t>
  </si>
  <si>
    <t>DM.01.005.066</t>
  </si>
  <si>
    <t>DM.01.005.067</t>
  </si>
  <si>
    <t>DM.01.005.068</t>
  </si>
  <si>
    <t>DM.01.005.069</t>
  </si>
  <si>
    <t>DM.01.005.070</t>
  </si>
  <si>
    <t>DM.01.005.071</t>
  </si>
  <si>
    <t>DM.01.005.072</t>
  </si>
  <si>
    <t>DM.01.005.073</t>
  </si>
  <si>
    <t>DM.01.005.074</t>
  </si>
  <si>
    <t>DM.01.005.075</t>
  </si>
  <si>
    <t>DM.01.005.076</t>
  </si>
  <si>
    <t>DM.01.005.077</t>
  </si>
  <si>
    <t>DM.01.005.078</t>
  </si>
  <si>
    <t>DM.01.005.079</t>
  </si>
  <si>
    <t>DM.01.006.001</t>
  </si>
  <si>
    <t>DM.01.006.002</t>
  </si>
  <si>
    <t>DM.01.006.003</t>
  </si>
  <si>
    <t>DM.01.006.004</t>
  </si>
  <si>
    <t>DM.01.006.005</t>
  </si>
  <si>
    <t>DM.01.006.006</t>
  </si>
  <si>
    <t>DM.01.006.007</t>
  </si>
  <si>
    <t>DM.01.006.008</t>
  </si>
  <si>
    <t>DM.01.006.009</t>
  </si>
  <si>
    <t>DM.01.006.010</t>
  </si>
  <si>
    <t>DM.01.006.011</t>
  </si>
  <si>
    <t>DM.01.006.012</t>
  </si>
  <si>
    <t>DM.01.006.013</t>
  </si>
  <si>
    <t>DM.01.006.014</t>
  </si>
  <si>
    <t>DM.01.006.015</t>
  </si>
  <si>
    <t>DM.01.006.016</t>
  </si>
  <si>
    <t>DM.01.006.017</t>
  </si>
  <si>
    <t>DM.01.006.018</t>
  </si>
  <si>
    <t>DM.01.006.019</t>
  </si>
  <si>
    <t>DM.01.006.020</t>
  </si>
  <si>
    <t>DM.01.006.021</t>
  </si>
  <si>
    <t>DM.01.006.022</t>
  </si>
  <si>
    <t>DM.01.006.023</t>
  </si>
  <si>
    <t>DM.01.006.024</t>
  </si>
  <si>
    <t>DM.01.006.025</t>
  </si>
  <si>
    <t>DM.01.006.026</t>
  </si>
  <si>
    <t>DM.01.006.027</t>
  </si>
  <si>
    <t>DM.01.006.028</t>
  </si>
  <si>
    <t>DM.01.006.029</t>
  </si>
  <si>
    <t>DM.01.006.030</t>
  </si>
  <si>
    <t>DM.01.006.031</t>
  </si>
  <si>
    <t>DM.01.006.032</t>
  </si>
  <si>
    <t>DM.01.006.033</t>
  </si>
  <si>
    <t>DM.01.006.034</t>
  </si>
  <si>
    <t>DM.01.006.035</t>
  </si>
  <si>
    <t>DM.01.006.036</t>
  </si>
  <si>
    <t>DM.01.006.037</t>
  </si>
  <si>
    <t>DM.01.006.038</t>
  </si>
  <si>
    <t>DM.01.006.039</t>
  </si>
  <si>
    <t>DM.01.006.040</t>
  </si>
  <si>
    <t>DM.01.006.041</t>
  </si>
  <si>
    <t>DM.01.006.042</t>
  </si>
  <si>
    <t>DM.01.006.043</t>
  </si>
  <si>
    <t>DM.01.006.044</t>
  </si>
  <si>
    <t>DM.01.006.045</t>
  </si>
  <si>
    <t>DM.01.006.046</t>
  </si>
  <si>
    <t>DM.01.006.047</t>
  </si>
  <si>
    <t>DM.01.006.048</t>
  </si>
  <si>
    <t>DM.01.006.049</t>
  </si>
  <si>
    <t>DM.01.006.050</t>
  </si>
  <si>
    <t>DM.01.006.051</t>
  </si>
  <si>
    <t>DM.01.006.052</t>
  </si>
  <si>
    <t>DM.01.006.053</t>
  </si>
  <si>
    <t>DM.01.006.054</t>
  </si>
  <si>
    <t>DM.01.006.055</t>
  </si>
  <si>
    <t>DM.01.006.056</t>
  </si>
  <si>
    <t>DM.01.006.057</t>
  </si>
  <si>
    <t>DM.01.006.058</t>
  </si>
  <si>
    <t>DM.01.006.059</t>
  </si>
  <si>
    <t>DM.01.006.060</t>
  </si>
  <si>
    <t>DM.01.006.061</t>
  </si>
  <si>
    <t>DM.01.006.062</t>
  </si>
  <si>
    <t>DM.01.006.063</t>
  </si>
  <si>
    <t>DM.01.006.064</t>
  </si>
  <si>
    <t>DM.01.006.065</t>
  </si>
  <si>
    <t>DM.01.006.066</t>
  </si>
  <si>
    <t>DM.01.006.067</t>
  </si>
  <si>
    <t>DM.01.006.068</t>
  </si>
  <si>
    <t>DM.01.006.069</t>
  </si>
  <si>
    <t>DM.01.006.070</t>
  </si>
  <si>
    <t>DM.01.006.071</t>
  </si>
  <si>
    <t>DM.01.006.072</t>
  </si>
  <si>
    <t>DM.01.006.073</t>
  </si>
  <si>
    <t>DM.01.006.074</t>
  </si>
  <si>
    <t>DM.01.006.075</t>
  </si>
  <si>
    <t>DM.01.006.076</t>
  </si>
  <si>
    <t>DM.01.006.077</t>
  </si>
  <si>
    <t>DM.01.006.078</t>
  </si>
  <si>
    <t>DM.01.006.079</t>
  </si>
  <si>
    <t>DM.01.006.080</t>
  </si>
  <si>
    <t>DM.01.006.081</t>
  </si>
  <si>
    <t>DM.01.006.082</t>
  </si>
  <si>
    <t>DM.01.006.083</t>
  </si>
  <si>
    <t>DM.01.006.084</t>
  </si>
  <si>
    <t>DM.01.006.085</t>
  </si>
  <si>
    <t>DM.01.006.086</t>
  </si>
  <si>
    <t>DM.01.006.087</t>
  </si>
  <si>
    <t>DM.01.006.088</t>
  </si>
  <si>
    <t>DM.01.006.089</t>
  </si>
  <si>
    <t>DM.01.006.090</t>
  </si>
  <si>
    <t>DM.01.006.091</t>
  </si>
  <si>
    <t>DM.01.006.092</t>
  </si>
  <si>
    <t>DM.01.006.093</t>
  </si>
  <si>
    <t>DM.01.006.094</t>
  </si>
  <si>
    <t>DM.01.006.095</t>
  </si>
  <si>
    <t>DM.01.006.096</t>
  </si>
  <si>
    <t>DM.01.006.097</t>
  </si>
  <si>
    <t>DM.01.006.098</t>
  </si>
  <si>
    <t>DM.01.006.099</t>
  </si>
  <si>
    <t>DM.01.006.100</t>
  </si>
  <si>
    <t>DM.01.006.101</t>
  </si>
  <si>
    <t>DM.01.006.102</t>
  </si>
  <si>
    <t>DM.01.007.001</t>
  </si>
  <si>
    <t>DM.01.007.002</t>
  </si>
  <si>
    <t>DM.01.007.003</t>
  </si>
  <si>
    <t>DM.01.007.004</t>
  </si>
  <si>
    <t>DM.01.007.005</t>
  </si>
  <si>
    <t>DM.01.007.006</t>
  </si>
  <si>
    <t>DM.01.007.007</t>
  </si>
  <si>
    <t>DM.01.007.008</t>
  </si>
  <si>
    <t>DM.01.007.009</t>
  </si>
  <si>
    <t>DM.01.007.010</t>
  </si>
  <si>
    <t>DM.01.007.011</t>
  </si>
  <si>
    <t>DM.01.007.012</t>
  </si>
  <si>
    <t>DM.01.007.013</t>
  </si>
  <si>
    <t>DM.01.007.014</t>
  </si>
  <si>
    <t>DM.01.007.015</t>
  </si>
  <si>
    <t>DM.01.007.016</t>
  </si>
  <si>
    <t>DM.01.007.017</t>
  </si>
  <si>
    <t>DM.01.007.018</t>
  </si>
  <si>
    <t>DM.01.007.019</t>
  </si>
  <si>
    <t>DM.01.007.020</t>
  </si>
  <si>
    <t>DM.01.007.021</t>
  </si>
  <si>
    <t>DM.01.007.022</t>
  </si>
  <si>
    <t>DM.01.007.023</t>
  </si>
  <si>
    <t>DM.01.007.024</t>
  </si>
  <si>
    <t>DM.01.007.025</t>
  </si>
  <si>
    <t>DM.01.007.026</t>
  </si>
  <si>
    <t>DM.01.007.027</t>
  </si>
  <si>
    <t>DM.01.007.028</t>
  </si>
  <si>
    <t>DM.01.007.029</t>
  </si>
  <si>
    <t>DM.01.007.030</t>
  </si>
  <si>
    <t>DM.01.007.031</t>
  </si>
  <si>
    <t>DM.01.007.032</t>
  </si>
  <si>
    <t>DM.01.007.033</t>
  </si>
  <si>
    <t>DM.01.007.034</t>
  </si>
  <si>
    <t>DM.01.007.035</t>
  </si>
  <si>
    <t>DM.01.007.036</t>
  </si>
  <si>
    <t>DM.01.007.037</t>
  </si>
  <si>
    <t>DM.01.007.038</t>
  </si>
  <si>
    <t>DM.01.007.039</t>
  </si>
  <si>
    <t>DM.01.007.040</t>
  </si>
  <si>
    <t>DM.01.007.041</t>
  </si>
  <si>
    <t>DM.01.007.042</t>
  </si>
  <si>
    <t>DM.01.007.043</t>
  </si>
  <si>
    <t>DM.01.007.044</t>
  </si>
  <si>
    <t>DM.01.007.045</t>
  </si>
  <si>
    <t>DM.01.007.046</t>
  </si>
  <si>
    <t>DM.01.007.047</t>
  </si>
  <si>
    <t>DM.01.007.048</t>
  </si>
  <si>
    <t>DM.01.007.049</t>
  </si>
  <si>
    <t>DM.01.007.050</t>
  </si>
  <si>
    <t>DM.01.007.051</t>
  </si>
  <si>
    <t>DM.01.007.052</t>
  </si>
  <si>
    <t>DM.01.007.053</t>
  </si>
  <si>
    <t>DM.01.007.054</t>
  </si>
  <si>
    <t>DM.01.007.055</t>
  </si>
  <si>
    <t>DM.01.007.056</t>
  </si>
  <si>
    <t>DM.01.007.057</t>
  </si>
  <si>
    <t>DM.01.007.058</t>
  </si>
  <si>
    <t>DM.01.007.059</t>
  </si>
  <si>
    <t>DM.01.007.060</t>
  </si>
  <si>
    <t>DM.01.007.061</t>
  </si>
  <si>
    <t>DM.01.007.062</t>
  </si>
  <si>
    <t>DM.01.007.063</t>
  </si>
  <si>
    <t>DM.01.007.064</t>
  </si>
  <si>
    <t>DM.01.007.065</t>
  </si>
  <si>
    <t>DM.01.007.066</t>
  </si>
  <si>
    <t>DM.01.007.067</t>
  </si>
  <si>
    <t>DM.01.007.068</t>
  </si>
  <si>
    <t>DM.01.007.069</t>
  </si>
  <si>
    <t>DM.01.007.070</t>
  </si>
  <si>
    <t>DM.01.007.071</t>
  </si>
  <si>
    <t>DM.01.007.072</t>
  </si>
  <si>
    <t>DM.01.007.073</t>
  </si>
  <si>
    <t>DM.01.007.074</t>
  </si>
  <si>
    <t>DM.01.007.075</t>
  </si>
  <si>
    <t>DM.01.007.076</t>
  </si>
  <si>
    <t>DM.01.007.077</t>
  </si>
  <si>
    <t>DM.01.007.078</t>
  </si>
  <si>
    <t>DM.01.007.079</t>
  </si>
  <si>
    <t>DM.01.007.080</t>
  </si>
  <si>
    <t>DM.01.007.081</t>
  </si>
  <si>
    <t>DM.01.007.082</t>
  </si>
  <si>
    <t>DM.01.007.083</t>
  </si>
  <si>
    <t>DM.01.007.084</t>
  </si>
  <si>
    <t>DM.01.007.085</t>
  </si>
  <si>
    <t>DM.01.007.086</t>
  </si>
  <si>
    <t>DM.01.007.087</t>
  </si>
  <si>
    <t>DM.01.007.088</t>
  </si>
  <si>
    <t>DM.01.007.089</t>
  </si>
  <si>
    <t>DM.01.007.090</t>
  </si>
  <si>
    <t>DM.01.007.091</t>
  </si>
  <si>
    <t>DM.01.007.092</t>
  </si>
  <si>
    <t>DM.01.007.093</t>
  </si>
  <si>
    <t>DM.01.007.094</t>
  </si>
  <si>
    <t>DM.01.007.095</t>
  </si>
  <si>
    <t>DM.01.007.096</t>
  </si>
  <si>
    <t>DM.01.007.097</t>
  </si>
  <si>
    <t>DM.01.007.098</t>
  </si>
  <si>
    <t>DM.01.007.099</t>
  </si>
  <si>
    <t>DM.01.007.100</t>
  </si>
  <si>
    <t>DM.01.007.101</t>
  </si>
  <si>
    <t>DM.01.007.102</t>
  </si>
  <si>
    <t>DM.01.007.103</t>
  </si>
  <si>
    <t>DM.01.007.104</t>
  </si>
  <si>
    <t>DM.01.007.105</t>
  </si>
  <si>
    <t>DM.01.007.106</t>
  </si>
  <si>
    <t>DM.01.007.107</t>
  </si>
  <si>
    <t>DM.01.007.108</t>
  </si>
  <si>
    <t>DM.01.007.109</t>
  </si>
  <si>
    <t>DM.01.007.110</t>
  </si>
  <si>
    <t>DM.01.007.111</t>
  </si>
  <si>
    <t>DM.01.007.112</t>
  </si>
  <si>
    <t>DM.01.007.113</t>
  </si>
  <si>
    <t>DM.01.007.114</t>
  </si>
  <si>
    <t>DM.01.007.115</t>
  </si>
  <si>
    <t>DM.01.007.116</t>
  </si>
  <si>
    <t>DM.01.007.117</t>
  </si>
  <si>
    <t>DM.01.007.118</t>
  </si>
  <si>
    <t>DM.01.007.119</t>
  </si>
  <si>
    <t>DM.01.007.120</t>
  </si>
  <si>
    <t>DM.01.007.121</t>
  </si>
  <si>
    <t>DM.01.007.122</t>
  </si>
  <si>
    <t>DM.01.007.123</t>
  </si>
  <si>
    <t>DM.01.007.124</t>
  </si>
  <si>
    <t>DM.01.007.125</t>
  </si>
  <si>
    <t>DM.01.007.126</t>
  </si>
  <si>
    <t>DM.01.007.127</t>
  </si>
  <si>
    <t>DM.01.007.128</t>
  </si>
  <si>
    <t>DM.01.007.129</t>
  </si>
  <si>
    <t>DM.01.007.130</t>
  </si>
  <si>
    <t>DM.01.007.131</t>
  </si>
  <si>
    <t>DM.01.007.132</t>
  </si>
  <si>
    <t>DM.01.007.133</t>
  </si>
  <si>
    <t>DM.01.007.134</t>
  </si>
  <si>
    <t>DM.01.007.135</t>
  </si>
  <si>
    <t>DM.01.007.136</t>
  </si>
  <si>
    <t>DM.01.007.137</t>
  </si>
  <si>
    <t>DM.01.007.138</t>
  </si>
  <si>
    <t>DM.01.007.139</t>
  </si>
  <si>
    <t>DM.01.007.140</t>
  </si>
  <si>
    <t>DM.01.007.141</t>
  </si>
  <si>
    <t>DM.01.007.142</t>
  </si>
  <si>
    <t>DM.01.007.143</t>
  </si>
  <si>
    <t>DM.01.007.144</t>
  </si>
  <si>
    <t>DM.01.007.145</t>
  </si>
  <si>
    <t>DM.01.007.146</t>
  </si>
  <si>
    <t>DM.01.007.147</t>
  </si>
  <si>
    <t>DM.01.007.148</t>
  </si>
  <si>
    <t>DM.01.007.149</t>
  </si>
  <si>
    <t>DM.01.007.150</t>
  </si>
  <si>
    <t>DM.01.007.151</t>
  </si>
  <si>
    <t>DM.01.007.152</t>
  </si>
  <si>
    <t>DM.01.007.153</t>
  </si>
  <si>
    <t>DM.01.007.154</t>
  </si>
  <si>
    <t>DM.01.007.155</t>
  </si>
  <si>
    <t>DM.01.007.156</t>
  </si>
  <si>
    <t>DM.01.007.157</t>
  </si>
  <si>
    <t>DM.01.007.158</t>
  </si>
  <si>
    <t>DM.01.007.159</t>
  </si>
  <si>
    <t>DM.01.007.160</t>
  </si>
  <si>
    <t>DM.01.007.161</t>
  </si>
  <si>
    <t>DM.01.007.162</t>
  </si>
  <si>
    <t>DM.01.007.163</t>
  </si>
  <si>
    <t>DM.01.007.164</t>
  </si>
  <si>
    <t>DM.01.007.165</t>
  </si>
  <si>
    <t>DM.01.007.166</t>
  </si>
  <si>
    <t>DM.01.007.167</t>
  </si>
  <si>
    <t>DM.01.007.168</t>
  </si>
  <si>
    <t>DM.01.007.169</t>
  </si>
  <si>
    <t>DM.01.007.170</t>
  </si>
  <si>
    <t>DM.01.007.171</t>
  </si>
  <si>
    <t>DM.01.007.172</t>
  </si>
  <si>
    <t>DM.01.007.173</t>
  </si>
  <si>
    <t>DM.01.007.174</t>
  </si>
  <si>
    <t>DM.01.007.175</t>
  </si>
  <si>
    <t>DM.01.007.176</t>
  </si>
  <si>
    <t>DM.01.007.177</t>
  </si>
  <si>
    <t>DM.01.007.178</t>
  </si>
  <si>
    <t>DM.01.007.179</t>
  </si>
  <si>
    <t>DM.01.007.180</t>
  </si>
  <si>
    <t>DM.01.007.181</t>
  </si>
  <si>
    <t>DM.01.007.182</t>
  </si>
  <si>
    <t>DM.01.007.183</t>
  </si>
  <si>
    <t>DM.01.007.184</t>
  </si>
  <si>
    <t>DM.01.007.185</t>
  </si>
  <si>
    <t>DM.01.007.186</t>
  </si>
  <si>
    <t>DM.01.007.187</t>
  </si>
  <si>
    <t>DM.01.007.188</t>
  </si>
  <si>
    <t>DM.01.007.189</t>
  </si>
  <si>
    <t>DM.01.007.190</t>
  </si>
  <si>
    <t>DM.01.007.191</t>
  </si>
  <si>
    <t>DM.01.007.192</t>
  </si>
  <si>
    <t>DM.01.007.193</t>
  </si>
  <si>
    <t>DM.01.007.194</t>
  </si>
  <si>
    <t>DM.01.007.195</t>
  </si>
  <si>
    <t>DM.01.007.196</t>
  </si>
  <si>
    <t>DM.01.007.197</t>
  </si>
  <si>
    <t>DM.01.007.198</t>
  </si>
  <si>
    <t>DM.01.007.199</t>
  </si>
  <si>
    <t>DM.01.007.200</t>
  </si>
  <si>
    <t>DM.01.007.201</t>
  </si>
  <si>
    <t>DM.01.007.202</t>
  </si>
  <si>
    <t>DM.01.007.203</t>
  </si>
  <si>
    <t>DM.01.007.204</t>
  </si>
  <si>
    <t>DM.01.007.205</t>
  </si>
  <si>
    <t>DM.01.007.206</t>
  </si>
  <si>
    <t>DM.01.007.207</t>
  </si>
  <si>
    <t>DM.01.007.208</t>
  </si>
  <si>
    <t>DM.01.007.209</t>
  </si>
  <si>
    <t>DM.01.007.210</t>
  </si>
  <si>
    <t>DM.01.007.211</t>
  </si>
  <si>
    <t>DM.01.007.212</t>
  </si>
  <si>
    <t>DM.01.007.213</t>
  </si>
  <si>
    <t>DM.01.007.214</t>
  </si>
  <si>
    <t>DM.01.007.215</t>
  </si>
  <si>
    <t>DM.01.007.216</t>
  </si>
  <si>
    <t>DM.01.007.217</t>
  </si>
  <si>
    <t>DM.01.007.218</t>
  </si>
  <si>
    <t>DM.01.007.219</t>
  </si>
  <si>
    <t>DM.01.007.220</t>
  </si>
  <si>
    <t>DM.01.007.221</t>
  </si>
  <si>
    <t>DM.01.007.222</t>
  </si>
  <si>
    <t>DM.01.007.223</t>
  </si>
  <si>
    <t>DM.01.007.224</t>
  </si>
  <si>
    <t>DM.01.007.225</t>
  </si>
  <si>
    <t>DM.01.007.226</t>
  </si>
  <si>
    <t>DM.01.007.227</t>
  </si>
  <si>
    <t>DM.01.007.228</t>
  </si>
  <si>
    <t>DM.01.007.229</t>
  </si>
  <si>
    <t>DM.01.007.230</t>
  </si>
  <si>
    <t>DM.01.007.231</t>
  </si>
  <si>
    <t>DM.01.007.232</t>
  </si>
  <si>
    <t>DM.01.007.233</t>
  </si>
  <si>
    <t>DM.01.007.234</t>
  </si>
  <si>
    <t>DM.01.007.235</t>
  </si>
  <si>
    <t>DM.01.007.236</t>
  </si>
  <si>
    <t>DM.01.007.237</t>
  </si>
  <si>
    <t>DM.01.007.238</t>
  </si>
  <si>
    <t>DM.01.007.239</t>
  </si>
  <si>
    <t>DM.01.007.240</t>
  </si>
  <si>
    <t>DM.01.007.241</t>
  </si>
  <si>
    <t>DM.01.007.242</t>
  </si>
  <si>
    <t>DM.01.007.243</t>
  </si>
  <si>
    <t>DM.01.007.244</t>
  </si>
  <si>
    <t>DM.01.007.245</t>
  </si>
  <si>
    <t>DM.01.007.246</t>
  </si>
  <si>
    <t>DM.01.007.247</t>
  </si>
  <si>
    <t>DM.01.007.248</t>
  </si>
  <si>
    <t>DM.01.007.249</t>
  </si>
  <si>
    <t>DM.01.007.250</t>
  </si>
  <si>
    <t>DM.01.007.251</t>
  </si>
  <si>
    <t>DM.01.007.252</t>
  </si>
  <si>
    <t>DM.01.007.253</t>
  </si>
  <si>
    <t>DM.01.007.254</t>
  </si>
  <si>
    <t>DM.01.007.255</t>
  </si>
  <si>
    <t>DM.01.007.256</t>
  </si>
  <si>
    <t>DM.01.007.257</t>
  </si>
  <si>
    <t>DM.01.007.258</t>
  </si>
  <si>
    <t>DM.01.007.259</t>
  </si>
  <si>
    <t>DM.01.007.260</t>
  </si>
  <si>
    <t>DM.01.007.261</t>
  </si>
  <si>
    <t>DM.01.007.262</t>
  </si>
  <si>
    <t>DM.01.007.263</t>
  </si>
  <si>
    <t>DM.01.007.264</t>
  </si>
  <si>
    <t>DM.01.007.265</t>
  </si>
  <si>
    <t>DM.01.007.266</t>
  </si>
  <si>
    <t>DM.01.007.267</t>
  </si>
  <si>
    <t>DM.01.007.268</t>
  </si>
  <si>
    <t>DM.01.007.269</t>
  </si>
  <si>
    <t>DM.01.007.270</t>
  </si>
  <si>
    <t>DM.01.007.271</t>
  </si>
  <si>
    <t>DM.01.007.272</t>
  </si>
  <si>
    <t>DM.01.007.273</t>
  </si>
  <si>
    <t>DM.01.007.274</t>
  </si>
  <si>
    <t>DM.01.007.275</t>
  </si>
  <si>
    <t>DM.01.007.276</t>
  </si>
  <si>
    <t>DM.01.007.277</t>
  </si>
  <si>
    <t>DM.01.007.278</t>
  </si>
  <si>
    <t>DM.01.007.279</t>
  </si>
  <si>
    <t>DM.01.007.280</t>
  </si>
  <si>
    <t>DM.01.007.281</t>
  </si>
  <si>
    <t>DM.01.007.282</t>
  </si>
  <si>
    <t>DM.01.007.283</t>
  </si>
  <si>
    <t>DM.01.007.284</t>
  </si>
  <si>
    <t>DM.01.007.285</t>
  </si>
  <si>
    <t>DM.01.007.286</t>
  </si>
  <si>
    <t>DM.01.007.287</t>
  </si>
  <si>
    <t>DM.01.007.288</t>
  </si>
  <si>
    <t>DM.01.007.289</t>
  </si>
  <si>
    <t>DM.01.007.290</t>
  </si>
  <si>
    <t>DM.01.007.291</t>
  </si>
  <si>
    <t>DM.01.007.292</t>
  </si>
  <si>
    <t>DM.01.007.293</t>
  </si>
  <si>
    <t>DM.01.007.294</t>
  </si>
  <si>
    <t>DM.01.007.295</t>
  </si>
  <si>
    <t>DM.01.007.296</t>
  </si>
  <si>
    <t>DM.01.007.297</t>
  </si>
  <si>
    <t>DM.01.007.298</t>
  </si>
  <si>
    <t>DM.01.007.299</t>
  </si>
  <si>
    <t>DM.01.007.300</t>
  </si>
  <si>
    <t>DM.01.007.301</t>
  </si>
  <si>
    <t>DM.01.007.302</t>
  </si>
  <si>
    <t>DM.01.007.303</t>
  </si>
  <si>
    <t>DM.01.007.304</t>
  </si>
  <si>
    <t>DM.01.007.305</t>
  </si>
  <si>
    <t>DM.01.007.306</t>
  </si>
  <si>
    <t>DM.01.007.307</t>
  </si>
  <si>
    <t>DM.01.007.308</t>
  </si>
  <si>
    <t>DM.01.007.309</t>
  </si>
  <si>
    <t>DM.01.007.310</t>
  </si>
  <si>
    <t>DM.01.007.311</t>
  </si>
  <si>
    <t>DM.01.007.312</t>
  </si>
  <si>
    <t>DM.01.007.313</t>
  </si>
  <si>
    <t>DM.01.007.314</t>
  </si>
  <si>
    <t>DM.01.007.315</t>
  </si>
  <si>
    <t>DM.01.007.316</t>
  </si>
  <si>
    <t>DM.01.007.317</t>
  </si>
  <si>
    <t>DM.01.007.318</t>
  </si>
  <si>
    <t>DM.01.007.319</t>
  </si>
  <si>
    <t>DM.01.007.320</t>
  </si>
  <si>
    <t>DM.01.007.321</t>
  </si>
  <si>
    <t>DM.01.007.322</t>
  </si>
  <si>
    <t>DM.01.007.323</t>
  </si>
  <si>
    <t>DM.01.007.324</t>
  </si>
  <si>
    <t>DM.01.007.325</t>
  </si>
  <si>
    <t>DM.01.007.326</t>
  </si>
  <si>
    <t>DM.01.007.327</t>
  </si>
  <si>
    <t>DM.01.007.328</t>
  </si>
  <si>
    <t>DM.01.007.329</t>
  </si>
  <si>
    <t>DM.01.007.330</t>
  </si>
  <si>
    <t>DM.01.007.331</t>
  </si>
  <si>
    <t>DM.01.007.332</t>
  </si>
  <si>
    <t>DM.01.007.333</t>
  </si>
  <si>
    <t>DM.01.007.334</t>
  </si>
  <si>
    <t>DM.01.007.335</t>
  </si>
  <si>
    <t>DM.01.007.336</t>
  </si>
  <si>
    <t>DM.01.007.337</t>
  </si>
  <si>
    <t>DM.01.007.338</t>
  </si>
  <si>
    <t>DM.01.007.339</t>
  </si>
  <si>
    <t>DM.01.007.340</t>
  </si>
  <si>
    <t>DM.01.007.341</t>
  </si>
  <si>
    <t>DM.01.007.342</t>
  </si>
  <si>
    <t>DM.01.007.343</t>
  </si>
  <si>
    <t>DM.01.007.344</t>
  </si>
  <si>
    <t>DM.01.007.345</t>
  </si>
  <si>
    <t>DM.01.007.346</t>
  </si>
  <si>
    <t>DM.01.007.347</t>
  </si>
  <si>
    <t>DM.01.007.348</t>
  </si>
  <si>
    <t>DM.01.007.349</t>
  </si>
  <si>
    <t>DM.01.007.350</t>
  </si>
  <si>
    <t>DM.01.007.351</t>
  </si>
  <si>
    <t>DM.01.007.352</t>
  </si>
  <si>
    <t>DM.01.007.353</t>
  </si>
  <si>
    <t>DM.01.007.354</t>
  </si>
  <si>
    <t>DM.01.007.355</t>
  </si>
  <si>
    <t>DM.01.007.356</t>
  </si>
  <si>
    <t>DM.01.007.357</t>
  </si>
  <si>
    <t>DM.01.007.358</t>
  </si>
  <si>
    <t>DM.01.007.359</t>
  </si>
  <si>
    <t>DM.01.007.360</t>
  </si>
  <si>
    <t>DM.01.007.361</t>
  </si>
  <si>
    <t>DM.01.007.362</t>
  </si>
  <si>
    <t>DM.01.007.363</t>
  </si>
  <si>
    <t>DM.01.007.364</t>
  </si>
  <si>
    <t>DM.01.007.365</t>
  </si>
  <si>
    <t>DM.01.007.366</t>
  </si>
  <si>
    <t>DM.01.007.367</t>
  </si>
  <si>
    <t>DM.01.007.368</t>
  </si>
  <si>
    <t>DM.01.007.369</t>
  </si>
  <si>
    <t>DM.01.007.370</t>
  </si>
  <si>
    <t>DM.01.007.371</t>
  </si>
  <si>
    <t>DM.01.007.372</t>
  </si>
  <si>
    <t>DM.01.007.373</t>
  </si>
  <si>
    <t>DM.01.007.374</t>
  </si>
  <si>
    <t>DM.01.007.375</t>
  </si>
  <si>
    <t>DM.01.007.376</t>
  </si>
  <si>
    <t>DM.01.007.377</t>
  </si>
  <si>
    <t>DM.01.007.378</t>
  </si>
  <si>
    <t>DM.01.007.379</t>
  </si>
  <si>
    <t>DM.01.007.380</t>
  </si>
  <si>
    <t>DM.01.007.381</t>
  </si>
  <si>
    <t>DM.01.007.382</t>
  </si>
  <si>
    <t>DM.01.007.383</t>
  </si>
  <si>
    <t>DM.01.007.384</t>
  </si>
  <si>
    <t>DM.01.007.385</t>
  </si>
  <si>
    <t>DM.01.007.386</t>
  </si>
  <si>
    <t>DM.01.007.387</t>
  </si>
  <si>
    <t>DM.01.007.388</t>
  </si>
  <si>
    <t>DM.01.007.389</t>
  </si>
  <si>
    <t>DM.01.007.390</t>
  </si>
  <si>
    <t>DM.01.007.391</t>
  </si>
  <si>
    <t>DM.01.007.392</t>
  </si>
  <si>
    <t>DM.01.007.393</t>
  </si>
  <si>
    <t>DM.01.007.394</t>
  </si>
  <si>
    <t>DM.01.007.395</t>
  </si>
  <si>
    <t>DM.01.007.396</t>
  </si>
  <si>
    <t>DM.01.007.397</t>
  </si>
  <si>
    <t>DM.01.007.398</t>
  </si>
  <si>
    <t>DM.01.007.399</t>
  </si>
  <si>
    <t>DM.01.007.400</t>
  </si>
  <si>
    <t>DM.01.007.401</t>
  </si>
  <si>
    <t>DM.01.007.402</t>
  </si>
  <si>
    <t>DM.01.007.403</t>
  </si>
  <si>
    <t>DM.01.007.404</t>
  </si>
  <si>
    <t>DM.01.007.405</t>
  </si>
  <si>
    <t>DM.01.007.406</t>
  </si>
  <si>
    <t>DM.01.007.407</t>
  </si>
  <si>
    <t>DM.01.007.408</t>
  </si>
  <si>
    <t>DM.01.007.409</t>
  </si>
  <si>
    <t>DM.01.007.410</t>
  </si>
  <si>
    <t>DM.01.007.411</t>
  </si>
  <si>
    <t>DM.01.007.412</t>
  </si>
  <si>
    <t>DM.01.007.413</t>
  </si>
  <si>
    <t>DM.01.007.414</t>
  </si>
  <si>
    <t>DM.01.007.415</t>
  </si>
  <si>
    <t>DM.01.007.416</t>
  </si>
  <si>
    <t>DM.01.007.417</t>
  </si>
  <si>
    <t>DM.01.007.418</t>
  </si>
  <si>
    <t>DM.01.007.419</t>
  </si>
  <si>
    <t>DM.01.012.020</t>
  </si>
  <si>
    <t>DM.01.012.021</t>
  </si>
  <si>
    <t>DM.01.012.022</t>
  </si>
  <si>
    <t>DM.01.012.023</t>
  </si>
  <si>
    <t>DM.01.012.024</t>
  </si>
  <si>
    <t>DM.01.012.025</t>
  </si>
  <si>
    <t>DM.01.012.026</t>
  </si>
  <si>
    <t>DM.01.012.027</t>
  </si>
  <si>
    <t>DM.01.012.028</t>
  </si>
  <si>
    <t>DM.01.012.029</t>
  </si>
  <si>
    <t>DM.01.012.030</t>
  </si>
  <si>
    <t>DM.01.012.031</t>
  </si>
  <si>
    <t>DM.01.012.032</t>
  </si>
  <si>
    <t>DM.01.012.033</t>
  </si>
  <si>
    <t>DM.01.012.034</t>
  </si>
  <si>
    <t>DM.01.012.035</t>
  </si>
  <si>
    <t>DM.01.012.036</t>
  </si>
  <si>
    <t>DM.01.012.037</t>
  </si>
  <si>
    <t>DM.01.012.038</t>
  </si>
  <si>
    <t>DM.01.012.039</t>
  </si>
  <si>
    <t>DM.01.012.040</t>
  </si>
  <si>
    <t>DM.01.012.041</t>
  </si>
  <si>
    <t>DM.01.012.042</t>
  </si>
  <si>
    <t>DM.01.012.043</t>
  </si>
  <si>
    <t>DM.01.012.044</t>
  </si>
  <si>
    <t>DM.01.012.045</t>
  </si>
  <si>
    <t>DM.01.012.046</t>
  </si>
  <si>
    <t>DM.01.012.047</t>
  </si>
  <si>
    <t>DM.01.012.048</t>
  </si>
  <si>
    <t>DM.01.012.049</t>
  </si>
  <si>
    <t>DM.01.012.050</t>
  </si>
  <si>
    <t>DM.01.012.051</t>
  </si>
  <si>
    <t>DM.01.012.052</t>
  </si>
  <si>
    <t>DM.01.012.053</t>
  </si>
  <si>
    <t>DM.01.012.054</t>
  </si>
  <si>
    <t>DM.01.012.055</t>
  </si>
  <si>
    <t>DM.01.012.056</t>
  </si>
  <si>
    <t>DM.01.012.057</t>
  </si>
  <si>
    <t>DM.01.012.058</t>
  </si>
  <si>
    <t>DM.01.012.059</t>
  </si>
  <si>
    <t>DM.01.012.060</t>
  </si>
  <si>
    <t>DM.01.012.061</t>
  </si>
  <si>
    <t>DM.01.012.062</t>
  </si>
  <si>
    <t>DM.01.012.063</t>
  </si>
  <si>
    <t>DM.01.012.064</t>
  </si>
  <si>
    <t>DM.01.012.065</t>
  </si>
  <si>
    <t>DM.01.012.066</t>
  </si>
  <si>
    <t>DM.01.012.067</t>
  </si>
  <si>
    <t>DM.01.012.068</t>
  </si>
  <si>
    <t>DM.01.012.069</t>
  </si>
  <si>
    <t>DM.01.012.070</t>
  </si>
  <si>
    <t>DM.01.012.071</t>
  </si>
  <si>
    <t>DM.01.012.072</t>
  </si>
  <si>
    <t>DM.01.012.073</t>
  </si>
  <si>
    <t>DM.01.012.074</t>
  </si>
  <si>
    <t>DM.01.012.075</t>
  </si>
  <si>
    <t>DM.01.012.076</t>
  </si>
  <si>
    <t>DM.01.012.077</t>
  </si>
  <si>
    <t>DM.01.012.078</t>
  </si>
  <si>
    <t>DM.01.012.079</t>
  </si>
  <si>
    <t>DM.01.012.080</t>
  </si>
  <si>
    <t>DM.01.012.081</t>
  </si>
  <si>
    <t>DM.01.012.082</t>
  </si>
  <si>
    <t>DM.01.012.083</t>
  </si>
  <si>
    <t>DM.01.012.084</t>
  </si>
  <si>
    <t>DM.01.012.085</t>
  </si>
  <si>
    <t>DM.01.012.086</t>
  </si>
  <si>
    <t>DM.01.012.087</t>
  </si>
  <si>
    <t>DM.01.012.088</t>
  </si>
  <si>
    <t>DM.01.012.089</t>
  </si>
  <si>
    <t>DM.01.012.090</t>
  </si>
  <si>
    <t>DM.01.012.091</t>
  </si>
  <si>
    <t>DM.01.012.092</t>
  </si>
  <si>
    <t>DM.01.012.093</t>
  </si>
  <si>
    <t>DM.01.012.094</t>
  </si>
  <si>
    <t>DM.01.012.095</t>
  </si>
  <si>
    <t>DM.01.012.096</t>
  </si>
  <si>
    <t>DM.01.012.097</t>
  </si>
  <si>
    <t>DM.01.012.098</t>
  </si>
  <si>
    <t>DM.01.012.099</t>
  </si>
  <si>
    <t>DM.01.012.100</t>
  </si>
  <si>
    <t>DM.01.012.101</t>
  </si>
  <si>
    <t>DM.01.012.102</t>
  </si>
  <si>
    <t>DM.01.012.103</t>
  </si>
  <si>
    <t>DM.01.012.104</t>
  </si>
  <si>
    <t>DM.01.012.105</t>
  </si>
  <si>
    <t>DM.01.012.106</t>
  </si>
  <si>
    <t>DM.01.012.107</t>
  </si>
  <si>
    <t>DM.01.012.108</t>
  </si>
  <si>
    <t>DM.01.012.109</t>
  </si>
  <si>
    <t>DM.01.012.110</t>
  </si>
  <si>
    <t>DM.01.012.111</t>
  </si>
  <si>
    <t>DM.01.012.112</t>
  </si>
  <si>
    <t>DM.01.012.113</t>
  </si>
  <si>
    <t>DM.01.012.114</t>
  </si>
  <si>
    <t>DM.01.012.115</t>
  </si>
  <si>
    <t>DM.01.012.116</t>
  </si>
  <si>
    <t>DM.01.012.117</t>
  </si>
  <si>
    <t>DM.01.012.118</t>
  </si>
  <si>
    <t>DM.01.012.119</t>
  </si>
  <si>
    <t>DM.01.012.120</t>
  </si>
  <si>
    <t>DM.01.012.121</t>
  </si>
  <si>
    <t>DM.01.012.122</t>
  </si>
  <si>
    <t>DM.01.012.123</t>
  </si>
  <si>
    <t>DM.01.012.124</t>
  </si>
  <si>
    <t>DM.01.012.125</t>
  </si>
  <si>
    <t>DM.01.012.126</t>
  </si>
  <si>
    <t>DM.01.012.127</t>
  </si>
  <si>
    <t>DM.01.012.128</t>
  </si>
  <si>
    <t>DM.01.012.129</t>
  </si>
  <si>
    <t>DM.01.012.130</t>
  </si>
  <si>
    <t>DM.01.012.131</t>
  </si>
  <si>
    <t>DM.01.012.132</t>
  </si>
  <si>
    <t>DM.01.012.133</t>
  </si>
  <si>
    <t>DM.01.012.134</t>
  </si>
  <si>
    <t>DM.01.012.135</t>
  </si>
  <si>
    <t>DM.01.012.136</t>
  </si>
  <si>
    <t>DM.01.012.137</t>
  </si>
  <si>
    <t>DM.01.012.138</t>
  </si>
  <si>
    <t>DM.01.012.139</t>
  </si>
  <si>
    <t>DM.01.012.140</t>
  </si>
  <si>
    <t>DM.01.012.141</t>
  </si>
  <si>
    <t>DM.01.012.142</t>
  </si>
  <si>
    <t>DM.01.012.143</t>
  </si>
  <si>
    <t>DM.01.012.144</t>
  </si>
  <si>
    <t>DM.01.012.145</t>
  </si>
  <si>
    <t>DM.01.012.146</t>
  </si>
  <si>
    <t>DM.01.012.147</t>
  </si>
  <si>
    <t>DM.01.012.148</t>
  </si>
  <si>
    <t>DM.01.012.149</t>
  </si>
  <si>
    <t>DM.01.012.150</t>
  </si>
  <si>
    <t>DM.01.012.151</t>
  </si>
  <si>
    <t>DM.01.012.152</t>
  </si>
  <si>
    <t>DM.01.012.153</t>
  </si>
  <si>
    <t>DM.01.012.154</t>
  </si>
  <si>
    <t>DM.01.012.155</t>
  </si>
  <si>
    <t>DM.01.012.156</t>
  </si>
  <si>
    <t>DM.01.012.157</t>
  </si>
  <si>
    <t>DM.01.012.158</t>
  </si>
  <si>
    <t>DM.01.012.159</t>
  </si>
  <si>
    <t>DM.01.012.160</t>
  </si>
  <si>
    <t>DM.01.012.161</t>
  </si>
  <si>
    <t>DM.01.012.162</t>
  </si>
  <si>
    <t>DM.01.012.163</t>
  </si>
  <si>
    <t>DM.01.012.164</t>
  </si>
  <si>
    <t>DM.01.012.165</t>
  </si>
  <si>
    <t>DM.01.012.166</t>
  </si>
  <si>
    <t>DM.01.012.167</t>
  </si>
  <si>
    <t>DM.01.012.168</t>
  </si>
  <si>
    <t>DM.01.012.169</t>
  </si>
  <si>
    <t>DM.01.012.170</t>
  </si>
  <si>
    <t>DM.01.012.171</t>
  </si>
  <si>
    <t>DM.01.012.172</t>
  </si>
  <si>
    <t>DM.01.012.173</t>
  </si>
  <si>
    <t>DM.01.012.174</t>
  </si>
  <si>
    <t>DM.01.012.175</t>
  </si>
  <si>
    <t>DM.01.012.176</t>
  </si>
  <si>
    <t>DM.01.012.177</t>
  </si>
  <si>
    <t>DM.01.012.178</t>
  </si>
  <si>
    <t>DM.01.012.179</t>
  </si>
  <si>
    <t>DM.01.012.180</t>
  </si>
  <si>
    <t>DM.01.012.181</t>
  </si>
  <si>
    <t>DM.01.012.182</t>
  </si>
  <si>
    <t>DM.01.012.183</t>
  </si>
  <si>
    <t>DM.01.012.184</t>
  </si>
  <si>
    <t>DM.01.012.185</t>
  </si>
  <si>
    <t>DM.01.012.186</t>
  </si>
  <si>
    <t>DM.01.012.187</t>
  </si>
  <si>
    <t>DM.01.012.188</t>
  </si>
  <si>
    <t>DM.01.012.189</t>
  </si>
  <si>
    <t>DM.01.012.190</t>
  </si>
  <si>
    <t>DM.01.012.191</t>
  </si>
  <si>
    <t>DM.01.012.192</t>
  </si>
  <si>
    <t>DM.01.012.193</t>
  </si>
  <si>
    <t>DM.01.014.070</t>
  </si>
  <si>
    <t>DM.01.014.071</t>
  </si>
  <si>
    <t>DM.01.014.072</t>
  </si>
  <si>
    <t>DM.01.014.073</t>
  </si>
  <si>
    <t>DM.01.014.074</t>
  </si>
  <si>
    <t>DM.01.014.075</t>
  </si>
  <si>
    <t>DM.01.014.076</t>
  </si>
  <si>
    <t>DM.01.014.077</t>
  </si>
  <si>
    <t>DM.01.014.078</t>
  </si>
  <si>
    <t>DM.01.014.079</t>
  </si>
  <si>
    <t>DM.01.014.080</t>
  </si>
  <si>
    <t>DM.01.014.081</t>
  </si>
  <si>
    <t>DM.01.014.082</t>
  </si>
  <si>
    <t>DM.01.014.083</t>
  </si>
  <si>
    <t>DM.01.014.084</t>
  </si>
  <si>
    <t>DM.01.014.085</t>
  </si>
  <si>
    <t>DM.01.014.086</t>
  </si>
  <si>
    <t>DM.01.014.087</t>
  </si>
  <si>
    <t>DM.01.014.088</t>
  </si>
  <si>
    <t>DM.01.014.089</t>
  </si>
  <si>
    <t>DM.01.014.090</t>
  </si>
  <si>
    <t>DM.01.014.091</t>
  </si>
  <si>
    <t>DM.01.014.092</t>
  </si>
  <si>
    <t>DM.01.014.093</t>
  </si>
  <si>
    <t>DM.01.014.094</t>
  </si>
  <si>
    <t>DM.01.014.095</t>
  </si>
  <si>
    <t>DM.01.014.096</t>
  </si>
  <si>
    <t>DM.01.014.097</t>
  </si>
  <si>
    <t>DM.01.014.098</t>
  </si>
  <si>
    <t>DM.01.014.099</t>
  </si>
  <si>
    <t>DM.01.014.100</t>
  </si>
  <si>
    <t>DM.01.014.101</t>
  </si>
  <si>
    <t>DM.01.014.102</t>
  </si>
  <si>
    <t>DM.01.014.103</t>
  </si>
  <si>
    <t>DM.01.014.104</t>
  </si>
  <si>
    <t>DM.01.014.105</t>
  </si>
  <si>
    <t>DM.01.014.106</t>
  </si>
  <si>
    <t>DM.01.014.107</t>
  </si>
  <si>
    <t>DM.01.014.108</t>
  </si>
  <si>
    <t>DM.01.014.109</t>
  </si>
  <si>
    <t>DM.01.014.110</t>
  </si>
  <si>
    <t>DM.01.014.111</t>
  </si>
  <si>
    <t>DM.01.014.112</t>
  </si>
  <si>
    <t>DM.01.014.113</t>
  </si>
  <si>
    <t>DM.01.014.114</t>
  </si>
  <si>
    <t>DM.01.014.115</t>
  </si>
  <si>
    <t>DM.01.014.116</t>
  </si>
  <si>
    <t>DM.01.014.117</t>
  </si>
  <si>
    <t>DM.01.014.118</t>
  </si>
  <si>
    <t>DM.01.014.119</t>
  </si>
  <si>
    <t>DM.01.014.120</t>
  </si>
  <si>
    <t>DM.01.014.121</t>
  </si>
  <si>
    <t>DM.01.014.122</t>
  </si>
  <si>
    <t>DM.01.014.123</t>
  </si>
  <si>
    <t>DM.01.014.124</t>
  </si>
  <si>
    <t>DM.01.014.125</t>
  </si>
  <si>
    <t>DM.01.014.126</t>
  </si>
  <si>
    <t>DM.01.014.127</t>
  </si>
  <si>
    <t>DM.01.014.128</t>
  </si>
  <si>
    <t>DM.01.014.129</t>
  </si>
  <si>
    <t>DM.01.014.130</t>
  </si>
  <si>
    <t>DM.01.014.131</t>
  </si>
  <si>
    <t>DM.01.014.132</t>
  </si>
  <si>
    <t>DM.01.014.133</t>
  </si>
  <si>
    <t>DM.01.014.134</t>
  </si>
  <si>
    <t>DM.01.014.135</t>
  </si>
  <si>
    <t>DM.01.014.136</t>
  </si>
  <si>
    <t>DM.01.014.137</t>
  </si>
  <si>
    <t>DM.01.014.138</t>
  </si>
  <si>
    <t>DM.01.014.139</t>
  </si>
  <si>
    <t>DM.01.014.140</t>
  </si>
  <si>
    <t>DM.01.014.141</t>
  </si>
  <si>
    <t>DM.01.014.142</t>
  </si>
  <si>
    <t>DM.01.014.143</t>
  </si>
  <si>
    <t>DM.01.014.144</t>
  </si>
  <si>
    <t>DM.01.014.145</t>
  </si>
  <si>
    <t>DM.01.014.146</t>
  </si>
  <si>
    <t>DM.01.014.147</t>
  </si>
  <si>
    <t>DM.01.014.148</t>
  </si>
  <si>
    <t>DM.01.014.149</t>
  </si>
  <si>
    <t>DM.01.015.064</t>
  </si>
  <si>
    <t>DM.01.015.065</t>
  </si>
  <si>
    <t>DM.01.015.066</t>
  </si>
  <si>
    <t>DM.01.015.067</t>
  </si>
  <si>
    <t>DM.01.015.068</t>
  </si>
  <si>
    <t>DM.01.015.069</t>
  </si>
  <si>
    <t>DM.01.016.018</t>
  </si>
  <si>
    <t>DM.01.016.019</t>
  </si>
  <si>
    <t>DM.01.016.020</t>
  </si>
  <si>
    <t>DM.01.016.021</t>
  </si>
  <si>
    <t>DM.01.016.022</t>
  </si>
  <si>
    <t>DM.01.016.023</t>
  </si>
  <si>
    <t>DM.01.016.024</t>
  </si>
  <si>
    <t>DM.01.016.025</t>
  </si>
  <si>
    <t>DM.01.016.026</t>
  </si>
  <si>
    <t>DM.01.016.027</t>
  </si>
  <si>
    <t>DM.01.016.028</t>
  </si>
  <si>
    <t>DM.01.016.029</t>
  </si>
  <si>
    <t>DM.01.016.030</t>
  </si>
  <si>
    <t>DM.01.016.031</t>
  </si>
  <si>
    <t>DM.01.016.032</t>
  </si>
  <si>
    <t>DM.01.016.033</t>
  </si>
  <si>
    <t>DM.01.016.034</t>
  </si>
  <si>
    <t>DM.01.016.035</t>
  </si>
  <si>
    <t>DM.01.016.036</t>
  </si>
  <si>
    <t>DM.01.016.037</t>
  </si>
  <si>
    <t>DM.01.016.038</t>
  </si>
  <si>
    <t>DM.01.016.039</t>
  </si>
  <si>
    <t>DM.01.016.040</t>
  </si>
  <si>
    <t>DM.01.016.041</t>
  </si>
  <si>
    <t>DM.01.016.042</t>
  </si>
  <si>
    <t>DM.01.016.043</t>
  </si>
  <si>
    <t>DM.01.016.044</t>
  </si>
  <si>
    <t>DM.01.016.045</t>
  </si>
  <si>
    <t>DM.01.016.046</t>
  </si>
  <si>
    <t>DM.01.016.047</t>
  </si>
  <si>
    <t>DM.01.016.048</t>
  </si>
  <si>
    <t>DM.01.016.049</t>
  </si>
  <si>
    <t>DM.01.016.050</t>
  </si>
  <si>
    <t>DM.01.016.051</t>
  </si>
  <si>
    <t>DM.01.016.052</t>
  </si>
  <si>
    <t>DM.01.016.053</t>
  </si>
  <si>
    <t>DM.01.016.054</t>
  </si>
  <si>
    <t>DM.01.016.055</t>
  </si>
  <si>
    <t>DM.01.016.056</t>
  </si>
  <si>
    <t>DM.01.016.057</t>
  </si>
  <si>
    <t>DM.01.016.058</t>
  </si>
  <si>
    <t>DM.01.016.059</t>
  </si>
  <si>
    <t>DM.01.016.060</t>
  </si>
  <si>
    <t>DM.01.016.061</t>
  </si>
  <si>
    <t>DM.01.016.062</t>
  </si>
  <si>
    <t>DM.01.016.063</t>
  </si>
  <si>
    <t>DM.01.017.015</t>
  </si>
  <si>
    <t>DM.01.017.016</t>
  </si>
  <si>
    <t>DM.01.017.017</t>
  </si>
  <si>
    <t>DM.01.020.023</t>
  </si>
  <si>
    <t>DM.01.020.024</t>
  </si>
  <si>
    <t>DM.01.020.025</t>
  </si>
  <si>
    <t>DM.01.020.026</t>
  </si>
  <si>
    <t>DM.01.020.027</t>
  </si>
  <si>
    <t>DM.01.020.028</t>
  </si>
  <si>
    <t>DM.01.020.029</t>
  </si>
  <si>
    <t>DM.01.020.030</t>
  </si>
  <si>
    <t>DM.01.020.031</t>
  </si>
  <si>
    <t>DM.01.020.032</t>
  </si>
  <si>
    <t>DM.01.020.033</t>
  </si>
  <si>
    <t>DM.01.020.034</t>
  </si>
  <si>
    <t>DM.01.020.035</t>
  </si>
  <si>
    <t>DM.01.020.036</t>
  </si>
  <si>
    <t>DM.01.020.037</t>
  </si>
  <si>
    <t>DM.01.020.038</t>
  </si>
  <si>
    <t>DM.01.020.039</t>
  </si>
  <si>
    <t>DM.01.020.040</t>
  </si>
  <si>
    <t>DM.01.020.041</t>
  </si>
  <si>
    <t>DM.01.020.042</t>
  </si>
  <si>
    <t>DM.01.020.043</t>
  </si>
  <si>
    <t>DM.01.020.044</t>
  </si>
  <si>
    <t>DM.01.020.045</t>
  </si>
  <si>
    <t>DM.01.020.046</t>
  </si>
  <si>
    <t>DM.01.020.047</t>
  </si>
  <si>
    <t>DM.01.020.048</t>
  </si>
  <si>
    <t>DM.01.020.049</t>
  </si>
  <si>
    <t>DM.01.020.050</t>
  </si>
  <si>
    <t>DM.01.020.051</t>
  </si>
  <si>
    <t>DM.01.020.052</t>
  </si>
  <si>
    <t>DM.01.020.053</t>
  </si>
  <si>
    <t>DM.01.020.054</t>
  </si>
  <si>
    <t>DM.01.020.055</t>
  </si>
  <si>
    <t>DM.01.020.056</t>
  </si>
  <si>
    <t>DM.01.020.057</t>
  </si>
  <si>
    <t>DM.01.020.058</t>
  </si>
  <si>
    <t>DM.01.020.059</t>
  </si>
  <si>
    <t>DM.01.020.060</t>
  </si>
  <si>
    <t>DM.01.020.061</t>
  </si>
  <si>
    <t>DM.01.020.062</t>
  </si>
  <si>
    <t>DM.01.020.063</t>
  </si>
  <si>
    <t>DM.01.020.064</t>
  </si>
  <si>
    <t>DM.01.020.065</t>
  </si>
  <si>
    <t>DM.01.020.066</t>
  </si>
  <si>
    <t>DM.01.020.067</t>
  </si>
  <si>
    <t>DM.01.020.068</t>
  </si>
  <si>
    <t>DM.01.020.069</t>
  </si>
  <si>
    <t>DM.01.020.070</t>
  </si>
  <si>
    <t>DM.01.020.071</t>
  </si>
  <si>
    <t>DM.01.020.072</t>
  </si>
  <si>
    <t>DM.01.020.073</t>
  </si>
  <si>
    <t>DM.01.020.074</t>
  </si>
  <si>
    <t>DM.01.020.075</t>
  </si>
  <si>
    <t>DM.01.020.076</t>
  </si>
  <si>
    <t>DM.01.020.077</t>
  </si>
  <si>
    <t>DM.01.020.078</t>
  </si>
  <si>
    <t>DM.01.020.079</t>
  </si>
  <si>
    <t>DM.01.020.080</t>
  </si>
  <si>
    <t>DM.01.020.081</t>
  </si>
  <si>
    <t>DM.01.020.082</t>
  </si>
  <si>
    <t>DM.01.020.083</t>
  </si>
  <si>
    <t>DM.01.020.084</t>
  </si>
  <si>
    <t>DM.01.020.085</t>
  </si>
  <si>
    <t>DM.01.020.086</t>
  </si>
  <si>
    <t>DM.01.020.087</t>
  </si>
  <si>
    <t>DM.01.020.088</t>
  </si>
  <si>
    <t>DM.01.020.089</t>
  </si>
  <si>
    <t>DM.01.020.090</t>
  </si>
  <si>
    <t>DM.01.020.091</t>
  </si>
  <si>
    <t>DM.01.020.092</t>
  </si>
  <si>
    <t>DM.01.020.093</t>
  </si>
  <si>
    <t>DM.01.020.094</t>
  </si>
  <si>
    <t>DM.01.020.095</t>
  </si>
  <si>
    <t>DM.01.020.096</t>
  </si>
  <si>
    <t>DM.01.020.097</t>
  </si>
  <si>
    <t>DM.01.020.098</t>
  </si>
  <si>
    <t>DM.01.020.099</t>
  </si>
  <si>
    <t>DM.01.020.100</t>
  </si>
  <si>
    <t>DM.01.020.101</t>
  </si>
  <si>
    <t>DM.01.020.102</t>
  </si>
  <si>
    <t>DM.01.020.103</t>
  </si>
  <si>
    <t>DM.01.020.104</t>
  </si>
  <si>
    <t>DM.01.020.105</t>
  </si>
  <si>
    <t>DM.01.020.106</t>
  </si>
  <si>
    <t>DM.01.020.107</t>
  </si>
  <si>
    <t>DM.01.020.108</t>
  </si>
  <si>
    <t>DM.01.020.109</t>
  </si>
  <si>
    <t>DM.01.020.110</t>
  </si>
  <si>
    <t>DM.01.020.111</t>
  </si>
  <si>
    <t>DM.01.020.112</t>
  </si>
  <si>
    <t>DM.01.020.113</t>
  </si>
  <si>
    <t>DM.01.020.114</t>
  </si>
  <si>
    <t>DM.01.020.115</t>
  </si>
  <si>
    <t>DM.01.020.116</t>
  </si>
  <si>
    <t>DM.01.020.117</t>
  </si>
  <si>
    <t>DM.01.020.118</t>
  </si>
  <si>
    <t>DM.01.020.119</t>
  </si>
  <si>
    <t>DM.01.020.120</t>
  </si>
  <si>
    <t>DM.01.020.121</t>
  </si>
  <si>
    <t>DM.01.020.122</t>
  </si>
  <si>
    <t>DM.01.020.123</t>
  </si>
  <si>
    <t>DM.01.020.124</t>
  </si>
  <si>
    <t>DM.01.020.125</t>
  </si>
  <si>
    <t>DM.01.020.126</t>
  </si>
  <si>
    <t>DM.01.020.127</t>
  </si>
  <si>
    <t>DM.01.020.128</t>
  </si>
  <si>
    <t>DM.01.020.129</t>
  </si>
  <si>
    <t>DM.01.020.130</t>
  </si>
  <si>
    <t>DM.01.020.131</t>
  </si>
  <si>
    <t>DM.01.020.132</t>
  </si>
  <si>
    <t>DM.01.020.133</t>
  </si>
  <si>
    <t>DM.01.020.134</t>
  </si>
  <si>
    <t>DM.01.020.135</t>
  </si>
  <si>
    <t>DM.01.020.136</t>
  </si>
  <si>
    <t>DM.01.020.137</t>
  </si>
  <si>
    <t>DM.01.020.138</t>
  </si>
  <si>
    <t>DM.01.020.139</t>
  </si>
  <si>
    <t>DM.01.020.140</t>
  </si>
  <si>
    <t>DM.01.020.141</t>
  </si>
  <si>
    <t>DM.01.020.142</t>
  </si>
  <si>
    <t>DM.01.020.143</t>
  </si>
  <si>
    <t>DM.01.020.144</t>
  </si>
  <si>
    <t>DM.01.020.145</t>
  </si>
  <si>
    <t>DM.01.020.146</t>
  </si>
  <si>
    <t>DM.01.020.147</t>
  </si>
  <si>
    <t>DM.01.020.148</t>
  </si>
  <si>
    <t>DM.01.020.149</t>
  </si>
  <si>
    <t>DM.01.020.150</t>
  </si>
  <si>
    <t>DM.01.020.151</t>
  </si>
  <si>
    <t>DM.01.020.152</t>
  </si>
  <si>
    <t>DM.01.020.153</t>
  </si>
  <si>
    <t>DM.01.020.154</t>
  </si>
  <si>
    <t>DM.01.020.155</t>
  </si>
  <si>
    <t>DM.01.020.156</t>
  </si>
  <si>
    <t>DM.01.020.157</t>
  </si>
  <si>
    <t>DM.01.020.158</t>
  </si>
  <si>
    <t>DM.01.020.159</t>
  </si>
  <si>
    <t>DM.01.020.160</t>
  </si>
  <si>
    <t>DM.01.020.161</t>
  </si>
  <si>
    <t>DM.01.020.162</t>
  </si>
  <si>
    <t>DM.01.020.163</t>
  </si>
  <si>
    <t>DM.01.020.164</t>
  </si>
  <si>
    <t>DM.01.020.165</t>
  </si>
  <si>
    <t>DM.01.020.166</t>
  </si>
  <si>
    <t>DM.01.020.167</t>
  </si>
  <si>
    <t>DM.01.020.168</t>
  </si>
  <si>
    <t>DM.01.020.169</t>
  </si>
  <si>
    <t>DM.01.020.170</t>
  </si>
  <si>
    <t>DM.01.020.171</t>
  </si>
  <si>
    <t>DM.01.020.172</t>
  </si>
  <si>
    <t>DM.01.020.173</t>
  </si>
  <si>
    <t>DM.01.020.174</t>
  </si>
  <si>
    <t>DM.01.020.175</t>
  </si>
  <si>
    <t>DM.01.020.176</t>
  </si>
  <si>
    <t>DM.01.020.177</t>
  </si>
  <si>
    <t>DM.01.020.178</t>
  </si>
  <si>
    <t>DM.01.020.179</t>
  </si>
  <si>
    <t>DM.01.020.180</t>
  </si>
  <si>
    <t>DM.01.020.181</t>
  </si>
  <si>
    <t>DM.01.020.182</t>
  </si>
  <si>
    <t>DM.01.020.183</t>
  </si>
  <si>
    <t>DM.01.020.184</t>
  </si>
  <si>
    <t>DM.01.020.185</t>
  </si>
  <si>
    <t>DM.01.020.186</t>
  </si>
  <si>
    <t>DM.01.020.187</t>
  </si>
  <si>
    <t>DM.01.020.188</t>
  </si>
  <si>
    <t>DM.01.020.189</t>
  </si>
  <si>
    <t>DM.01.020.190</t>
  </si>
  <si>
    <t>DM.01.020.191</t>
  </si>
  <si>
    <t>DM.01.020.192</t>
  </si>
  <si>
    <t>DM.01.020.193</t>
  </si>
  <si>
    <t>DM.01.020.194</t>
  </si>
  <si>
    <t>DM.01.020.195</t>
  </si>
  <si>
    <t>DM.01.020.196</t>
  </si>
  <si>
    <t>DM.01.020.197</t>
  </si>
  <si>
    <t>DM.01.020.198</t>
  </si>
  <si>
    <t>DM.01.020.199</t>
  </si>
  <si>
    <t>DM.01.020.200</t>
  </si>
  <si>
    <t>DM.01.020.201</t>
  </si>
  <si>
    <t>DM.01.020.202</t>
  </si>
  <si>
    <t>DM.01.020.203</t>
  </si>
  <si>
    <t>DM.01.020.204</t>
  </si>
  <si>
    <t>DM.01.020.205</t>
  </si>
  <si>
    <t>DM.01.020.206</t>
  </si>
  <si>
    <t>DM.01.020.207</t>
  </si>
  <si>
    <t>DM.01.020.208</t>
  </si>
  <si>
    <t>DM.01.020.209</t>
  </si>
  <si>
    <t>DM.01.020.210</t>
  </si>
  <si>
    <t>DM.01.020.211</t>
  </si>
  <si>
    <t>DM.01.020.212</t>
  </si>
  <si>
    <t>DM.01.020.213</t>
  </si>
  <si>
    <t>DM.01.020.214</t>
  </si>
  <si>
    <t>DM.01.020.215</t>
  </si>
  <si>
    <t>DM.01.020.216</t>
  </si>
  <si>
    <t>DM.01.020.217</t>
  </si>
  <si>
    <t>DM.01.020.218</t>
  </si>
  <si>
    <t>DM.01.020.219</t>
  </si>
  <si>
    <t>DM.01.020.220</t>
  </si>
  <si>
    <t>DM.01.020.221</t>
  </si>
  <si>
    <t>DM.01.020.222</t>
  </si>
  <si>
    <t>DM.01.020.223</t>
  </si>
  <si>
    <t>DM.01.020.224</t>
  </si>
  <si>
    <t>DM.01.020.225</t>
  </si>
  <si>
    <t>DM.01.020.226</t>
  </si>
  <si>
    <t>DM.01.020.227</t>
  </si>
  <si>
    <t>DM.01.020.228</t>
  </si>
  <si>
    <t>DM.01.020.229</t>
  </si>
  <si>
    <t>DM.01.020.230</t>
  </si>
  <si>
    <t>DM.01.020.231</t>
  </si>
  <si>
    <t>DM.01.020.232</t>
  </si>
  <si>
    <t>DM.01.020.233</t>
  </si>
  <si>
    <t>DM.01.020.234</t>
  </si>
  <si>
    <t>DM.01.020.235</t>
  </si>
  <si>
    <t>DM.01.020.236</t>
  </si>
  <si>
    <t>DM.01.020.237</t>
  </si>
  <si>
    <t>DM.01.020.238</t>
  </si>
  <si>
    <t>DM.01.020.239</t>
  </si>
  <si>
    <t>DM.01.020.240</t>
  </si>
  <si>
    <t>DM.01.020.241</t>
  </si>
  <si>
    <t>DM.01.020.242</t>
  </si>
  <si>
    <t>DM.01.020.243</t>
  </si>
  <si>
    <t>DM.01.020.244</t>
  </si>
  <si>
    <t>DM.01.021.</t>
  </si>
  <si>
    <t>DM.01.021.001</t>
  </si>
  <si>
    <t>DM.01.021.002</t>
  </si>
  <si>
    <t>DM.01.021.003</t>
  </si>
  <si>
    <t>DM.01.021.004</t>
  </si>
  <si>
    <t>DM.01.021.005</t>
  </si>
  <si>
    <t>DM.01.021.006</t>
  </si>
  <si>
    <t>DM.01.021.007</t>
  </si>
  <si>
    <t>DM.01.021.008</t>
  </si>
  <si>
    <t>DM.01.021.009</t>
  </si>
  <si>
    <t>DM.01.021.010</t>
  </si>
  <si>
    <t>DM.01.021.011</t>
  </si>
  <si>
    <t>DM.01.021.012</t>
  </si>
  <si>
    <t>DM.01.021.013</t>
  </si>
  <si>
    <t>DM.01.021.014</t>
  </si>
  <si>
    <t>DM.01.021.015</t>
  </si>
  <si>
    <t>DM.01.021.016</t>
  </si>
  <si>
    <t>DM.01.021.017</t>
  </si>
  <si>
    <t>DM.01.021.018</t>
  </si>
  <si>
    <t>DM.01.021.019</t>
  </si>
  <si>
    <t>DM.01.021.020</t>
  </si>
  <si>
    <t>DM.01.021.021</t>
  </si>
  <si>
    <t>DM.01.021.022</t>
  </si>
  <si>
    <t>Scarificazione con fresatura meccanica a freddo di superfici in conglomerato bituminoso o cls, spessore 3 cm, compreso il carico e trasporto alle pubbliche discariche del materiale di risulta e la pulizia del fondo
Intervento singolo fino a 150 mq.</t>
  </si>
  <si>
    <t>Scarificazione con fresatura meccanica a freddo di superfici in conglomerato bituminoso o cls, spessore 3 cm, compreso il carico e trasporto alle pubbliche discariche del materiale di risulta e la pulizia del fondo
Intervento singolo tra i 150 mq e i 500 mq.</t>
  </si>
  <si>
    <t>Scarificazione con fresatura meccanica a freddo di superfici in conglomerato bituminoso o cls, spessore 3 cm, compreso il carico e trasporto alle pubbliche discariche del materiale di risulta e la pulizia del fondo
Intervento singolo oltre i 500 mq.</t>
  </si>
  <si>
    <t>Scarificazione con fresatura meccanica a freddo di superfici in conglomerato bituminoso o cls, spessore 3 cm, compreso il carico e trasporto alle pubbliche discariche del materiale di risulta e la pulizia del fondo
Per ogni centimetro di spessore oltre i primi 3 cm.</t>
  </si>
  <si>
    <t>DO.03.001.002</t>
  </si>
  <si>
    <t>DO.03.001.003</t>
  </si>
  <si>
    <t>DO.03.001.004</t>
  </si>
  <si>
    <t>DO.03.002.</t>
  </si>
  <si>
    <t>DO.03.002.001</t>
  </si>
  <si>
    <t>DO.03.002.002</t>
  </si>
  <si>
    <t>DO.03.002.003</t>
  </si>
  <si>
    <t>DO.03.002.004</t>
  </si>
  <si>
    <t>DO.03.002.005</t>
  </si>
  <si>
    <t>DO.03.002.006</t>
  </si>
  <si>
    <t>DO.03.002.007</t>
  </si>
  <si>
    <t>DO.03.002.008</t>
  </si>
  <si>
    <t>DO.03.002.009</t>
  </si>
  <si>
    <t>DO.03.002.010</t>
  </si>
  <si>
    <t>DO.03.002.011</t>
  </si>
  <si>
    <t>DO.03.002.012</t>
  </si>
  <si>
    <t>DO.03.002.013</t>
  </si>
  <si>
    <t>DO.03.002.014</t>
  </si>
  <si>
    <t>DO.03.002.015</t>
  </si>
  <si>
    <t>DO.03.002.016</t>
  </si>
  <si>
    <t>DO.03.002.017</t>
  </si>
  <si>
    <t>DO.03.003.</t>
  </si>
  <si>
    <t>DO.03.003.001</t>
  </si>
  <si>
    <t>DO.03.003.002</t>
  </si>
  <si>
    <t>DO.03.003.003</t>
  </si>
  <si>
    <t>DO.03.003.004</t>
  </si>
  <si>
    <t>DO.03.003.005</t>
  </si>
  <si>
    <t>DO.03.003.006</t>
  </si>
  <si>
    <t>DO.03.003.007</t>
  </si>
  <si>
    <t>DO.03.003.008</t>
  </si>
  <si>
    <t>DO.03.003.009</t>
  </si>
  <si>
    <t>DO.03.003.010</t>
  </si>
  <si>
    <t>DO.03.003.011</t>
  </si>
  <si>
    <t>DO.03.003.012</t>
  </si>
  <si>
    <t>DO.03.003.013</t>
  </si>
  <si>
    <t>DO.03.003.014</t>
  </si>
  <si>
    <t>DO.03.003.015</t>
  </si>
  <si>
    <t>DO.03.003.016</t>
  </si>
  <si>
    <t>DO.03.003.017</t>
  </si>
  <si>
    <t>DO.03.003.018</t>
  </si>
  <si>
    <t>DO.03.003.019</t>
  </si>
  <si>
    <t>DO.03.003.020</t>
  </si>
  <si>
    <t>DO.03.003.021</t>
  </si>
  <si>
    <t>DO.03.003.022</t>
  </si>
  <si>
    <t>DO.03.003.023</t>
  </si>
  <si>
    <t>DO.03.003.024</t>
  </si>
  <si>
    <t>DO.03.004.001</t>
  </si>
  <si>
    <t>Fornitura, avvicinamento, stesa, a mezzo di idonee macchine finitrici, e cilindratura di conglomerato bituminoso aperto impastato con mista di ghiaia e sabbia, detto “tout-venant”(avente la composizione prescritta nel capitolato) per formazione di strati di base al di sopra di fondazioni stradali in tout venant di cava o di fiume o ghiaia per risagomatura o ricarica di piani viabili già bitumati, compreso in quest’ultimo caso, l’accurata preventiva pulizia del piano viabile e la fornitura e spandimento dell’emulsione bituminosa (al 55%di bitume e nella quantita minima di kg 1,00 al mq) per ancoraggio alla preesistente pavimentazione e quant’altro sempre occorre per dare il lavoro finito a perfetta regola d’arte (1 kg/mq=9,8 N/mq)
E’ inoltre compresa la segnaletica verticale necessaria e la regolazione della circolazione mediante due movieri.
Tout-venant spessore 10 cm per superfici inferiori o uguali a 10 mq</t>
  </si>
  <si>
    <t>Fornitura, avvicinamento, stesa, a mezzo di idonee macchine finitrici, e cilindratura di conglomerato bituminoso aperto impastato con mista di ghiaia e sabbia, detto “tout-venant”(avente la composizione prescritta nel capitolato) per formazione di strati di base al di sopra di fondazioni stradali in tout venant di cava o di fiume o ghiaia per risagomatura o ricarica di piani viabili già bitumati, compreso in quest’ultimo caso, l’accurata preventiva pulizia del piano viabile e la fornitura e spandimento dell’emulsione bituminosa (al 55%di bitume e nella quantita minima di kg 1,00 al mq) per ancoraggio alla preesistente pavimentazione e quant’altro sempre occorre per dare il lavoro finito a perfetta regola d’arte (1 kg/mq=9,8 N/mq)
E’ inoltre compresa la segnaletica verticale necessaria e la regolazione della circolazione mediante due movieri.
Tout-venant spessore 10 cm per superfici da 10 mq a 50 mq</t>
  </si>
  <si>
    <t>Fornitura, avvicinamento, stesa, a mezzo di idonee macchine finitrici, e cilindratura di conglomerato bituminoso aperto impastato con mista di ghiaia e sabbia, detto “tout-venant”(avente la composizione prescritta nel capitolato) per formazione di strati di base al di sopra di fondazioni stradali in tout venant di cava o di fiume o ghiaia per risagomatura o ricarica di piani viabili già bitumati, compreso in quest’ultimo caso, l’accurata preventiva pulizia del piano viabile e la fornitura e spandimento dell’emulsione bituminosa (al 55%di bitume e nella quantita minima di kg 1,00 al mq) per ancoraggio alla preesistente pavimentazione e quant’altro sempre occorre per dare il lavoro finito a perfetta regola d’arte (1 kg/mq=9,8 N/mq)
E’ inoltre compresa la segnaletica verticale necessaria e la regolazione della circolazione mediante due movieri.
Tout-venant spessore 10 cm per superfici da 50 mq a 150 mq</t>
  </si>
  <si>
    <t>Fornitura, avvicinamento, stesa, a mezzo di idonee macchine finitrici, e cilindratura di conglomerato bituminoso aperto impastato con mista di ghiaia e sabbia, detto “tout-venant”(avente la composizione prescritta nel capitolato) per formazione di strati di base al di sopra di fondazioni stradali in tout venant di cava o di fiume o ghiaia per risagomatura o ricarica di piani viabili già bitumati, compreso in quest’ultimo caso, l’accurata preventiva pulizia del piano viabile e la fornitura e spandimento dell’emulsione bituminosa (al 55%di bitume e nella quantita minima di kg 1,00 al mq) per ancoraggio alla preesistente pavimentazione e quant’altro sempre occorre per dare il lavoro finito a perfetta regola d’arte (1 kg/mq=9,8 N/mq)
E’ inoltre compresa la segnaletica verticale necessaria e la regolazione della circolazione mediante due movieri.
Tout-venant spessore 10 cm per superfici da 150 mq a 500 mq</t>
  </si>
  <si>
    <t>Fornitura, avvicinamento, stesa, a mezzo di idonee macchine finitrici, e cilindratura di conglomerato bituminoso aperto impastato con mista di ghiaia e sabbia, detto “tout-venant”(avente la composizione prescritta nel capitolato) per formazione di strati di base al di sopra di fondazioni stradali in tout venant di cava o di fiume o ghiaia per risagomatura o ricarica di piani viabili già bitumati, compreso in quest’ultimo caso, l’accurata preventiva pulizia del piano viabile e la fornitura e spandimento dell’emulsione bituminosa (al 55%di bitume e nella quantita minima di kg 1,00 al mq) per ancoraggio alla preesistente pavimentazione e quant’altro sempre occorre per dare il lavoro finito a perfetta regola d’arte (1 kg/mq=9,8 N/mq)
E’ inoltre compresa la segnaletica verticale necessaria e la regolazione della circolazione mediante due movieri.
Tout-venant spessore 10 cm per superfici superiori a 500 mq</t>
  </si>
  <si>
    <t xml:space="preserve">Fornitura, avvicinamento, stesa, a mezzo di idonee macchine finitrici, e cilindratura di conglomerato bituminoso aperto impastato con mista di ghiaia e sabbia, detto “tout-venant”(avente la composizione prescritta nel capitolato) per formazione di strati di base al di sopra di fondazioni stradali in tout venant di cava o di fiume o ghiaia per risagomatura o ricarica di piani viabili già bitumati, compreso in quest’ultimo caso, l’accurata preventiva pulizia del piano viabile e la fornitura e spandimento dell’emulsione bituminosa (al 55%di bitume e nella quantita minima di kg 1,00 al mq) per ancoraggio alla preesistente pavimentazione e quant’altro sempre occorre per dare il lavoro finito a perfetta regola d’arte (1 kg/mq=9,8 N/mq)
E’ inoltre compresa la segnaletica verticale necessaria e la regolazione della circolazione mediante due movieri.
Tout-venant, per ogni cm di spessore in detrazione o oltre i 10 cm </t>
  </si>
  <si>
    <t>Fornitura, stesa (a mezzo di idonee macchine finitrici) e cilindratura di conglomerato bituminoso semiaperto (binder) o semichiuso (avente la composizione  prescritta nel capitolato) sia di tipo tradizionale che tipo “grenue” per risagomatura o ricarica di piani viabili già bitumati e per formazione di strati di collegamento, compresa l’accurata preventiva pulitura del piano viabile e la fornitura e lo spandimento dell’emulsione bituminosa di ancoraggio al 55% di bitume, in quantità sufficiente (al minimo Kg 0,8 al mq) per garantire la completa adesione del conglomerato bituminoso alla preesistente pavimentazione, compresa pure la rullatura (minimo 10 passate) con rullo compressore da 4- 6 t e quant’altro occorra per dare il lavoro finito a perfetta regola d’arte. (0,8 Kg = 7,9 N)
E’ inoltre compresa la segnaletica verticale necessaria e la regolazione della circolazione mediante due movieri.
Binder spessore 7 cm per superfici inferiori o uguali a 10 mq</t>
  </si>
  <si>
    <t>Fornitura, stesa (a mezzo di idonee macchine finitrici) e cilindratura di conglomerato bituminoso chiuso (avente la composizione prescritta nel capitolato) sia di tipo tradizionale che tipo “grenue” per formazione di tappeti d’usura, compresa l’accurata preventiva pulitura del piano viabile e la fornitura e lo spandimento dell’emulsione bituminosa al 55% di bitume (nella quantità minima di kg 0,8 per mq) per garantire l’ancoraggio e la completa adesione dei tappeti d’usura alle preesistenti pavimentazioni, compresa pure la rullatura (minimo dieci passate con rullo compressore da 4-6 tonnellate e quant’altro occorra per dare il lavoro a perfetta regola d’arte: (0,5 Kg = 7,9 N; 4 t 39,2 kg;  6 t 58,8 KN). per manti d’usura dello spessore minimo compreso fra mm 20 e mm 40 gli spessori si intendono compressi. E’ inoltre compresa la segnaletica verticale necessaria e la regolazione della circolazione mediante due movieri.
Tappeto di usura spessore 3 cm per superfici inferiori o uguali a 10 mq</t>
  </si>
  <si>
    <t>Fornitura, stesa (a mezzo di idonee macchine finitrici) e cilindratura di conglomerato bituminoso chiuso (avente la composizione prescritta nel capitolato) sia di tipo tradizionale che tipo “grenue” per formazione di tappeti d’usura, compresa l’accurata preventiva pulitura del piano viabile e la fornitura e lo spandimento dell’emulsione bituminosa al 55% di bitume (nella quantità minima di kg 0,8 per mq) per garantire l’ancoraggio e la completa adesione dei tappeti d’usura alle preesistenti pavimentazioni, compresa pure la rullatura (minimo dieci passate con rullo compressore da 4-6 tonnellate e quant’altro occorra per dare il lavoro a perfetta regola d’arte: (0,5 Kg = 7,9 N; 4 t 39,2 kg;  6 t 58,8 KN). per manti d’usura dello spessore minimo compreso fra mm 20 e mm 40 gli spessori si intendono compressi. E’ inoltre compresa la segnaletica verticale necessaria e la regolazione della circolazione mediante due movieri.
Tappeto di usura spessore 3 cm per superfici da 10 mq a 50 mq</t>
  </si>
  <si>
    <t>Fornitura, stesa (a mezzo di idonee macchine finitrici) e cilindratura di conglomerato bituminoso chiuso (avente la composizione prescritta nel capitolato) sia di tipo tradizionale che tipo “grenue” per formazione di tappeti d’usura, compresa l’accurata preventiva pulitura del piano viabile e la fornitura e lo spandimento dell’emulsione bituminosa al 55% di bitume (nella quantità minima di kg 0,8 per mq) per garantire l’ancoraggio e la completa adesione dei tappeti d’usura alle preesistenti pavimentazioni, compresa pure la rullatura (minimo dieci passate con rullo compressore da 4-6 tonnellate e quant’altro occorra per dare il lavoro a perfetta regola d’arte: (0,5 Kg = 7,9 N; 4 t 39,2 kg;  6 t 58,8 KN). per manti d’usura dello spessore minimo compreso fra mm 20 e mm 40 gli spessori si intendono compressi. E’ inoltre compresa la segnaletica verticale necessaria e la regolazione della circolazione mediante due movieri.
Tappeto di usura spessore 3 cm per superfici da 50 mq a 150 mq</t>
  </si>
  <si>
    <t>Fornitura, stesa (a mezzo di idonee macchine finitrici) e cilindratura di conglomerato bituminoso chiuso (avente la composizione prescritta nel capitolato) sia di tipo tradizionale che tipo “grenue” per formazione di tappeti d’usura, compresa l’accurata preventiva pulitura del piano viabile e la fornitura e lo spandimento dell’emulsione bituminosa al 55% di bitume (nella quantità minima di kg 0,8 per mq) per garantire l’ancoraggio e la completa adesione dei tappeti d’usura alle preesistenti pavimentazioni, compresa pure la rullatura (minimo dieci passate con rullo compressore da 4-6 tonnellate e quant’altro occorra per dare il lavoro a perfetta regola d’arte: (0,5 Kg = 7,9 N; 4 t 39,2 kg;  6 t 58,8 KN). per manti d’usura dello spessore minimo compreso fra mm 20 e mm 40 gli spessori si intendono compressi. E’ inoltre compresa la segnaletica verticale necessaria e la regolazione della circolazione mediante due movieri.
Tappeto di usura spessore 3 cm per superfici da 150 mq a 500 mq</t>
  </si>
  <si>
    <t>Fornitura, stesa (a mezzo di idonee macchine finitrici) e cilindratura di conglomerato bituminoso chiuso (avente la composizione prescritta nel capitolato) sia di tipo tradizionale che tipo “grenue” per formazione di tappeti d’usura, compresa l’accurata preventiva pulitura del piano viabile e la fornitura e lo spandimento dell’emulsione bituminosa al 55% di bitume (nella quantità minima di kg 0,8 per mq) per garantire l’ancoraggio e la completa adesione dei tappeti d’usura alle preesistenti pavimentazioni, compresa pure la rullatura (minimo dieci passate con rullo compressore da 4-6 tonnellate e quant’altro occorra per dare il lavoro a perfetta regola d’arte: (0,5 Kg = 7,9 N; 4 t 39,2 kg;  6 t 58,8 KN). per manti d’usura dello spessore minimo compreso fra mm 20 e mm 40 gli spessori si intendono compressi. E’ inoltre compresa la segnaletica verticale necessaria e la regolazione della circolazione mediante due movieri.
Tappeto di usura spessore 3 cm per superfici superiori a 500 mq</t>
  </si>
  <si>
    <t xml:space="preserve">Fornitura, stesa (a mezzo di idonee macchine finitrici) e cilindratura di conglomerato bituminoso chiuso (avente la composizione prescritta nel capitolato) sia di tipo tradizionale che tipo “grenue” per formazione di tappeti d’usura, compresa l’accurata preventiva pulitura del piano viabile e la fornitura e lo spandimento dell’emulsione bituminosa al 55% di bitume (nella quantità minima di kg 0,8 per mq) per garantire l’ancoraggio e la completa adesione dei tappeti d’usura alle preesistenti pavimentazioni, compresa pure la rullatura (minimo dieci passate con rullo compressore da 4-6 tonnellate e quant’altro occorra per dare il lavoro a perfetta regola d’arte: (0,5 Kg = 7,9 N; 4 t 39,2 kg;  6 t 58,8 KN). per manti d’usura dello spessore minimo compreso fra mm 20 e mm 40 gli spessori si intendono compressi. E’ inoltre compresa la segnaletica verticale necessaria e la regolazione della circolazione mediante due movieri.
Tappeto di usura, per ogni cm di spessore oltre i 3 cm </t>
  </si>
  <si>
    <t>Interventi di rimessa in quota o sostituzione di chiusini di ispezione per servizio acquedotto e fognatura. Comprendente: autoveicolo furgonato, tagliasfalto, martello elettrico, generatore sino a 5 kW, segnaletica stradale, operaio specializzato, operaio qualificato, rinfianco in calcestruzzo, sistemazione e livellamento della pavimentazione stradale con conglomerato bituminoso, pratiche autorizzative, documentazione fotografica, rilievo topografico:
Chiusini di ispezione per strettoi, saracinesche, idranti interrati, chiusini d'ispezione sino al telaio 300x300</t>
  </si>
  <si>
    <t>Interventi di rimessa in quota o sostituzione di chiusini di ispezione per servizio acquedotto e fognatura. Comprendente: autoveicolo furgonato, tagliasfalto, martello elettrico, generatore sino a 5 kW, segnaletica stradale, operaio specializzato, operaio qualificato, rinfianco in calcestruzzo, sistemazione e livellamento della pavimentazione stradale con conglomerato bituminoso, pratiche autorizzative, documentazione fotografica, rilievo topografico:
Chiusini di ispezione per chiusini d'ispezione dal telaio 400x400 al telaio 650x650</t>
  </si>
  <si>
    <t>Interventi di rimessa in quota o sostituzione di chiusini di ispezione per servizio acquedotto e fognatura. Comprendente: autoveicolo furgonato, tagliasfalto, martello elettrico, generatore sino a 5 kW, segnaletica stradale, operaio specializzato, operaio qualificato, rinfianco in calcestruzzo, sistemazione e livellamento della pavimentazione stradale con conglomerato bituminoso, pratiche autorizzative, documentazione fotografica, rilievo topografico:
Chiusini di ispezione per chiusini d'ispezione dal telaio rettangolare 600x800 o rotondo Ø 700</t>
  </si>
  <si>
    <t>Fornitura, stesa (a mezzo di idonee macchine finitrici) e cilindratura di conglomerato bituminoso semiaperto (binder) o semichiuso (avente la composizione  prescritta nel capitolato) sia di tipo tradizionale che tipo “grenue” per risagomatura o ricarica di piani viabili già bitumati e per formazione di strati di collegamento, compresa l’accurata preventiva pulitura del piano viabile e la fornitura e lo spandimento dell’emulsione bituminosa di ancoraggio al 55% di bitume, in quantità sufficiente (al minimo Kg 0,8 al mq) per garantire la completa adesione del conglomerato bituminoso alla preesistente pavimentazione, compresa pure la rullatura (minimo 10 passate) con rullo compressore da 4- 6 t e quant’altro occorra per dare il lavoro finito a perfetta regola d’arte. (0,8 Kg = 7,9 N)
E’ inoltre compresa la segnaletica verticale necessaria e la regolazione della circolazione mediante due movieri.
Binder spessore 7 cm per superfici da 10 mq a 50 mq</t>
  </si>
  <si>
    <t>Fornitura, stesa (a mezzo di idonee macchine finitrici) e cilindratura di conglomerato bituminoso semiaperto (binder) o semichiuso (avente la composizione  prescritta nel capitolato) sia di tipo tradizionale che tipo “grenue” per risagomatura o ricarica di piani viabili già bitumati e per formazione di strati di collegamento, compresa l’accurata preventiva pulitura del piano viabile e la fornitura e lo spandimento dell’emulsione bituminosa di ancoraggio al 55% di bitume, in quantità sufficiente (al minimo Kg 0,8 al mq) per garantire la completa adesione del conglomerato bituminoso alla preesistente pavimentazione, compresa pure la rullatura (minimo 10 passate) con rullo compressore da 4- 6 t e quant’altro occorra per dare il lavoro finito a perfetta regola d’arte. (0,8 Kg = 7,9 N)
E’ inoltre compresa la segnaletica verticale necessaria e la regolazione della circolazione mediante due movieri.
Binder spessore 7 cm per superfici da 50 mq a 150 mq</t>
  </si>
  <si>
    <t>Fornitura, stesa (a mezzo di idonee macchine finitrici) e cilindratura di conglomerato bituminoso semiaperto (binder) o semichiuso (avente la composizione  prescritta nel capitolato) sia di tipo tradizionale che tipo “grenue” per risagomatura o ricarica di piani viabili già bitumati e per formazione di strati di collegamento, compresa l’accurata preventiva pulitura del piano viabile e la fornitura e lo spandimento dell’emulsione bituminosa di ancoraggio al 55% di bitume, in quantità sufficiente (al minimo Kg 0,8 al mq) per garantire la completa adesione del conglomerato bituminoso alla preesistente pavimentazione, compresa pure la rullatura (minimo 10 passate) con rullo compressore da 4- 6 t e quant’altro occorra per dare il lavoro finito a perfetta regola d’arte. (0,8 Kg = 7,9 N)
E’ inoltre compresa la segnaletica verticale necessaria e la regolazione della circolazione mediante due movieri.
Binder spessore 7 cm per superfici da 150 mq a 500 mq</t>
  </si>
  <si>
    <t>Fornitura, stesa (a mezzo di idonee macchine finitrici) e cilindratura di conglomerato bituminoso semiaperto (binder) o semichiuso (avente la composizione  prescritta nel capitolato) sia di tipo tradizionale che tipo “grenue” per risagomatura o ricarica di piani viabili già bitumati e per formazione di strati di collegamento, compresa l’accurata preventiva pulitura del piano viabile e la fornitura e lo spandimento dell’emulsione bituminosa di ancoraggio al 55% di bitume, in quantità sufficiente (al minimo Kg 0,8 al mq) per garantire la completa adesione del conglomerato bituminoso alla preesistente pavimentazione, compresa pure la rullatura (minimo 10 passate) con rullo compressore da 4- 6 t e quant’altro occorra per dare il lavoro finito a perfetta regola d’arte. (0,8 Kg = 7,9 N)
E’ inoltre compresa la segnaletica verticale necessaria e la regolazione della circolazione mediante due movieri.
Binder spessore 7 cm per superfici superiori a 500 mq</t>
  </si>
  <si>
    <t xml:space="preserve">Fornitura, stesa (a mezzo di idonee macchine finitrici) e cilindratura di conglomerato bituminoso semiaperto (binder) o semichiuso (avente la composizione  prescritta nel capitolato) sia di tipo tradizionale che tipo “grenue” per risagomatura o ricarica di piani viabili già bitumati e per formazione di strati di collegamento, compresa l’accurata preventiva pulitura del piano viabile e la fornitura e lo spandimento dell’emulsione bituminosa di ancoraggio al 55% di bitume, in quantità sufficiente (al minimo Kg 0,8 al mq) per garantire la completa adesione del conglomerato bituminoso alla preesistente pavimentazione, compresa pure la rullatura (minimo 10 passate) con rullo compressore da 4- 6 t e quant’altro occorra per dare il lavoro finito a perfetta regola d’arte. (0,8 Kg = 7,9 N)
E’ inoltre compresa la segnaletica verticale necessaria e la regolazione della circolazione mediante due movieri.
Binder, per ogni cm di spessore in detrazione o oltre i 7 cm </t>
  </si>
  <si>
    <t>DO.03.004.003</t>
  </si>
  <si>
    <t>DO.03.004.004</t>
  </si>
  <si>
    <t>DO.03.004.005</t>
  </si>
  <si>
    <t>DO.03.004.006</t>
  </si>
  <si>
    <t>DO.03.004.007</t>
  </si>
  <si>
    <t>DO.03.004.009</t>
  </si>
  <si>
    <t>DO.03.004.010</t>
  </si>
  <si>
    <t>DO.03.004.011</t>
  </si>
  <si>
    <t>DO.03.004.012</t>
  </si>
  <si>
    <t>DO.03.004.013</t>
  </si>
  <si>
    <t>DO.03.004.014</t>
  </si>
  <si>
    <t>DO.03.004.015</t>
  </si>
  <si>
    <t>DO.03.004.016</t>
  </si>
  <si>
    <t>DO.03.004.017</t>
  </si>
  <si>
    <t>DO.03.004.018</t>
  </si>
  <si>
    <t>DO.03.004.019</t>
  </si>
  <si>
    <t>DO.03.004.020</t>
  </si>
  <si>
    <t>DO.03.004.021</t>
  </si>
  <si>
    <t>DO.03.004.022</t>
  </si>
  <si>
    <t>DO.03.004.023</t>
  </si>
  <si>
    <t>DO.03.004.024</t>
  </si>
  <si>
    <t>DO.03.004.025</t>
  </si>
  <si>
    <t>DO.03.004.026</t>
  </si>
  <si>
    <t>DO.03.004.027</t>
  </si>
  <si>
    <t>DO.03.004.028</t>
  </si>
  <si>
    <t>DO.03.004.029</t>
  </si>
  <si>
    <t>DO.03.004.030</t>
  </si>
  <si>
    <t>DO.03.005.001</t>
  </si>
  <si>
    <t>DO.03.005.002</t>
  </si>
  <si>
    <t>DO.03.005.003</t>
  </si>
  <si>
    <t>DO.03.005.005</t>
  </si>
  <si>
    <t>DO.03.005.007</t>
  </si>
  <si>
    <t>DO.03.005.009</t>
  </si>
  <si>
    <t>DO.03.005.010</t>
  </si>
  <si>
    <t>DO.03.005.011</t>
  </si>
  <si>
    <t>DO.03.005.012</t>
  </si>
  <si>
    <t>DO.03.005.013</t>
  </si>
  <si>
    <t>DO.03.005.014</t>
  </si>
  <si>
    <t>DO.03.005.015</t>
  </si>
  <si>
    <t>DO.03.005.016</t>
  </si>
  <si>
    <t>DO.03.005.017</t>
  </si>
  <si>
    <t>DO.03.005.018</t>
  </si>
  <si>
    <t>DO.03.005.019</t>
  </si>
  <si>
    <t>DO.03.005.020</t>
  </si>
  <si>
    <t>DO.03.005.021</t>
  </si>
  <si>
    <t>DO.03.005.022</t>
  </si>
  <si>
    <t>DO.03.005.023</t>
  </si>
  <si>
    <t>DO.03.005.024</t>
  </si>
  <si>
    <t>DO.03.005.025</t>
  </si>
  <si>
    <t>DO.03.006.008</t>
  </si>
  <si>
    <t>DO.03.006.009</t>
  </si>
  <si>
    <t>DO.03.006.010</t>
  </si>
  <si>
    <t>DO.03.006.011</t>
  </si>
  <si>
    <t>DO.03.006.012</t>
  </si>
  <si>
    <t>DO.03.006.013</t>
  </si>
  <si>
    <t>DO.03.006.014</t>
  </si>
  <si>
    <t>DO.03.006.015</t>
  </si>
  <si>
    <t>DO.03.006.016</t>
  </si>
  <si>
    <t>DO.03.006.017</t>
  </si>
  <si>
    <t>DO.03.006.018</t>
  </si>
  <si>
    <t>DO.03.006.019</t>
  </si>
  <si>
    <t>DO.03.006.020</t>
  </si>
  <si>
    <t>DO.03.006.021</t>
  </si>
  <si>
    <t>DO.03.006.022</t>
  </si>
  <si>
    <t>DO.03.007.001</t>
  </si>
  <si>
    <t>DO.03.007.002</t>
  </si>
  <si>
    <t>DO.03.007.003</t>
  </si>
  <si>
    <t>DO.03.007.004</t>
  </si>
  <si>
    <t>DO.03.007.005</t>
  </si>
  <si>
    <t>DO.03.007.006</t>
  </si>
  <si>
    <t>DO.03.007.007</t>
  </si>
  <si>
    <t>DO.03.007.008</t>
  </si>
  <si>
    <t>DO.03.007.009</t>
  </si>
  <si>
    <t>DO.03.007.010</t>
  </si>
  <si>
    <t>DO.03.007.011</t>
  </si>
  <si>
    <t>DO.03.008.002</t>
  </si>
  <si>
    <t>DO.03.008.003</t>
  </si>
  <si>
    <t>DO.03.008.004</t>
  </si>
  <si>
    <t>DO.03.008.005</t>
  </si>
  <si>
    <t>DO.03.008.006</t>
  </si>
  <si>
    <t>DO.03.008.007</t>
  </si>
  <si>
    <t>DO.03.008.008</t>
  </si>
  <si>
    <t>DO.03.008.009</t>
  </si>
  <si>
    <t>DO.03.008.010</t>
  </si>
  <si>
    <t>DO.03.008.012</t>
  </si>
  <si>
    <t>DO.03.008.013</t>
  </si>
  <si>
    <t>DO.03.008.014</t>
  </si>
  <si>
    <t>DO.03.008.015</t>
  </si>
  <si>
    <t>DO.03.008.016</t>
  </si>
  <si>
    <t>DO.03.008.017</t>
  </si>
  <si>
    <t>DO.03.008.018</t>
  </si>
  <si>
    <t>DO.03.008.019</t>
  </si>
  <si>
    <t>DO.03.008.020</t>
  </si>
  <si>
    <t>DO.03.008.021</t>
  </si>
  <si>
    <t>DO.03.008.022</t>
  </si>
  <si>
    <t>DO.03.008.023</t>
  </si>
  <si>
    <t>DO.03.008.024</t>
  </si>
  <si>
    <t>DO.03.008.025</t>
  </si>
  <si>
    <t>DO.03.008.026</t>
  </si>
  <si>
    <t>DO.03.008.027</t>
  </si>
  <si>
    <t>DO.03.008.028</t>
  </si>
  <si>
    <t>DO.03.008.029</t>
  </si>
  <si>
    <t>DO.03.009.002</t>
  </si>
  <si>
    <t>DO.03.009.004</t>
  </si>
  <si>
    <t>DO.03.009.006</t>
  </si>
  <si>
    <t>DO.03.009.007</t>
  </si>
  <si>
    <t>DO.03.009.008</t>
  </si>
  <si>
    <t>DO.03.009.009</t>
  </si>
  <si>
    <t>DO.03.009.010</t>
  </si>
  <si>
    <t>DO.03.009.011</t>
  </si>
  <si>
    <t>DO.03.009.012</t>
  </si>
  <si>
    <t>DO.03.009.013</t>
  </si>
  <si>
    <t>DO.03.009.014</t>
  </si>
  <si>
    <t>DO.03.009.015</t>
  </si>
  <si>
    <t>DO.03.009.016</t>
  </si>
  <si>
    <t>DO.03.009.017</t>
  </si>
  <si>
    <t>DO.03.009.018</t>
  </si>
  <si>
    <t>DO.03.009.019</t>
  </si>
  <si>
    <t>DO.03.009.020</t>
  </si>
  <si>
    <t>DO.03.009.021</t>
  </si>
  <si>
    <t>DO.03.009.022</t>
  </si>
  <si>
    <t>DO.04.001.002</t>
  </si>
  <si>
    <t>DO.04.001.003</t>
  </si>
  <si>
    <t>DO.04.001.004</t>
  </si>
  <si>
    <t>DO.04.001.005</t>
  </si>
  <si>
    <t>DO.04.001.006</t>
  </si>
  <si>
    <t>DO.04.001.007</t>
  </si>
  <si>
    <t>DO.04.001.008</t>
  </si>
  <si>
    <t>DO.04.001.009</t>
  </si>
  <si>
    <t>DO.04.001.010</t>
  </si>
  <si>
    <t>DO.04.001.011</t>
  </si>
  <si>
    <t>DO.04.001.012</t>
  </si>
  <si>
    <t>DO.04.001.013</t>
  </si>
  <si>
    <t>DO.04.002.001</t>
  </si>
  <si>
    <t>DO.04.002.004</t>
  </si>
  <si>
    <t>DO.04.002.005</t>
  </si>
  <si>
    <t>DO.04.002.006</t>
  </si>
  <si>
    <t>DO.04.002.007</t>
  </si>
  <si>
    <t>DO.04.002.008</t>
  </si>
  <si>
    <t>DO.04.003.001</t>
  </si>
  <si>
    <t>DO.04.003.002</t>
  </si>
  <si>
    <t>DO.04.003.003</t>
  </si>
  <si>
    <t>DO.04.003.004</t>
  </si>
  <si>
    <t>DO.04.003.005</t>
  </si>
  <si>
    <t>DO.04.003.006</t>
  </si>
  <si>
    <t>DO.04.003.007</t>
  </si>
  <si>
    <t>DO.04.003.008</t>
  </si>
  <si>
    <t>DO.04.003.009</t>
  </si>
  <si>
    <t>DO.04.003.010</t>
  </si>
  <si>
    <t>DO.04.003.011</t>
  </si>
  <si>
    <t>DO.04.003.014</t>
  </si>
  <si>
    <t>DO.04.003.015</t>
  </si>
  <si>
    <t>DO.04.003.016</t>
  </si>
  <si>
    <t>DO.04.003.017</t>
  </si>
  <si>
    <t>DO.04.003.018</t>
  </si>
  <si>
    <t>DO.04.003.019</t>
  </si>
  <si>
    <t>DO.04.003.020</t>
  </si>
  <si>
    <t>DO.04.003.021</t>
  </si>
  <si>
    <t>DO.04.003.022</t>
  </si>
  <si>
    <t>DO.04.003.023</t>
  </si>
  <si>
    <t>DO.04.003.024</t>
  </si>
  <si>
    <t>DO.04.003.025</t>
  </si>
  <si>
    <t>DO.04.003.026</t>
  </si>
  <si>
    <t>DO.04.003.027</t>
  </si>
  <si>
    <t>DO.04.003.028</t>
  </si>
  <si>
    <t>DO.04.003.029</t>
  </si>
  <si>
    <t>DO.04.003.030</t>
  </si>
  <si>
    <t>DO.04.003.031</t>
  </si>
  <si>
    <t>DO.04.003.032</t>
  </si>
  <si>
    <t>DO.04.003.033</t>
  </si>
  <si>
    <t>DO.04.003.034</t>
  </si>
  <si>
    <t>DO.04.003.035</t>
  </si>
  <si>
    <t>DO.04.003.036</t>
  </si>
  <si>
    <t>DO.04.003.037</t>
  </si>
  <si>
    <t>DO.04.003.038</t>
  </si>
  <si>
    <t>DO.04.003.039</t>
  </si>
  <si>
    <t>DO.04.003.040</t>
  </si>
  <si>
    <t>DO.04.003.041</t>
  </si>
  <si>
    <t>DO.04.003.042</t>
  </si>
  <si>
    <t>DO.04.003.043</t>
  </si>
  <si>
    <t>DO.04.003.044</t>
  </si>
  <si>
    <t>DO.04.003.045</t>
  </si>
  <si>
    <t>DO.04.003.046</t>
  </si>
  <si>
    <t>DO.04.003.047</t>
  </si>
  <si>
    <t>DO.04.003.048</t>
  </si>
  <si>
    <t>DO.04.003.049</t>
  </si>
  <si>
    <t>DO.04.003.050</t>
  </si>
  <si>
    <t>DO.04.004.001</t>
  </si>
  <si>
    <t>DO.04.004.002</t>
  </si>
  <si>
    <t>DO.04.004.003</t>
  </si>
  <si>
    <t>DO.04.004.005</t>
  </si>
  <si>
    <t>DO.04.004.006</t>
  </si>
  <si>
    <t>DO.04.004.008</t>
  </si>
  <si>
    <t>DO.04.004.009</t>
  </si>
  <si>
    <t>DO.04.004.010</t>
  </si>
  <si>
    <t>DO.04.004.011</t>
  </si>
  <si>
    <t>DO.04.004.012</t>
  </si>
  <si>
    <t>DO.04.004.013</t>
  </si>
  <si>
    <t>DO.04.004.014</t>
  </si>
  <si>
    <t>DO.04.004.015</t>
  </si>
  <si>
    <t>DO.04.004.016</t>
  </si>
  <si>
    <t>DO.04.004.017</t>
  </si>
  <si>
    <t>DO.04.004.018</t>
  </si>
  <si>
    <t>DO.04.004.019</t>
  </si>
  <si>
    <t>DO.04.004.020</t>
  </si>
  <si>
    <t>DO.04.004.021</t>
  </si>
  <si>
    <t>DO.04.004.022</t>
  </si>
  <si>
    <t>DO.04.004.023</t>
  </si>
  <si>
    <t>DO.04.004.024</t>
  </si>
  <si>
    <t>DO.04.004.025</t>
  </si>
  <si>
    <t>DO.04.004.026</t>
  </si>
  <si>
    <t>DO.04.004.027</t>
  </si>
  <si>
    <t>DO.04.004.028</t>
  </si>
  <si>
    <t>DO.04.004.029</t>
  </si>
  <si>
    <t>DO.04.004.030</t>
  </si>
  <si>
    <t>DO.04.004.031</t>
  </si>
  <si>
    <t>DO.04.004.032</t>
  </si>
  <si>
    <t>DO.04.004.033</t>
  </si>
  <si>
    <t>DO.04.004.034</t>
  </si>
  <si>
    <t>DO.04.004.035</t>
  </si>
  <si>
    <t>DO.04.004.036</t>
  </si>
  <si>
    <t>E.01.001.001</t>
  </si>
  <si>
    <t>E.01.001.002</t>
  </si>
  <si>
    <t>E.01.001.003</t>
  </si>
  <si>
    <t>E.01.001.004</t>
  </si>
  <si>
    <t>E.01.001.005</t>
  </si>
  <si>
    <t>E.01.001.006</t>
  </si>
  <si>
    <t>E.01.001.007</t>
  </si>
  <si>
    <t>E.01.001.008</t>
  </si>
  <si>
    <t>E.01.001.009</t>
  </si>
  <si>
    <t>E.01.001.010</t>
  </si>
  <si>
    <t>E.01.001.011</t>
  </si>
  <si>
    <t>E.01.001.012</t>
  </si>
  <si>
    <t>E.01.001.013</t>
  </si>
  <si>
    <t>E.01.002.001</t>
  </si>
  <si>
    <t>E.01.002.003</t>
  </si>
  <si>
    <t>E.01.003.001</t>
  </si>
  <si>
    <t>E.01.003.002</t>
  </si>
  <si>
    <t>E.01.003.003</t>
  </si>
  <si>
    <t>E.01.003.004</t>
  </si>
  <si>
    <t>E.01.003.005</t>
  </si>
  <si>
    <t>E.01.003.006</t>
  </si>
  <si>
    <t>E.01.003.007</t>
  </si>
  <si>
    <t>E.01.003.008</t>
  </si>
  <si>
    <t>E.01.003.009</t>
  </si>
  <si>
    <t>E.01.003.010</t>
  </si>
  <si>
    <t>E.01.003.011</t>
  </si>
  <si>
    <t>E.01.004.001</t>
  </si>
  <si>
    <t>E.01.004.002</t>
  </si>
  <si>
    <t>E.01.004.003</t>
  </si>
  <si>
    <t>E.01.004.004</t>
  </si>
  <si>
    <t>E.01.004.005</t>
  </si>
  <si>
    <t>E.01.004.006</t>
  </si>
  <si>
    <t>E.01.004.007</t>
  </si>
  <si>
    <t>E.01.004.008</t>
  </si>
  <si>
    <t>E.01.004.009</t>
  </si>
  <si>
    <t>E.01.004.010</t>
  </si>
  <si>
    <t>E.01.004.011</t>
  </si>
  <si>
    <t>E.01.005.002</t>
  </si>
  <si>
    <t>E.01.005.003</t>
  </si>
  <si>
    <t>E.01.005.004</t>
  </si>
  <si>
    <t>E.01.005.005</t>
  </si>
  <si>
    <t>E.01.005.006</t>
  </si>
  <si>
    <t>E.01.005.007</t>
  </si>
  <si>
    <t>E.01.005.008</t>
  </si>
  <si>
    <t>E.01.005.009</t>
  </si>
  <si>
    <t>E.01.005.010</t>
  </si>
  <si>
    <t>E.01.005.011</t>
  </si>
  <si>
    <t>E.01.005.012</t>
  </si>
  <si>
    <t>E.01.005.013</t>
  </si>
  <si>
    <t>E.01.006.001</t>
  </si>
  <si>
    <t>E.01.006.002</t>
  </si>
  <si>
    <t>E.01.006.003</t>
  </si>
  <si>
    <t>E.01.006.004</t>
  </si>
  <si>
    <t>E.01.007.001</t>
  </si>
  <si>
    <t>E.01.007.002</t>
  </si>
  <si>
    <t>E.01.007.003</t>
  </si>
  <si>
    <t>E.01.007.005</t>
  </si>
  <si>
    <t>E.01.007.006</t>
  </si>
  <si>
    <t>E.01.007.007</t>
  </si>
  <si>
    <t>E.01.007.008</t>
  </si>
  <si>
    <t>E.01.007.009</t>
  </si>
  <si>
    <t>E.01.007.010</t>
  </si>
  <si>
    <t>E.01.007.011</t>
  </si>
  <si>
    <t>E.01.007.012</t>
  </si>
  <si>
    <t>E.01.007.013</t>
  </si>
  <si>
    <t>E.01.007.014</t>
  </si>
  <si>
    <t>E.01.007.015</t>
  </si>
  <si>
    <t>E.01.007.016</t>
  </si>
  <si>
    <t>E.01.007.017</t>
  </si>
  <si>
    <t>E.01.007.018</t>
  </si>
  <si>
    <t>E.01.007.019</t>
  </si>
  <si>
    <t>E.01.007.020</t>
  </si>
  <si>
    <t>E.01.007.021</t>
  </si>
  <si>
    <t>E.01.007.022</t>
  </si>
  <si>
    <t>E.01.008.001</t>
  </si>
  <si>
    <t>E.01.008.002</t>
  </si>
  <si>
    <t>E.01.008.003</t>
  </si>
  <si>
    <t>E.01.008.004</t>
  </si>
  <si>
    <t>E.01.008.005</t>
  </si>
  <si>
    <t>E.01.008.006</t>
  </si>
  <si>
    <t>E.01.008.007</t>
  </si>
  <si>
    <t>E.01.009.003</t>
  </si>
  <si>
    <t>E.01.009.010</t>
  </si>
  <si>
    <t>E.01.009.011</t>
  </si>
  <si>
    <t>E.01.009.012</t>
  </si>
  <si>
    <t>E.01.009.013</t>
  </si>
  <si>
    <t>E.01.009.014</t>
  </si>
  <si>
    <t>E.01.009.015</t>
  </si>
  <si>
    <t>E.01.009.016</t>
  </si>
  <si>
    <t>E.02.001.001</t>
  </si>
  <si>
    <t>E.02.001.002</t>
  </si>
  <si>
    <t>E.02.001.003</t>
  </si>
  <si>
    <t>E.02.001.004</t>
  </si>
  <si>
    <t>E.02.001.005</t>
  </si>
  <si>
    <t>E.02.001.006</t>
  </si>
  <si>
    <t>E.02.001.007</t>
  </si>
  <si>
    <t>E.02.001.008</t>
  </si>
  <si>
    <t>E.02.001.009</t>
  </si>
  <si>
    <t>E.02.001.010</t>
  </si>
  <si>
    <t>E.02.001.011</t>
  </si>
  <si>
    <t>E.02.001.012</t>
  </si>
  <si>
    <t>E.02.001.013</t>
  </si>
  <si>
    <t>E.02.001.014</t>
  </si>
  <si>
    <t>E.02.001.015</t>
  </si>
  <si>
    <t>E.02.001.016</t>
  </si>
  <si>
    <t>E.02.001.017</t>
  </si>
  <si>
    <t>E.02.001.018</t>
  </si>
  <si>
    <t>E.02.001.019</t>
  </si>
  <si>
    <t>E.02.001.020</t>
  </si>
  <si>
    <t>E.02.001.022</t>
  </si>
  <si>
    <t>E.02.001.023</t>
  </si>
  <si>
    <t>E.02.001.024</t>
  </si>
  <si>
    <t>E.02.001.025</t>
  </si>
  <si>
    <t>E.02.001.026</t>
  </si>
  <si>
    <t>E.02.001.027</t>
  </si>
  <si>
    <t>E.02.001.028</t>
  </si>
  <si>
    <t>E.02.001.029</t>
  </si>
  <si>
    <t>E.02.001.030</t>
  </si>
  <si>
    <t>E.02.001.031</t>
  </si>
  <si>
    <t>E.02.001.032</t>
  </si>
  <si>
    <t>E.02.001.033</t>
  </si>
  <si>
    <t>E.02.001.034</t>
  </si>
  <si>
    <t>E.02.001.035</t>
  </si>
  <si>
    <t>E.02.001.037</t>
  </si>
  <si>
    <t>E.02.001.038</t>
  </si>
  <si>
    <t>E.02.001.039</t>
  </si>
  <si>
    <t>E.02.001.043</t>
  </si>
  <si>
    <t>E.02.001.044</t>
  </si>
  <si>
    <t>E.02.001.045</t>
  </si>
  <si>
    <t>E.02.001.046</t>
  </si>
  <si>
    <t>E.02.001.048</t>
  </si>
  <si>
    <t>E.02.001.049</t>
  </si>
  <si>
    <t>E.02.001.050</t>
  </si>
  <si>
    <t>E.02.001.052</t>
  </si>
  <si>
    <t>E.02.001.059</t>
  </si>
  <si>
    <t>E.02.001.060</t>
  </si>
  <si>
    <t>E.02.001.061</t>
  </si>
  <si>
    <t>E.02.001.062</t>
  </si>
  <si>
    <t>E.02.001.063</t>
  </si>
  <si>
    <t>E.02.001.064</t>
  </si>
  <si>
    <t>E.02.001.065</t>
  </si>
  <si>
    <t>E.02.001.066</t>
  </si>
  <si>
    <t>E.02.001.067</t>
  </si>
  <si>
    <t>E.02.001.068</t>
  </si>
  <si>
    <t>E.02.001.069</t>
  </si>
  <si>
    <t>E.02.001.070</t>
  </si>
  <si>
    <t>E.02.001.071</t>
  </si>
  <si>
    <t>E.02.001.072</t>
  </si>
  <si>
    <t>E.02.001.073</t>
  </si>
  <si>
    <t>E.02.001.074</t>
  </si>
  <si>
    <t>E.02.001.075</t>
  </si>
  <si>
    <t>E.02.001.076</t>
  </si>
  <si>
    <t>E.02.001.077</t>
  </si>
  <si>
    <t>E.02.001.079</t>
  </si>
  <si>
    <t>E.02.001.080</t>
  </si>
  <si>
    <t>E.02.001.081</t>
  </si>
  <si>
    <t>E.02.001.082</t>
  </si>
  <si>
    <t>E.02.001.083</t>
  </si>
  <si>
    <t>E.02.001.084</t>
  </si>
  <si>
    <t>E.02.001.085</t>
  </si>
  <si>
    <t>E.02.001.086</t>
  </si>
  <si>
    <t>E.02.001.087</t>
  </si>
  <si>
    <t>E.02.001.088</t>
  </si>
  <si>
    <t>E.02.001.089</t>
  </si>
  <si>
    <t>E.02.001.090</t>
  </si>
  <si>
    <t>E.02.001.091</t>
  </si>
  <si>
    <t>E.02.001.092</t>
  </si>
  <si>
    <t>E.02.001.093</t>
  </si>
  <si>
    <t>E.02.001.094</t>
  </si>
  <si>
    <t>E.02.001.095</t>
  </si>
  <si>
    <t>E.02.001.096</t>
  </si>
  <si>
    <t>E.02.001.097</t>
  </si>
  <si>
    <t>E.02.001.098</t>
  </si>
  <si>
    <t>E.02.001.099</t>
  </si>
  <si>
    <t>E.02.001.100</t>
  </si>
  <si>
    <t>E.02.001.101</t>
  </si>
  <si>
    <t>E.02.001.102</t>
  </si>
  <si>
    <t>E.02.001.103</t>
  </si>
  <si>
    <t>E.02.001.104</t>
  </si>
  <si>
    <t>E.02.001.105</t>
  </si>
  <si>
    <t>E.02.001.106</t>
  </si>
  <si>
    <t>E.02.001.107</t>
  </si>
  <si>
    <t>E.02.001.108</t>
  </si>
  <si>
    <t>E.02.001.109</t>
  </si>
  <si>
    <t>E.02.001.110</t>
  </si>
  <si>
    <t>E.02.001.111</t>
  </si>
  <si>
    <t>E.02.001.112</t>
  </si>
  <si>
    <t>E.02.001.113</t>
  </si>
  <si>
    <t>E.02.001.114</t>
  </si>
  <si>
    <t>E.02.001.115</t>
  </si>
  <si>
    <t>E.02.001.116</t>
  </si>
  <si>
    <t>E.02.001.117</t>
  </si>
  <si>
    <t>E.02.001.118</t>
  </si>
  <si>
    <t>E.02.001.119</t>
  </si>
  <si>
    <t>E.02.001.120</t>
  </si>
  <si>
    <t>E.02.001.121</t>
  </si>
  <si>
    <t>E.02.001.122</t>
  </si>
  <si>
    <t>E.02.001.123</t>
  </si>
  <si>
    <t>E.02.001.124</t>
  </si>
  <si>
    <t>E.02.001.125</t>
  </si>
  <si>
    <t>E.02.001.126</t>
  </si>
  <si>
    <t>E.02.001.127</t>
  </si>
  <si>
    <t>E.02.001.128</t>
  </si>
  <si>
    <t>E.02.001.129</t>
  </si>
  <si>
    <t>E.02.001.130</t>
  </si>
  <si>
    <t>E.02.001.131</t>
  </si>
  <si>
    <t>E.02.001.132</t>
  </si>
  <si>
    <t>E.02.001.133</t>
  </si>
  <si>
    <t>E.02.001.134</t>
  </si>
  <si>
    <t>E.02.001.135</t>
  </si>
  <si>
    <t>E.02.001.136</t>
  </si>
  <si>
    <t>E.02.001.137</t>
  </si>
  <si>
    <t>E.02.001.138</t>
  </si>
  <si>
    <t>E.02.001.139</t>
  </si>
  <si>
    <t>E.02.001.140</t>
  </si>
  <si>
    <t>E.02.001.141</t>
  </si>
  <si>
    <t>E.02.001.142</t>
  </si>
  <si>
    <t>E.02.001.143</t>
  </si>
  <si>
    <t>E.02.001.144</t>
  </si>
  <si>
    <t>E.02.001.145</t>
  </si>
  <si>
    <t>E.02.001.146</t>
  </si>
  <si>
    <t>E.02.001.147</t>
  </si>
  <si>
    <t>E.02.001.148</t>
  </si>
  <si>
    <t>E.02.001.149</t>
  </si>
  <si>
    <t>E.02.001.150</t>
  </si>
  <si>
    <t>E.02.001.151</t>
  </si>
  <si>
    <t>E.02.001.152</t>
  </si>
  <si>
    <t>E.02.001.153</t>
  </si>
  <si>
    <t>E.02.001.154</t>
  </si>
  <si>
    <t>E.02.001.155</t>
  </si>
  <si>
    <t>E.02.001.156</t>
  </si>
  <si>
    <t>E.02.001.157</t>
  </si>
  <si>
    <t>E.02.001.158</t>
  </si>
  <si>
    <t>E.02.001.159</t>
  </si>
  <si>
    <t>E.02.001.160</t>
  </si>
  <si>
    <t>E.02.001.161</t>
  </si>
  <si>
    <t>E.02.001.162</t>
  </si>
  <si>
    <t>E.02.001.163</t>
  </si>
  <si>
    <t>E.02.001.164</t>
  </si>
  <si>
    <t>E.02.001.165</t>
  </si>
  <si>
    <t>E.02.001.166</t>
  </si>
  <si>
    <t>E.02.001.167</t>
  </si>
  <si>
    <t>E.02.001.168</t>
  </si>
  <si>
    <t>E.02.001.169</t>
  </si>
  <si>
    <t>E.02.001.170</t>
  </si>
  <si>
    <t>E.02.001.171</t>
  </si>
  <si>
    <t>E.02.001.172</t>
  </si>
  <si>
    <t>E.02.001.173</t>
  </si>
  <si>
    <t>E.02.001.174</t>
  </si>
  <si>
    <t>E.02.001.175</t>
  </si>
  <si>
    <t>E.02.001.176</t>
  </si>
  <si>
    <t>E.02.001.177</t>
  </si>
  <si>
    <t>E.02.001.178</t>
  </si>
  <si>
    <t>E.02.001.179</t>
  </si>
  <si>
    <t>E.02.001.180</t>
  </si>
  <si>
    <t>E.02.001.181</t>
  </si>
  <si>
    <t>E.02.001.182</t>
  </si>
  <si>
    <t>E.02.001.183</t>
  </si>
  <si>
    <t>E.02.001.184</t>
  </si>
  <si>
    <t>E.02.001.185</t>
  </si>
  <si>
    <t>E.02.001.186</t>
  </si>
  <si>
    <t>E.02.001.187</t>
  </si>
  <si>
    <t>E.02.001.188</t>
  </si>
  <si>
    <t>E.02.001.189</t>
  </si>
  <si>
    <t>E.02.001.190</t>
  </si>
  <si>
    <t>E.02.001.191</t>
  </si>
  <si>
    <t>E.02.001.192</t>
  </si>
  <si>
    <t>E.02.001.193</t>
  </si>
  <si>
    <t>E.02.001.194</t>
  </si>
  <si>
    <t>E.02.001.195</t>
  </si>
  <si>
    <t>E.02.001.196</t>
  </si>
  <si>
    <t>E.02.001.197</t>
  </si>
  <si>
    <t>E.02.001.198</t>
  </si>
  <si>
    <t>E.02.001.199</t>
  </si>
  <si>
    <t>E.02.001.200</t>
  </si>
  <si>
    <t>E.02.001.201</t>
  </si>
  <si>
    <t>E.02.001.202</t>
  </si>
  <si>
    <t>E.02.001.203</t>
  </si>
  <si>
    <t>E.02.001.204</t>
  </si>
  <si>
    <t>E.02.001.205</t>
  </si>
  <si>
    <t>E.02.001.206</t>
  </si>
  <si>
    <t>E.02.001.207</t>
  </si>
  <si>
    <t>E.02.001.208</t>
  </si>
  <si>
    <t>E.02.001.209</t>
  </si>
  <si>
    <t>E.02.001.210</t>
  </si>
  <si>
    <t>E.02.001.211</t>
  </si>
  <si>
    <t>E.02.001.212</t>
  </si>
  <si>
    <t>E.02.001.213</t>
  </si>
  <si>
    <t>E.02.001.214</t>
  </si>
  <si>
    <t>E.02.001.215</t>
  </si>
  <si>
    <t>E.02.001.216</t>
  </si>
  <si>
    <t>E.02.001.217</t>
  </si>
  <si>
    <t>E.02.001.218</t>
  </si>
  <si>
    <t>E.02.001.219</t>
  </si>
  <si>
    <t>E.02.001.220</t>
  </si>
  <si>
    <t>E.02.001.221</t>
  </si>
  <si>
    <t>E.02.001.222</t>
  </si>
  <si>
    <t>E.02.001.223</t>
  </si>
  <si>
    <t>E.02.001.224</t>
  </si>
  <si>
    <t>E.02.001.225</t>
  </si>
  <si>
    <t>E.02.001.226</t>
  </si>
  <si>
    <t>E.02.001.227</t>
  </si>
  <si>
    <t>E.02.001.228</t>
  </si>
  <si>
    <t>E.02.001.229</t>
  </si>
  <si>
    <t>E.02.001.230</t>
  </si>
  <si>
    <t>E.02.001.231</t>
  </si>
  <si>
    <t>E.02.001.232</t>
  </si>
  <si>
    <t>E.02.001.233</t>
  </si>
  <si>
    <t>E.02.001.234</t>
  </si>
  <si>
    <t>E.02.001.235</t>
  </si>
  <si>
    <t>E.02.001.236</t>
  </si>
  <si>
    <t>E.02.001.237</t>
  </si>
  <si>
    <t>E.02.001.238</t>
  </si>
  <si>
    <t>E.02.001.239</t>
  </si>
  <si>
    <t>E.02.001.240</t>
  </si>
  <si>
    <t>E.02.001.241</t>
  </si>
  <si>
    <t>E.02.001.242</t>
  </si>
  <si>
    <t>E.02.001.243</t>
  </si>
  <si>
    <t>E.02.001.244</t>
  </si>
  <si>
    <t>E.02.001.245</t>
  </si>
  <si>
    <t>E.02.001.246</t>
  </si>
  <si>
    <t>E.02.001.247</t>
  </si>
  <si>
    <t>E.02.001.248</t>
  </si>
  <si>
    <t>E.02.001.249</t>
  </si>
  <si>
    <t>E.02.001.250</t>
  </si>
  <si>
    <t>E.02.001.251</t>
  </si>
  <si>
    <t>E.02.001.252</t>
  </si>
  <si>
    <t>E.02.001.253</t>
  </si>
  <si>
    <t>E.02.001.254</t>
  </si>
  <si>
    <t>E.02.001.255</t>
  </si>
  <si>
    <t>E.02.001.256</t>
  </si>
  <si>
    <t>E.02.001.257</t>
  </si>
  <si>
    <t>E.02.001.258</t>
  </si>
  <si>
    <t>E.02.001.259</t>
  </si>
  <si>
    <t>E.02.001.260</t>
  </si>
  <si>
    <t>E.02.001.261</t>
  </si>
  <si>
    <t>E.02.001.262</t>
  </si>
  <si>
    <t>E.02.001.263</t>
  </si>
  <si>
    <t>E.02.001.264</t>
  </si>
  <si>
    <t>E.02.001.265</t>
  </si>
  <si>
    <t>E.02.001.266</t>
  </si>
  <si>
    <t>E.02.001.267</t>
  </si>
  <si>
    <t>E.02.001.268</t>
  </si>
  <si>
    <t>E.02.001.269</t>
  </si>
  <si>
    <t>E.02.001.270</t>
  </si>
  <si>
    <t>E.02.001.271</t>
  </si>
  <si>
    <t>E.02.001.272</t>
  </si>
  <si>
    <t>E.02.001.273</t>
  </si>
  <si>
    <t>E.02.001.274</t>
  </si>
  <si>
    <t>E.02.001.275</t>
  </si>
  <si>
    <t>E.02.001.276</t>
  </si>
  <si>
    <t>E.02.001.277</t>
  </si>
  <si>
    <t>E.02.001.278</t>
  </si>
  <si>
    <t>E.02.001.279</t>
  </si>
  <si>
    <t>E.02.001.280</t>
  </si>
  <si>
    <t>E.02.001.281</t>
  </si>
  <si>
    <t>E.02.001.282</t>
  </si>
  <si>
    <t>E.02.001.283</t>
  </si>
  <si>
    <t>E.02.001.284</t>
  </si>
  <si>
    <t>E.02.001.285</t>
  </si>
  <si>
    <t>E.02.001.286</t>
  </si>
  <si>
    <t>E.02.001.287</t>
  </si>
  <si>
    <t>E.02.001.288</t>
  </si>
  <si>
    <t>E.02.001.289</t>
  </si>
  <si>
    <t>E.02.001.290</t>
  </si>
  <si>
    <t>E.02.001.291</t>
  </si>
  <si>
    <t>E.02.001.292</t>
  </si>
  <si>
    <t>E.02.001.293</t>
  </si>
  <si>
    <t>E.02.001.294</t>
  </si>
  <si>
    <t>E.02.001.295</t>
  </si>
  <si>
    <t>E.02.001.296</t>
  </si>
  <si>
    <t>E.02.001.297</t>
  </si>
  <si>
    <t>E.02.001.298</t>
  </si>
  <si>
    <t>E.02.001.299</t>
  </si>
  <si>
    <t>E.02.001.300</t>
  </si>
  <si>
    <t>E.02.001.301</t>
  </si>
  <si>
    <t>E.02.001.302</t>
  </si>
  <si>
    <t>E.02.001.303</t>
  </si>
  <si>
    <t>E.02.001.304</t>
  </si>
  <si>
    <t>E.02.001.305</t>
  </si>
  <si>
    <t>E.02.001.306</t>
  </si>
  <si>
    <t>E.02.001.307</t>
  </si>
  <si>
    <t>E.02.001.308</t>
  </si>
  <si>
    <t>E.02.001.309</t>
  </si>
  <si>
    <t>E.02.001.310</t>
  </si>
  <si>
    <t>E.02.001.311</t>
  </si>
  <si>
    <t>E.02.001.312</t>
  </si>
  <si>
    <t>E.02.001.313</t>
  </si>
  <si>
    <t>E.02.001.314</t>
  </si>
  <si>
    <t>E.02.001.315</t>
  </si>
  <si>
    <t>E.02.001.316</t>
  </si>
  <si>
    <t>E.02.001.317</t>
  </si>
  <si>
    <t>E.02.001.318</t>
  </si>
  <si>
    <t>E.02.001.319</t>
  </si>
  <si>
    <t>E.02.001.320</t>
  </si>
  <si>
    <t>E.02.001.321</t>
  </si>
  <si>
    <t>E.02.001.322</t>
  </si>
  <si>
    <t>E.02.001.323</t>
  </si>
  <si>
    <t>E.02.001.324</t>
  </si>
  <si>
    <t>E.02.001.325</t>
  </si>
  <si>
    <t>E.02.001.326</t>
  </si>
  <si>
    <t>E.02.001.327</t>
  </si>
  <si>
    <t>E.02.001.328</t>
  </si>
  <si>
    <t>E.02.001.329</t>
  </si>
  <si>
    <t>E.02.001.330</t>
  </si>
  <si>
    <t>E.02.001.331</t>
  </si>
  <si>
    <t>E.02.001.332</t>
  </si>
  <si>
    <t>E.02.001.333</t>
  </si>
  <si>
    <t>E.02.001.334</t>
  </si>
  <si>
    <t>E.02.001.335</t>
  </si>
  <si>
    <t>E.02.001.336</t>
  </si>
  <si>
    <t>E.02.001.337</t>
  </si>
  <si>
    <t>E.02.001.338</t>
  </si>
  <si>
    <t>E.02.001.339</t>
  </si>
  <si>
    <t>E.02.001.340</t>
  </si>
  <si>
    <t>E.02.001.341</t>
  </si>
  <si>
    <t>E.02.001.342</t>
  </si>
  <si>
    <t>E.02.001.343</t>
  </si>
  <si>
    <t>E.02.001.344</t>
  </si>
  <si>
    <t>E.02.001.345</t>
  </si>
  <si>
    <t>E.02.001.346</t>
  </si>
  <si>
    <t>E.02.001.347</t>
  </si>
  <si>
    <t>E.02.001.348</t>
  </si>
  <si>
    <t>E.02.001.349</t>
  </si>
  <si>
    <t>E.02.001.350</t>
  </si>
  <si>
    <t>E.02.001.351</t>
  </si>
  <si>
    <t>E.02.001.352</t>
  </si>
  <si>
    <t>E.02.001.353</t>
  </si>
  <si>
    <t>E.02.001.354</t>
  </si>
  <si>
    <t>E.02.001.355</t>
  </si>
  <si>
    <t>E.02.001.356</t>
  </si>
  <si>
    <t>E.02.001.357</t>
  </si>
  <si>
    <t>E.02.001.358</t>
  </si>
  <si>
    <t>E.02.001.359</t>
  </si>
  <si>
    <t>E.02.001.360</t>
  </si>
  <si>
    <t>E.02.001.361</t>
  </si>
  <si>
    <t>E.02.001.362</t>
  </si>
  <si>
    <t>E.02.001.363</t>
  </si>
  <si>
    <t>E.02.001.364</t>
  </si>
  <si>
    <t>E.02.001.365</t>
  </si>
  <si>
    <t>E.02.001.366</t>
  </si>
  <si>
    <t>E.02.001.367</t>
  </si>
  <si>
    <t>E.02.001.368</t>
  </si>
  <si>
    <t>E.02.001.369</t>
  </si>
  <si>
    <t>E.02.001.370</t>
  </si>
  <si>
    <t>E.02.001.371</t>
  </si>
  <si>
    <t>E.02.001.372</t>
  </si>
  <si>
    <t>E.02.001.373</t>
  </si>
  <si>
    <t>E.02.001.374</t>
  </si>
  <si>
    <t>E.02.001.375</t>
  </si>
  <si>
    <t>E.02.001.376</t>
  </si>
  <si>
    <t>E.02.001.377</t>
  </si>
  <si>
    <t>E.02.001.378</t>
  </si>
  <si>
    <t>E.02.001.379</t>
  </si>
  <si>
    <t>E.02.001.380</t>
  </si>
  <si>
    <t>E.02.001.381</t>
  </si>
  <si>
    <t>E.02.001.382</t>
  </si>
  <si>
    <t>E.02.001.383</t>
  </si>
  <si>
    <t>E.02.001.384</t>
  </si>
  <si>
    <t>E.02.001.385</t>
  </si>
  <si>
    <t>E.02.001.386</t>
  </si>
  <si>
    <t>E.02.001.387</t>
  </si>
  <si>
    <t>E.02.001.388</t>
  </si>
  <si>
    <t>E.02.001.389</t>
  </si>
  <si>
    <t>E.02.001.390</t>
  </si>
  <si>
    <t>E.02.001.391</t>
  </si>
  <si>
    <t>E.02.001.392</t>
  </si>
  <si>
    <t>E.02.001.393</t>
  </si>
  <si>
    <t>E.02.001.394</t>
  </si>
  <si>
    <t>E.02.001.395</t>
  </si>
  <si>
    <t>E.02.001.396</t>
  </si>
  <si>
    <t>E.02.001.397</t>
  </si>
  <si>
    <t>E.02.001.398</t>
  </si>
  <si>
    <t>E.02.001.399</t>
  </si>
  <si>
    <t>E.02.001.400</t>
  </si>
  <si>
    <t>E.02.001.401</t>
  </si>
  <si>
    <t>E.02.001.402</t>
  </si>
  <si>
    <t>E.02.001.403</t>
  </si>
  <si>
    <t>E.02.001.404</t>
  </si>
  <si>
    <t>E.02.001.405</t>
  </si>
  <si>
    <t>E.02.001.406</t>
  </si>
  <si>
    <t>E.02.001.407</t>
  </si>
  <si>
    <t>E.02.001.408</t>
  </si>
  <si>
    <t>E.02.001.409</t>
  </si>
  <si>
    <t>E.02.001.410</t>
  </si>
  <si>
    <t>E.02.001.411</t>
  </si>
  <si>
    <t>E.02.001.412</t>
  </si>
  <si>
    <t>E.02.001.413</t>
  </si>
  <si>
    <t>E.02.001.414</t>
  </si>
  <si>
    <t>E.02.001.415</t>
  </si>
  <si>
    <t>E.02.001.416</t>
  </si>
  <si>
    <t>E.02.001.417</t>
  </si>
  <si>
    <t>E.02.001.418</t>
  </si>
  <si>
    <t>E.02.001.419</t>
  </si>
  <si>
    <t>E.02.001.420</t>
  </si>
  <si>
    <t>E.02.001.421</t>
  </si>
  <si>
    <t>E.02.001.422</t>
  </si>
  <si>
    <t>E.02.001.423</t>
  </si>
  <si>
    <t>E.02.001.424</t>
  </si>
  <si>
    <t>E.02.001.425</t>
  </si>
  <si>
    <t>E.02.001.426</t>
  </si>
  <si>
    <t>E.02.001.427</t>
  </si>
  <si>
    <t>E.02.001.428</t>
  </si>
  <si>
    <t>E.02.001.429</t>
  </si>
  <si>
    <t>E.02.001.430</t>
  </si>
  <si>
    <t>E.02.001.431</t>
  </si>
  <si>
    <t>E.02.001.432</t>
  </si>
  <si>
    <t>E.02.001.433</t>
  </si>
  <si>
    <t>E.02.001.434</t>
  </si>
  <si>
    <t>E.02.001.435</t>
  </si>
  <si>
    <t>E.02.001.436</t>
  </si>
  <si>
    <t>E.02.001.437</t>
  </si>
  <si>
    <t>E.02.001.438</t>
  </si>
  <si>
    <t>E.02.001.439</t>
  </si>
  <si>
    <t>E.02.001.440</t>
  </si>
  <si>
    <t>E.02.001.441</t>
  </si>
  <si>
    <t>E.02.001.442</t>
  </si>
  <si>
    <t>E.02.001.443</t>
  </si>
  <si>
    <t>E.02.001.444</t>
  </si>
  <si>
    <t>E.02.001.445</t>
  </si>
  <si>
    <t>E.02.001.446</t>
  </si>
  <si>
    <t>E.02.001.447</t>
  </si>
  <si>
    <t>E.02.001.448</t>
  </si>
  <si>
    <t>E.02.001.449</t>
  </si>
  <si>
    <t>E.02.001.450</t>
  </si>
  <si>
    <t>E.02.001.451</t>
  </si>
  <si>
    <t>E.02.001.452</t>
  </si>
  <si>
    <t>E.02.001.453</t>
  </si>
  <si>
    <t>E.02.001.454</t>
  </si>
  <si>
    <t>E.02.001.455</t>
  </si>
  <si>
    <t>E.02.001.456</t>
  </si>
  <si>
    <t>E.02.001.457</t>
  </si>
  <si>
    <t>E.02.001.458</t>
  </si>
  <si>
    <t>E.02.001.459</t>
  </si>
  <si>
    <t>E.02.001.460</t>
  </si>
  <si>
    <t>E.02.001.461</t>
  </si>
  <si>
    <t>E.02.001.462</t>
  </si>
  <si>
    <t>E.02.001.463</t>
  </si>
  <si>
    <t>E.02.001.464</t>
  </si>
  <si>
    <t>E.02.001.465</t>
  </si>
  <si>
    <t>E.02.001.466</t>
  </si>
  <si>
    <t>E.02.001.467</t>
  </si>
  <si>
    <t>E.02.001.468</t>
  </si>
  <si>
    <t>E.02.001.469</t>
  </si>
  <si>
    <t>E.02.001.470</t>
  </si>
  <si>
    <t>E.02.001.471</t>
  </si>
  <si>
    <t>E.02.001.472</t>
  </si>
  <si>
    <t>E.02.001.473</t>
  </si>
  <si>
    <t>E.02.001.474</t>
  </si>
  <si>
    <t>E.02.001.475</t>
  </si>
  <si>
    <t>E.02.001.476</t>
  </si>
  <si>
    <t>E.02.001.477</t>
  </si>
  <si>
    <t>E.02.001.478</t>
  </si>
  <si>
    <t>E.02.001.479</t>
  </si>
  <si>
    <t>E.02.001.480</t>
  </si>
  <si>
    <t>E.02.001.481</t>
  </si>
  <si>
    <t>E.02.001.482</t>
  </si>
  <si>
    <t>E.02.001.483</t>
  </si>
  <si>
    <t>E.02.001.484</t>
  </si>
  <si>
    <t>E.02.001.485</t>
  </si>
  <si>
    <t>E.02.001.486</t>
  </si>
  <si>
    <t>E.02.001.487</t>
  </si>
  <si>
    <t>E.02.001.488</t>
  </si>
  <si>
    <t>E.02.001.489</t>
  </si>
  <si>
    <t>E.02.001.490</t>
  </si>
  <si>
    <t>E.02.001.491</t>
  </si>
  <si>
    <t>E.02.001.492</t>
  </si>
  <si>
    <t>E.02.001.493</t>
  </si>
  <si>
    <t>E.02.001.494</t>
  </si>
  <si>
    <t>E.02.001.495</t>
  </si>
  <si>
    <t>E.02.001.496</t>
  </si>
  <si>
    <t>E.02.001.497</t>
  </si>
  <si>
    <t>E.02.002.001</t>
  </si>
  <si>
    <t>E.02.002.002</t>
  </si>
  <si>
    <t>E.02.002.003</t>
  </si>
  <si>
    <t>E.02.002.004</t>
  </si>
  <si>
    <t>E.02.002.005</t>
  </si>
  <si>
    <t>E.02.002.006</t>
  </si>
  <si>
    <t>E.02.002.007</t>
  </si>
  <si>
    <t>E.02.002.008</t>
  </si>
  <si>
    <t>E.02.002.009</t>
  </si>
  <si>
    <t>E.02.002.010</t>
  </si>
  <si>
    <t>E.02.002.011</t>
  </si>
  <si>
    <t>E.02.002.012</t>
  </si>
  <si>
    <t>E.02.002.013</t>
  </si>
  <si>
    <t>E.02.002.014</t>
  </si>
  <si>
    <t>E.02.002.015</t>
  </si>
  <si>
    <t>E.02.002.016</t>
  </si>
  <si>
    <t>E.02.002.017</t>
  </si>
  <si>
    <t>E.02.002.018</t>
  </si>
  <si>
    <t>E.02.002.019</t>
  </si>
  <si>
    <t>E.02.002.020</t>
  </si>
  <si>
    <t>E.02.002.021</t>
  </si>
  <si>
    <t>E.02.002.022</t>
  </si>
  <si>
    <t>E.02.002.023</t>
  </si>
  <si>
    <t>E.02.002.024</t>
  </si>
  <si>
    <t>E.02.002.025</t>
  </si>
  <si>
    <t>E.02.002.026</t>
  </si>
  <si>
    <t>E.02.002.027</t>
  </si>
  <si>
    <t>E.02.002.028</t>
  </si>
  <si>
    <t>E.02.002.029</t>
  </si>
  <si>
    <t>E.02.002.030</t>
  </si>
  <si>
    <t>E.02.002.031</t>
  </si>
  <si>
    <t>E.02.002.032</t>
  </si>
  <si>
    <t>E.02.002.033</t>
  </si>
  <si>
    <t>E.02.002.034</t>
  </si>
  <si>
    <t>E.02.002.035</t>
  </si>
  <si>
    <t>E.02.002.036</t>
  </si>
  <si>
    <t>E.02.002.037</t>
  </si>
  <si>
    <t>E.02.002.038</t>
  </si>
  <si>
    <t>E.02.002.039</t>
  </si>
  <si>
    <t>E.02.002.040</t>
  </si>
  <si>
    <t>E.02.002.041</t>
  </si>
  <si>
    <t>E.02.002.042</t>
  </si>
  <si>
    <t>E.02.002.043</t>
  </si>
  <si>
    <t>E.02.002.044</t>
  </si>
  <si>
    <t>E.02.002.045</t>
  </si>
  <si>
    <t>E.02.002.046</t>
  </si>
  <si>
    <t>E.02.002.047</t>
  </si>
  <si>
    <t>E.02.002.048</t>
  </si>
  <si>
    <t>E.02.002.049</t>
  </si>
  <si>
    <t>E.02.002.050</t>
  </si>
  <si>
    <t>E.02.002.051</t>
  </si>
  <si>
    <t>E.02.002.052</t>
  </si>
  <si>
    <t>E.02.002.053</t>
  </si>
  <si>
    <t>E.02.002.054</t>
  </si>
  <si>
    <t>E.02.002.055</t>
  </si>
  <si>
    <t>E.02.002.056</t>
  </si>
  <si>
    <t>E.02.002.057</t>
  </si>
  <si>
    <t>E.02.002.058</t>
  </si>
  <si>
    <t>E.02.002.059</t>
  </si>
  <si>
    <t>E.02.002.060</t>
  </si>
  <si>
    <t>E.02.002.061</t>
  </si>
  <si>
    <t>E.02.002.062</t>
  </si>
  <si>
    <t>E.02.002.063</t>
  </si>
  <si>
    <t>E.02.002.064</t>
  </si>
  <si>
    <t>E.02.002.065</t>
  </si>
  <si>
    <t>E.02.002.066</t>
  </si>
  <si>
    <t>E.02.002.067</t>
  </si>
  <si>
    <t>E.02.002.068</t>
  </si>
  <si>
    <t>E.02.002.069</t>
  </si>
  <si>
    <t>E.02.002.070</t>
  </si>
  <si>
    <t>E.02.003.007</t>
  </si>
  <si>
    <t>E.02.003.009</t>
  </si>
  <si>
    <t>E.02.003.010</t>
  </si>
  <si>
    <t>E.02.003.011</t>
  </si>
  <si>
    <t>E.02.003.012</t>
  </si>
  <si>
    <t>E.02.003.013</t>
  </si>
  <si>
    <t>E.02.003.014</t>
  </si>
  <si>
    <t>E.02.003.015</t>
  </si>
  <si>
    <t>E.02.003.016</t>
  </si>
  <si>
    <t>E.02.003.017</t>
  </si>
  <si>
    <t>E.02.003.018</t>
  </si>
  <si>
    <t>E.02.003.019</t>
  </si>
  <si>
    <t>E.02.003.020</t>
  </si>
  <si>
    <t>E.02.003.021</t>
  </si>
  <si>
    <t>E.02.003.022</t>
  </si>
  <si>
    <t>E.02.003.023</t>
  </si>
  <si>
    <t>E.02.003.024</t>
  </si>
  <si>
    <t>E.02.003.025</t>
  </si>
  <si>
    <t>E.02.003.026</t>
  </si>
  <si>
    <t>E.02.003.027</t>
  </si>
  <si>
    <t>E.02.003.028</t>
  </si>
  <si>
    <t>E.02.003.029</t>
  </si>
  <si>
    <t>E.02.003.030</t>
  </si>
  <si>
    <t>E.02.003.031</t>
  </si>
  <si>
    <t>E.02.003.032</t>
  </si>
  <si>
    <t>E.02.003.033</t>
  </si>
  <si>
    <t>E.02.003.034</t>
  </si>
  <si>
    <t>E.02.003.035</t>
  </si>
  <si>
    <t>E.02.003.036</t>
  </si>
  <si>
    <t>E.02.003.037</t>
  </si>
  <si>
    <t>E.02.003.038</t>
  </si>
  <si>
    <t>E.02.003.039</t>
  </si>
  <si>
    <t>E.02.003.040</t>
  </si>
  <si>
    <t>E.02.003.041</t>
  </si>
  <si>
    <t>E.02.003.042</t>
  </si>
  <si>
    <t>E.02.003.043</t>
  </si>
  <si>
    <t>E.02.003.044</t>
  </si>
  <si>
    <t>E.02.003.045</t>
  </si>
  <si>
    <t>E.02.003.046</t>
  </si>
  <si>
    <t>E.02.003.047</t>
  </si>
  <si>
    <t>E.02.003.048</t>
  </si>
  <si>
    <t>E.02.003.049</t>
  </si>
  <si>
    <t>E.02.003.050</t>
  </si>
  <si>
    <t>E.02.003.051</t>
  </si>
  <si>
    <t>E.02.003.052</t>
  </si>
  <si>
    <t>E.02.003.053</t>
  </si>
  <si>
    <t>E.02.003.054</t>
  </si>
  <si>
    <t>E.02.003.055</t>
  </si>
  <si>
    <t>E.02.003.056</t>
  </si>
  <si>
    <t>E.02.003.057</t>
  </si>
  <si>
    <t>E.02.003.058</t>
  </si>
  <si>
    <t>E.02.003.059</t>
  </si>
  <si>
    <t>E.02.003.060</t>
  </si>
  <si>
    <t>E.02.003.061</t>
  </si>
  <si>
    <t>E.02.003.062</t>
  </si>
  <si>
    <t>E.02.003.063</t>
  </si>
  <si>
    <t>E.02.003.064</t>
  </si>
  <si>
    <t>E.02.003.065</t>
  </si>
  <si>
    <t>E.02.003.066</t>
  </si>
  <si>
    <t>E.02.003.067</t>
  </si>
  <si>
    <t>E.02.003.068</t>
  </si>
  <si>
    <t>E.02.003.069</t>
  </si>
  <si>
    <t>E.02.003.070</t>
  </si>
  <si>
    <t>E.02.003.071</t>
  </si>
  <si>
    <t>E.02.003.072</t>
  </si>
  <si>
    <t>E.02.003.073</t>
  </si>
  <si>
    <t>E.02.003.074</t>
  </si>
  <si>
    <t>E.02.003.075</t>
  </si>
  <si>
    <t>E.02.003.076</t>
  </si>
  <si>
    <t>E.02.003.077</t>
  </si>
  <si>
    <t>E.02.003.078</t>
  </si>
  <si>
    <t>E.02.003.079</t>
  </si>
  <si>
    <t>E.02.003.080</t>
  </si>
  <si>
    <t>E.02.003.081</t>
  </si>
  <si>
    <t>E.02.003.082</t>
  </si>
  <si>
    <t>E.02.003.083</t>
  </si>
  <si>
    <t>E.02.003.084</t>
  </si>
  <si>
    <t>E.02.003.085</t>
  </si>
  <si>
    <t>E.02.003.086</t>
  </si>
  <si>
    <t>E.02.003.087</t>
  </si>
  <si>
    <t>E.02.003.088</t>
  </si>
  <si>
    <t>E.02.003.089</t>
  </si>
  <si>
    <t>E.02.003.090</t>
  </si>
  <si>
    <t>E.02.003.091</t>
  </si>
  <si>
    <t>E.02.003.092</t>
  </si>
  <si>
    <t>E.02.003.093</t>
  </si>
  <si>
    <t>E.02.003.094</t>
  </si>
  <si>
    <t>E.02.003.095</t>
  </si>
  <si>
    <t>E.02.003.096</t>
  </si>
  <si>
    <t>E.02.003.097</t>
  </si>
  <si>
    <t>E.02.003.098</t>
  </si>
  <si>
    <t>E.02.003.099</t>
  </si>
  <si>
    <t>E.02.003.100</t>
  </si>
  <si>
    <t>E.02.003.101</t>
  </si>
  <si>
    <t>E.02.003.102</t>
  </si>
  <si>
    <t>E.02.003.103</t>
  </si>
  <si>
    <t>E.02.003.104</t>
  </si>
  <si>
    <t>E.02.003.105</t>
  </si>
  <si>
    <t>E.02.003.106</t>
  </si>
  <si>
    <t>E.02.003.107</t>
  </si>
  <si>
    <t>E.02.003.108</t>
  </si>
  <si>
    <t>E.02.003.109</t>
  </si>
  <si>
    <t>E.02.003.110</t>
  </si>
  <si>
    <t>E.02.003.111</t>
  </si>
  <si>
    <t>E.02.003.112</t>
  </si>
  <si>
    <t>E.02.003.113</t>
  </si>
  <si>
    <t>E.02.003.114</t>
  </si>
  <si>
    <t>E.02.003.115</t>
  </si>
  <si>
    <t>E.02.003.116</t>
  </si>
  <si>
    <t>E.02.003.117</t>
  </si>
  <si>
    <t>E.02.003.118</t>
  </si>
  <si>
    <t>E.02.003.119</t>
  </si>
  <si>
    <t>E.02.003.120</t>
  </si>
  <si>
    <t>E.02.003.121</t>
  </si>
  <si>
    <t>E.02.003.122</t>
  </si>
  <si>
    <t>E.02.003.123</t>
  </si>
  <si>
    <t>E.02.003.124</t>
  </si>
  <si>
    <t>E.02.003.125</t>
  </si>
  <si>
    <t>E.02.003.126</t>
  </si>
  <si>
    <t>E.02.003.127</t>
  </si>
  <si>
    <t>E.02.003.128</t>
  </si>
  <si>
    <t>E.02.003.129</t>
  </si>
  <si>
    <t>E.02.003.130</t>
  </si>
  <si>
    <t>E.02.003.131</t>
  </si>
  <si>
    <t>E.02.003.132</t>
  </si>
  <si>
    <t>E.02.003.133</t>
  </si>
  <si>
    <t>E.02.003.134</t>
  </si>
  <si>
    <t>E.02.003.135</t>
  </si>
  <si>
    <t>E.02.003.136</t>
  </si>
  <si>
    <t>E.02.003.137</t>
  </si>
  <si>
    <t>E.02.003.138</t>
  </si>
  <si>
    <t>E.02.003.139</t>
  </si>
  <si>
    <t>E.02.003.140</t>
  </si>
  <si>
    <t>E.02.003.141</t>
  </si>
  <si>
    <t>E.02.003.142</t>
  </si>
  <si>
    <t>E.02.003.143</t>
  </si>
  <si>
    <t>E.02.003.144</t>
  </si>
  <si>
    <t>E.02.003.145</t>
  </si>
  <si>
    <t>E.02.003.146</t>
  </si>
  <si>
    <t>E.02.003.147</t>
  </si>
  <si>
    <t>E.02.003.148</t>
  </si>
  <si>
    <t>E.02.003.149</t>
  </si>
  <si>
    <t>E.02.003.150</t>
  </si>
  <si>
    <t>E.02.003.151</t>
  </si>
  <si>
    <t>E.02.003.152</t>
  </si>
  <si>
    <t>E.02.003.153</t>
  </si>
  <si>
    <t>E.02.003.154</t>
  </si>
  <si>
    <t>E.02.003.155</t>
  </si>
  <si>
    <t>E.02.003.156</t>
  </si>
  <si>
    <t>E.02.003.157</t>
  </si>
  <si>
    <t>E.02.003.158</t>
  </si>
  <si>
    <t>E.02.003.159</t>
  </si>
  <si>
    <t>E.02.003.160</t>
  </si>
  <si>
    <t>E.02.003.161</t>
  </si>
  <si>
    <t>E.02.003.162</t>
  </si>
  <si>
    <t>E.02.003.163</t>
  </si>
  <si>
    <t>E.02.003.164</t>
  </si>
  <si>
    <t>E.02.003.165</t>
  </si>
  <si>
    <t>E.02.003.166</t>
  </si>
  <si>
    <t>E.02.003.167</t>
  </si>
  <si>
    <t>E.02.003.168</t>
  </si>
  <si>
    <t>E.02.003.169</t>
  </si>
  <si>
    <t>E.02.003.170</t>
  </si>
  <si>
    <t>E.02.003.171</t>
  </si>
  <si>
    <t>E.02.003.172</t>
  </si>
  <si>
    <t>E.02.003.173</t>
  </si>
  <si>
    <t>E.02.003.174</t>
  </si>
  <si>
    <t>E.02.003.175</t>
  </si>
  <si>
    <t>E.02.003.176</t>
  </si>
  <si>
    <t>E.02.003.177</t>
  </si>
  <si>
    <t>E.02.003.178</t>
  </si>
  <si>
    <t>E.02.003.179</t>
  </si>
  <si>
    <t>E.02.003.180</t>
  </si>
  <si>
    <t>E.02.003.181</t>
  </si>
  <si>
    <t>E.02.003.182</t>
  </si>
  <si>
    <t>E.02.003.183</t>
  </si>
  <si>
    <t>E.02.003.184</t>
  </si>
  <si>
    <t>E.02.003.185</t>
  </si>
  <si>
    <t>E.02.003.186</t>
  </si>
  <si>
    <t>E.02.003.187</t>
  </si>
  <si>
    <t>E.02.003.188</t>
  </si>
  <si>
    <t>E.02.003.189</t>
  </si>
  <si>
    <t>E.02.003.190</t>
  </si>
  <si>
    <t>E.02.003.191</t>
  </si>
  <si>
    <t>E.02.003.192</t>
  </si>
  <si>
    <t>E.02.003.193</t>
  </si>
  <si>
    <t>E.02.003.194</t>
  </si>
  <si>
    <t>E.02.003.195</t>
  </si>
  <si>
    <t>E.02.003.196</t>
  </si>
  <si>
    <t>E.02.003.197</t>
  </si>
  <si>
    <t>E.02.003.198</t>
  </si>
  <si>
    <t>E.02.003.199</t>
  </si>
  <si>
    <t>E.02.003.200</t>
  </si>
  <si>
    <t>E.02.003.201</t>
  </si>
  <si>
    <t>E.02.003.202</t>
  </si>
  <si>
    <t>E.02.003.203</t>
  </si>
  <si>
    <t>E.02.003.204</t>
  </si>
  <si>
    <t>E.02.003.205</t>
  </si>
  <si>
    <t>E.02.003.206</t>
  </si>
  <si>
    <t>E.02.003.207</t>
  </si>
  <si>
    <t>E.02.003.208</t>
  </si>
  <si>
    <t>E.02.003.209</t>
  </si>
  <si>
    <t>E.02.003.210</t>
  </si>
  <si>
    <t>E.02.003.211</t>
  </si>
  <si>
    <t>E.02.003.212</t>
  </si>
  <si>
    <t>E.02.003.213</t>
  </si>
  <si>
    <t>E.02.003.214</t>
  </si>
  <si>
    <t>E.02.003.215</t>
  </si>
  <si>
    <t>E.02.003.216</t>
  </si>
  <si>
    <t>E.02.003.217</t>
  </si>
  <si>
    <t>E.02.003.218</t>
  </si>
  <si>
    <t>E.02.003.219</t>
  </si>
  <si>
    <t>E.02.003.220</t>
  </si>
  <si>
    <t>E.02.003.221</t>
  </si>
  <si>
    <t>E.02.003.222</t>
  </si>
  <si>
    <t>E.02.003.223</t>
  </si>
  <si>
    <t>E.02.003.224</t>
  </si>
  <si>
    <t>E.02.003.225</t>
  </si>
  <si>
    <t>E.02.003.226</t>
  </si>
  <si>
    <t>E.02.003.227</t>
  </si>
  <si>
    <t>E.02.003.228</t>
  </si>
  <si>
    <t>E.02.003.229</t>
  </si>
  <si>
    <t>E.02.003.230</t>
  </si>
  <si>
    <t>E.02.003.231</t>
  </si>
  <si>
    <t>E.02.003.232</t>
  </si>
  <si>
    <t>E.02.003.233</t>
  </si>
  <si>
    <t>E.02.003.234</t>
  </si>
  <si>
    <t>E.02.003.235</t>
  </si>
  <si>
    <t>E.02.003.236</t>
  </si>
  <si>
    <t>E.02.003.237</t>
  </si>
  <si>
    <t>E.02.003.238</t>
  </si>
  <si>
    <t>E.02.003.239</t>
  </si>
  <si>
    <t>E.02.003.240</t>
  </si>
  <si>
    <t>E.02.003.241</t>
  </si>
  <si>
    <t>E.02.003.242</t>
  </si>
  <si>
    <t>E.02.003.243</t>
  </si>
  <si>
    <t>E.02.003.244</t>
  </si>
  <si>
    <t>E.02.003.245</t>
  </si>
  <si>
    <t>E.02.003.246</t>
  </si>
  <si>
    <t>E.02.003.247</t>
  </si>
  <si>
    <t>E.02.003.248</t>
  </si>
  <si>
    <t>E.02.003.249</t>
  </si>
  <si>
    <t>E.02.003.250</t>
  </si>
  <si>
    <t>E.02.003.251</t>
  </si>
  <si>
    <t>E.02.003.252</t>
  </si>
  <si>
    <t>E.02.003.253</t>
  </si>
  <si>
    <t>E.02.003.254</t>
  </si>
  <si>
    <t>E.02.003.255</t>
  </si>
  <si>
    <t>E.02.003.256</t>
  </si>
  <si>
    <t>E.02.003.257</t>
  </si>
  <si>
    <t>E.02.003.258</t>
  </si>
  <si>
    <t>E.02.003.259</t>
  </si>
  <si>
    <t>E.02.003.260</t>
  </si>
  <si>
    <t>E.02.003.261</t>
  </si>
  <si>
    <t>E.02.003.262</t>
  </si>
  <si>
    <t>E.02.003.263</t>
  </si>
  <si>
    <t>E.02.003.264</t>
  </si>
  <si>
    <t>E.02.003.265</t>
  </si>
  <si>
    <t>E.02.003.266</t>
  </si>
  <si>
    <t>E.02.003.267</t>
  </si>
  <si>
    <t>E.02.003.268</t>
  </si>
  <si>
    <t>E.02.003.269</t>
  </si>
  <si>
    <t>E.02.003.270</t>
  </si>
  <si>
    <t>E.02.003.271</t>
  </si>
  <si>
    <t>E.02.003.272</t>
  </si>
  <si>
    <t>E.02.003.273</t>
  </si>
  <si>
    <t>E.02.003.274</t>
  </si>
  <si>
    <t>E.02.003.275</t>
  </si>
  <si>
    <t>E.02.003.276</t>
  </si>
  <si>
    <t>E.02.003.277</t>
  </si>
  <si>
    <t>E.02.003.278</t>
  </si>
  <si>
    <t>E.02.003.279</t>
  </si>
  <si>
    <t>E.02.003.280</t>
  </si>
  <si>
    <t>E.02.003.281</t>
  </si>
  <si>
    <t>E.02.003.282</t>
  </si>
  <si>
    <t>E.02.003.283</t>
  </si>
  <si>
    <t>E.02.003.284</t>
  </si>
  <si>
    <t>E.02.003.285</t>
  </si>
  <si>
    <t>E.02.003.286</t>
  </si>
  <si>
    <t>E.02.003.287</t>
  </si>
  <si>
    <t>E.02.003.288</t>
  </si>
  <si>
    <t>E.02.003.289</t>
  </si>
  <si>
    <t>E.02.003.290</t>
  </si>
  <si>
    <t>E.02.003.291</t>
  </si>
  <si>
    <t>E.02.003.292</t>
  </si>
  <si>
    <t>E.02.003.293</t>
  </si>
  <si>
    <t>E.02.003.294</t>
  </si>
  <si>
    <t>E.02.003.295</t>
  </si>
  <si>
    <t>E.02.003.296</t>
  </si>
  <si>
    <t>E.02.003.297</t>
  </si>
  <si>
    <t>E.02.003.298</t>
  </si>
  <si>
    <t>E.02.003.299</t>
  </si>
  <si>
    <t>E.02.003.300</t>
  </si>
  <si>
    <t>E.02.003.301</t>
  </si>
  <si>
    <t>E.02.003.302</t>
  </si>
  <si>
    <t>E.02.003.303</t>
  </si>
  <si>
    <t>E.02.003.304</t>
  </si>
  <si>
    <t>E.02.003.305</t>
  </si>
  <si>
    <t>E.02.003.306</t>
  </si>
  <si>
    <t>E.02.003.307</t>
  </si>
  <si>
    <t>E.02.003.308</t>
  </si>
  <si>
    <t>E.02.003.309</t>
  </si>
  <si>
    <t>E.02.003.310</t>
  </si>
  <si>
    <t>E.02.003.311</t>
  </si>
  <si>
    <t>E.02.003.312</t>
  </si>
  <si>
    <t>E.02.003.313</t>
  </si>
  <si>
    <t>E.02.003.314</t>
  </si>
  <si>
    <t>E.02.003.315</t>
  </si>
  <si>
    <t>E.02.003.316</t>
  </si>
  <si>
    <t>E.02.003.317</t>
  </si>
  <si>
    <t>E.02.003.318</t>
  </si>
  <si>
    <t>E.02.003.319</t>
  </si>
  <si>
    <t>E.02.003.320</t>
  </si>
  <si>
    <t>E.02.003.321</t>
  </si>
  <si>
    <t>E.02.003.322</t>
  </si>
  <si>
    <t>E.02.003.323</t>
  </si>
  <si>
    <t>E.02.003.324</t>
  </si>
  <si>
    <t>E.02.003.325</t>
  </si>
  <si>
    <t>E.02.003.326</t>
  </si>
  <si>
    <t>E.02.003.327</t>
  </si>
  <si>
    <t>E.02.003.328</t>
  </si>
  <si>
    <t>E.02.003.329</t>
  </si>
  <si>
    <t>E.02.003.330</t>
  </si>
  <si>
    <t>E.02.003.331</t>
  </si>
  <si>
    <t>E.02.003.332</t>
  </si>
  <si>
    <t>E.02.003.333</t>
  </si>
  <si>
    <t>E.02.003.334</t>
  </si>
  <si>
    <t>E.02.003.335</t>
  </si>
  <si>
    <t>E.02.003.336</t>
  </si>
  <si>
    <t>E.02.003.337</t>
  </si>
  <si>
    <t>E.02.003.338</t>
  </si>
  <si>
    <t>E.02.003.339</t>
  </si>
  <si>
    <t>E.02.003.340</t>
  </si>
  <si>
    <t>E.02.003.341</t>
  </si>
  <si>
    <t>E.02.003.342</t>
  </si>
  <si>
    <t>E.02.003.343</t>
  </si>
  <si>
    <t>E.02.003.344</t>
  </si>
  <si>
    <t>E.02.003.345</t>
  </si>
  <si>
    <t>E.02.003.346</t>
  </si>
  <si>
    <t>E.02.003.347</t>
  </si>
  <si>
    <t>E.02.003.348</t>
  </si>
  <si>
    <t>E.02.003.349</t>
  </si>
  <si>
    <t>E.02.003.350</t>
  </si>
  <si>
    <t>E.02.003.351</t>
  </si>
  <si>
    <t>E.02.003.352</t>
  </si>
  <si>
    <t>E.02.003.353</t>
  </si>
  <si>
    <t>E.02.003.354</t>
  </si>
  <si>
    <t>E.02.003.355</t>
  </si>
  <si>
    <t>E.02.003.356</t>
  </si>
  <si>
    <t>E.02.003.357</t>
  </si>
  <si>
    <t>E.02.003.358</t>
  </si>
  <si>
    <t>E.02.003.359</t>
  </si>
  <si>
    <t>E.02.003.360</t>
  </si>
  <si>
    <t>E.02.003.361</t>
  </si>
  <si>
    <t>E.02.003.362</t>
  </si>
  <si>
    <t>E.02.003.363</t>
  </si>
  <si>
    <t>E.02.003.364</t>
  </si>
  <si>
    <t>E.02.003.365</t>
  </si>
  <si>
    <t>E.02.003.366</t>
  </si>
  <si>
    <t>E.02.003.367</t>
  </si>
  <si>
    <t>E.02.003.368</t>
  </si>
  <si>
    <t>E.02.003.369</t>
  </si>
  <si>
    <t>E.02.003.370</t>
  </si>
  <si>
    <t>E.02.003.371</t>
  </si>
  <si>
    <t>E.02.003.372</t>
  </si>
  <si>
    <t>E.02.003.373</t>
  </si>
  <si>
    <t>E.02.003.374</t>
  </si>
  <si>
    <t>E.02.003.375</t>
  </si>
  <si>
    <t>E.02.003.376</t>
  </si>
  <si>
    <t>E.02.003.377</t>
  </si>
  <si>
    <t>E.02.003.378</t>
  </si>
  <si>
    <t>E.02.003.379</t>
  </si>
  <si>
    <t>E.02.003.380</t>
  </si>
  <si>
    <t>E.02.003.381</t>
  </si>
  <si>
    <t>E.02.003.382</t>
  </si>
  <si>
    <t>E.02.003.383</t>
  </si>
  <si>
    <t>E.02.003.384</t>
  </si>
  <si>
    <t>E.02.003.385</t>
  </si>
  <si>
    <t>E.02.003.386</t>
  </si>
  <si>
    <t>E.02.003.387</t>
  </si>
  <si>
    <t>E.02.003.388</t>
  </si>
  <si>
    <t>E.02.003.389</t>
  </si>
  <si>
    <t>E.02.003.390</t>
  </si>
  <si>
    <t>E.02.003.391</t>
  </si>
  <si>
    <t>E.02.003.392</t>
  </si>
  <si>
    <t>E.02.003.393</t>
  </si>
  <si>
    <t>E.02.003.394</t>
  </si>
  <si>
    <t>E.02.003.395</t>
  </si>
  <si>
    <t>E.02.003.396</t>
  </si>
  <si>
    <t>E.02.003.397</t>
  </si>
  <si>
    <t>E.02.003.398</t>
  </si>
  <si>
    <t>E.02.003.399</t>
  </si>
  <si>
    <t>E.02.003.400</t>
  </si>
  <si>
    <t>E.02.003.401</t>
  </si>
  <si>
    <t>E.02.003.402</t>
  </si>
  <si>
    <t>E.02.003.403</t>
  </si>
  <si>
    <t>E.02.003.404</t>
  </si>
  <si>
    <t>E.02.003.405</t>
  </si>
  <si>
    <t>E.02.003.406</t>
  </si>
  <si>
    <t>E.02.003.407</t>
  </si>
  <si>
    <t>E.02.003.408</t>
  </si>
  <si>
    <t>E.02.003.409</t>
  </si>
  <si>
    <t>E.02.003.410</t>
  </si>
  <si>
    <t>E.02.003.411</t>
  </si>
  <si>
    <t>E.02.003.412</t>
  </si>
  <si>
    <t>E.02.003.413</t>
  </si>
  <si>
    <t>E.02.003.414</t>
  </si>
  <si>
    <t>E.02.003.415</t>
  </si>
  <si>
    <t>E.02.003.416</t>
  </si>
  <si>
    <t>E.02.003.417</t>
  </si>
  <si>
    <t>E.02.003.418</t>
  </si>
  <si>
    <t>E.02.003.419</t>
  </si>
  <si>
    <t>E.02.003.420</t>
  </si>
  <si>
    <t>E.02.003.421</t>
  </si>
  <si>
    <t>E.02.003.422</t>
  </si>
  <si>
    <t>E.02.003.423</t>
  </si>
  <si>
    <t>E.02.003.424</t>
  </si>
  <si>
    <t>E.02.003.425</t>
  </si>
  <si>
    <t>E.02.003.426</t>
  </si>
  <si>
    <t>E.02.003.427</t>
  </si>
  <si>
    <t>E.02.003.428</t>
  </si>
  <si>
    <t>E.02.003.429</t>
  </si>
  <si>
    <t>E.02.003.430</t>
  </si>
  <si>
    <t>E.02.003.431</t>
  </si>
  <si>
    <t>E.02.003.432</t>
  </si>
  <si>
    <t>E.02.003.433</t>
  </si>
  <si>
    <t>E.02.003.434</t>
  </si>
  <si>
    <t>E.02.003.435</t>
  </si>
  <si>
    <t>E.02.003.436</t>
  </si>
  <si>
    <t>E.02.003.437</t>
  </si>
  <si>
    <t>E.02.003.438</t>
  </si>
  <si>
    <t>E.02.003.439</t>
  </si>
  <si>
    <t>E.02.003.440</t>
  </si>
  <si>
    <t>E.02.003.441</t>
  </si>
  <si>
    <t>E.02.003.442</t>
  </si>
  <si>
    <t>E.02.003.443</t>
  </si>
  <si>
    <t>E.02.003.444</t>
  </si>
  <si>
    <t>E.02.003.445</t>
  </si>
  <si>
    <t>E.02.003.446</t>
  </si>
  <si>
    <t>E.02.003.447</t>
  </si>
  <si>
    <t>E.02.003.448</t>
  </si>
  <si>
    <t>E.02.003.449</t>
  </si>
  <si>
    <t>E.02.003.450</t>
  </si>
  <si>
    <t>E.02.003.451</t>
  </si>
  <si>
    <t>E.02.003.452</t>
  </si>
  <si>
    <t>E.02.003.453</t>
  </si>
  <si>
    <t>E.02.003.454</t>
  </si>
  <si>
    <t>E.02.003.455</t>
  </si>
  <si>
    <t>E.02.003.456</t>
  </si>
  <si>
    <t>E.02.003.457</t>
  </si>
  <si>
    <t>E.02.003.458</t>
  </si>
  <si>
    <t>E.02.003.459</t>
  </si>
  <si>
    <t>E.02.003.460</t>
  </si>
  <si>
    <t>E.02.003.461</t>
  </si>
  <si>
    <t>E.02.003.462</t>
  </si>
  <si>
    <t>E.02.003.463</t>
  </si>
  <si>
    <t>E.02.003.464</t>
  </si>
  <si>
    <t>E.02.003.465</t>
  </si>
  <si>
    <t>E.02.003.466</t>
  </si>
  <si>
    <t>E.02.003.467</t>
  </si>
  <si>
    <t>E.02.003.468</t>
  </si>
  <si>
    <t>E.02.003.469</t>
  </si>
  <si>
    <t>E.02.003.470</t>
  </si>
  <si>
    <t>E.02.003.471</t>
  </si>
  <si>
    <t>E.02.003.472</t>
  </si>
  <si>
    <t>E.02.003.473</t>
  </si>
  <si>
    <t>E.02.003.474</t>
  </si>
  <si>
    <t>E.02.003.475</t>
  </si>
  <si>
    <t>E.02.003.476</t>
  </si>
  <si>
    <t>E.02.003.477</t>
  </si>
  <si>
    <t>E.02.003.478</t>
  </si>
  <si>
    <t>E.02.003.479</t>
  </si>
  <si>
    <t>E.02.003.480</t>
  </si>
  <si>
    <t>E.02.003.481</t>
  </si>
  <si>
    <t>E.02.003.482</t>
  </si>
  <si>
    <t>E.02.003.483</t>
  </si>
  <si>
    <t>E.02.003.484</t>
  </si>
  <si>
    <t>E.02.003.485</t>
  </si>
  <si>
    <t>E.02.003.486</t>
  </si>
  <si>
    <t>E.02.003.487</t>
  </si>
  <si>
    <t>E.02.003.488</t>
  </si>
  <si>
    <t>E.02.003.489</t>
  </si>
  <si>
    <t>E.02.003.490</t>
  </si>
  <si>
    <t>E.02.003.491</t>
  </si>
  <si>
    <t>E.02.003.492</t>
  </si>
  <si>
    <t>E.02.003.493</t>
  </si>
  <si>
    <t>E.02.003.494</t>
  </si>
  <si>
    <t>E.02.003.495</t>
  </si>
  <si>
    <t>E.02.003.496</t>
  </si>
  <si>
    <t>E.02.003.497</t>
  </si>
  <si>
    <t>E.02.003.498</t>
  </si>
  <si>
    <t>E.02.003.499</t>
  </si>
  <si>
    <t>E.02.003.500</t>
  </si>
  <si>
    <t>E.02.003.501</t>
  </si>
  <si>
    <t>E.02.003.502</t>
  </si>
  <si>
    <t>E.02.003.503</t>
  </si>
  <si>
    <t>E.02.003.504</t>
  </si>
  <si>
    <t>E.02.003.505</t>
  </si>
  <si>
    <t>E.02.003.506</t>
  </si>
  <si>
    <t>E.02.003.507</t>
  </si>
  <si>
    <t>E.02.003.508</t>
  </si>
  <si>
    <t>E.02.003.509</t>
  </si>
  <si>
    <t>E.02.003.510</t>
  </si>
  <si>
    <t>E.02.003.511</t>
  </si>
  <si>
    <t>E.02.003.512</t>
  </si>
  <si>
    <t>E.02.003.513</t>
  </si>
  <si>
    <t>E.02.003.514</t>
  </si>
  <si>
    <t>E.02.003.515</t>
  </si>
  <si>
    <t>E.02.003.516</t>
  </si>
  <si>
    <t>E.02.003.517</t>
  </si>
  <si>
    <t>E.02.003.518</t>
  </si>
  <si>
    <t>E.02.003.519</t>
  </si>
  <si>
    <t>E.02.003.520</t>
  </si>
  <si>
    <t>E.02.003.521</t>
  </si>
  <si>
    <t>E.02.003.522</t>
  </si>
  <si>
    <t>E.02.003.523</t>
  </si>
  <si>
    <t>E.02.003.524</t>
  </si>
  <si>
    <t>E.02.003.525</t>
  </si>
  <si>
    <t>E.02.003.526</t>
  </si>
  <si>
    <t>E.02.003.527</t>
  </si>
  <si>
    <t>E.02.003.528</t>
  </si>
  <si>
    <t>E.02.003.529</t>
  </si>
  <si>
    <t>E.02.003.530</t>
  </si>
  <si>
    <t>E.02.003.531</t>
  </si>
  <si>
    <t>E.02.003.532</t>
  </si>
  <si>
    <t>E.02.003.533</t>
  </si>
  <si>
    <t>E.02.003.534</t>
  </si>
  <si>
    <t>E.02.003.535</t>
  </si>
  <si>
    <t>E.02.003.536</t>
  </si>
  <si>
    <t>E.02.003.537</t>
  </si>
  <si>
    <t>E.02.003.538</t>
  </si>
  <si>
    <t>E.02.003.539</t>
  </si>
  <si>
    <t>E.02.003.540</t>
  </si>
  <si>
    <t>E.02.003.541</t>
  </si>
  <si>
    <t>E.02.003.542</t>
  </si>
  <si>
    <t>E.02.003.543</t>
  </si>
  <si>
    <t>E.02.003.544</t>
  </si>
  <si>
    <t>E.02.003.545</t>
  </si>
  <si>
    <t>E.02.003.546</t>
  </si>
  <si>
    <t>E.02.003.547</t>
  </si>
  <si>
    <t>E.02.003.548</t>
  </si>
  <si>
    <t>E.02.003.549</t>
  </si>
  <si>
    <t>E.02.003.550</t>
  </si>
  <si>
    <t>E.02.003.551</t>
  </si>
  <si>
    <t>E.02.003.552</t>
  </si>
  <si>
    <t>E.02.003.553</t>
  </si>
  <si>
    <t>E.02.003.554</t>
  </si>
  <si>
    <t>E.02.003.555</t>
  </si>
  <si>
    <t>E.02.003.556</t>
  </si>
  <si>
    <t>E.02.003.557</t>
  </si>
  <si>
    <t>E.02.003.558</t>
  </si>
  <si>
    <t>E.02.003.559</t>
  </si>
  <si>
    <t>E.02.003.560</t>
  </si>
  <si>
    <t>E.02.003.561</t>
  </si>
  <si>
    <t>E.02.003.562</t>
  </si>
  <si>
    <t>E.02.003.563</t>
  </si>
  <si>
    <t>E.02.003.564</t>
  </si>
  <si>
    <t>E.02.003.565</t>
  </si>
  <si>
    <t>E.02.003.566</t>
  </si>
  <si>
    <t>E.02.003.567</t>
  </si>
  <si>
    <t>E.02.003.568</t>
  </si>
  <si>
    <t>E.02.003.569</t>
  </si>
  <si>
    <t>E.02.003.570</t>
  </si>
  <si>
    <t>E.02.003.571</t>
  </si>
  <si>
    <t>E.02.003.572</t>
  </si>
  <si>
    <t>E.02.003.573</t>
  </si>
  <si>
    <t>E.02.003.574</t>
  </si>
  <si>
    <t>E.02.003.575</t>
  </si>
  <si>
    <t>E.02.003.576</t>
  </si>
  <si>
    <t>E.02.003.577</t>
  </si>
  <si>
    <t>E.02.003.578</t>
  </si>
  <si>
    <t>E.02.003.579</t>
  </si>
  <si>
    <t>E.02.003.580</t>
  </si>
  <si>
    <t>E.02.003.581</t>
  </si>
  <si>
    <t>E.02.003.582</t>
  </si>
  <si>
    <t>E.02.003.583</t>
  </si>
  <si>
    <t>E.02.003.584</t>
  </si>
  <si>
    <t>E.02.003.585</t>
  </si>
  <si>
    <t>E.02.003.586</t>
  </si>
  <si>
    <t>E.02.003.587</t>
  </si>
  <si>
    <t>E.02.003.588</t>
  </si>
  <si>
    <t>E.02.003.589</t>
  </si>
  <si>
    <t>E.02.003.590</t>
  </si>
  <si>
    <t>E.02.003.591</t>
  </si>
  <si>
    <t>E.02.003.592</t>
  </si>
  <si>
    <t>E.02.003.593</t>
  </si>
  <si>
    <t>E.02.003.594</t>
  </si>
  <si>
    <t>E.02.003.595</t>
  </si>
  <si>
    <t>E.02.003.596</t>
  </si>
  <si>
    <t>E.02.003.597</t>
  </si>
  <si>
    <t>E.02.003.598</t>
  </si>
  <si>
    <t>E.02.003.599</t>
  </si>
  <si>
    <t>E.02.003.600</t>
  </si>
  <si>
    <t>E.02.003.601</t>
  </si>
  <si>
    <t>E.02.003.602</t>
  </si>
  <si>
    <t>E.02.003.603</t>
  </si>
  <si>
    <t>E.02.003.604</t>
  </si>
  <si>
    <t>E.02.003.605</t>
  </si>
  <si>
    <t>E.02.003.606</t>
  </si>
  <si>
    <t>E.02.003.607</t>
  </si>
  <si>
    <t>E.02.003.608</t>
  </si>
  <si>
    <t>E.02.003.609</t>
  </si>
  <si>
    <t>E.02.003.610</t>
  </si>
  <si>
    <t>E.02.003.611</t>
  </si>
  <si>
    <t>E.02.003.612</t>
  </si>
  <si>
    <t>E.02.003.613</t>
  </si>
  <si>
    <t>E.02.003.614</t>
  </si>
  <si>
    <t>E.02.003.615</t>
  </si>
  <si>
    <t>E.02.003.616</t>
  </si>
  <si>
    <t>E.02.003.617</t>
  </si>
  <si>
    <t>E.02.003.618</t>
  </si>
  <si>
    <t>E.02.003.619</t>
  </si>
  <si>
    <t>E.02.003.620</t>
  </si>
  <si>
    <t>E.02.003.621</t>
  </si>
  <si>
    <t>E.02.003.622</t>
  </si>
  <si>
    <t>E.02.003.623</t>
  </si>
  <si>
    <t>E.02.003.624</t>
  </si>
  <si>
    <t>E.02.003.625</t>
  </si>
  <si>
    <t>E.02.003.626</t>
  </si>
  <si>
    <t>E.02.003.627</t>
  </si>
  <si>
    <t>E.02.003.628</t>
  </si>
  <si>
    <t>E.02.003.629</t>
  </si>
  <si>
    <t>E.02.003.630</t>
  </si>
  <si>
    <t>E.02.003.631</t>
  </si>
  <si>
    <t>E.02.003.632</t>
  </si>
  <si>
    <t>E.02.003.633</t>
  </si>
  <si>
    <t>E.02.003.634</t>
  </si>
  <si>
    <t>E.02.003.635</t>
  </si>
  <si>
    <t>E.02.003.636</t>
  </si>
  <si>
    <t>E.02.003.637</t>
  </si>
  <si>
    <t>E.02.003.638</t>
  </si>
  <si>
    <t>E.02.003.639</t>
  </si>
  <si>
    <t>E.02.003.640</t>
  </si>
  <si>
    <t>E.02.003.641</t>
  </si>
  <si>
    <t>E.02.003.642</t>
  </si>
  <si>
    <t>E.02.003.643</t>
  </si>
  <si>
    <t>E.02.003.644</t>
  </si>
  <si>
    <t>E.02.003.645</t>
  </si>
  <si>
    <t>E.02.003.646</t>
  </si>
  <si>
    <t>E.02.003.647</t>
  </si>
  <si>
    <t>E.02.003.648</t>
  </si>
  <si>
    <t>E.02.003.649</t>
  </si>
  <si>
    <t>E.02.003.650</t>
  </si>
  <si>
    <t>E.02.003.651</t>
  </si>
  <si>
    <t>E.02.003.652</t>
  </si>
  <si>
    <t>E.02.003.653</t>
  </si>
  <si>
    <t>E.02.003.654</t>
  </si>
  <si>
    <t>E.02.003.655</t>
  </si>
  <si>
    <t>E.02.003.656</t>
  </si>
  <si>
    <t>E.02.003.657</t>
  </si>
  <si>
    <t>E.02.003.658</t>
  </si>
  <si>
    <t>E.02.003.659</t>
  </si>
  <si>
    <t>E.02.003.660</t>
  </si>
  <si>
    <t>E.02.003.661</t>
  </si>
  <si>
    <t>E.02.003.662</t>
  </si>
  <si>
    <t>E.02.003.663</t>
  </si>
  <si>
    <t>E.02.003.664</t>
  </si>
  <si>
    <t>E.02.003.665</t>
  </si>
  <si>
    <t>E.02.003.666</t>
  </si>
  <si>
    <t>E.02.003.667</t>
  </si>
  <si>
    <t>E.02.003.668</t>
  </si>
  <si>
    <t>E.02.003.669</t>
  </si>
  <si>
    <t>E.02.003.670</t>
  </si>
  <si>
    <t>E.02.003.671</t>
  </si>
  <si>
    <t>E.02.003.672</t>
  </si>
  <si>
    <t>E.02.003.673</t>
  </si>
  <si>
    <t>E.02.003.674</t>
  </si>
  <si>
    <t>E.02.003.675</t>
  </si>
  <si>
    <t>E.02.003.676</t>
  </si>
  <si>
    <t>E.02.003.677</t>
  </si>
  <si>
    <t>E.02.003.678</t>
  </si>
  <si>
    <t>E.02.003.679</t>
  </si>
  <si>
    <t>E.02.003.680</t>
  </si>
  <si>
    <t>E.02.003.681</t>
  </si>
  <si>
    <t>E.02.003.682</t>
  </si>
  <si>
    <t>E.02.003.683</t>
  </si>
  <si>
    <t>E.02.003.684</t>
  </si>
  <si>
    <t>E.02.003.685</t>
  </si>
  <si>
    <t>E.02.003.686</t>
  </si>
  <si>
    <t>E.02.003.687</t>
  </si>
  <si>
    <t>E.02.003.688</t>
  </si>
  <si>
    <t>E.02.003.689</t>
  </si>
  <si>
    <t>E.02.003.690</t>
  </si>
  <si>
    <t>E.02.003.691</t>
  </si>
  <si>
    <t>E.02.003.692</t>
  </si>
  <si>
    <t>E.02.003.693</t>
  </si>
  <si>
    <t>E.02.003.694</t>
  </si>
  <si>
    <t>E.02.003.695</t>
  </si>
  <si>
    <t>E.02.003.696</t>
  </si>
  <si>
    <t>E.02.003.697</t>
  </si>
  <si>
    <t>E.02.003.698</t>
  </si>
  <si>
    <t>E.02.003.699</t>
  </si>
  <si>
    <t>E.02.003.700</t>
  </si>
  <si>
    <t>E.02.003.701</t>
  </si>
  <si>
    <t>E.02.003.702</t>
  </si>
  <si>
    <t>E.02.003.703</t>
  </si>
  <si>
    <t>E.02.003.704</t>
  </si>
  <si>
    <t>E.02.003.705</t>
  </si>
  <si>
    <t>E.02.003.706</t>
  </si>
  <si>
    <t>E.02.003.707</t>
  </si>
  <si>
    <t>E.02.003.708</t>
  </si>
  <si>
    <t>E.02.003.709</t>
  </si>
  <si>
    <t>E.02.003.710</t>
  </si>
  <si>
    <t>E.02.003.711</t>
  </si>
  <si>
    <t>E.02.003.712</t>
  </si>
  <si>
    <t>E.02.003.713</t>
  </si>
  <si>
    <t>E.02.003.714</t>
  </si>
  <si>
    <t>E.02.003.715</t>
  </si>
  <si>
    <t>E.02.003.716</t>
  </si>
  <si>
    <t>E.02.003.717</t>
  </si>
  <si>
    <t>E.02.003.718</t>
  </si>
  <si>
    <t>E.02.003.719</t>
  </si>
  <si>
    <t>E.02.003.720</t>
  </si>
  <si>
    <t>E.02.003.721</t>
  </si>
  <si>
    <t>E.02.003.722</t>
  </si>
  <si>
    <t>E.02.003.723</t>
  </si>
  <si>
    <t>E.02.003.724</t>
  </si>
  <si>
    <t>E.02.003.725</t>
  </si>
  <si>
    <t>E.02.003.726</t>
  </si>
  <si>
    <t>E.02.003.727</t>
  </si>
  <si>
    <t>E.02.003.728</t>
  </si>
  <si>
    <t>E.02.003.729</t>
  </si>
  <si>
    <t>E.02.003.730</t>
  </si>
  <si>
    <t>E.02.003.731</t>
  </si>
  <si>
    <t>E.02.003.732</t>
  </si>
  <si>
    <t>E.02.003.733</t>
  </si>
  <si>
    <t>E.02.003.734</t>
  </si>
  <si>
    <t>E.02.003.735</t>
  </si>
  <si>
    <t>E.02.003.736</t>
  </si>
  <si>
    <t>E.02.003.737</t>
  </si>
  <si>
    <t>E.02.003.738</t>
  </si>
  <si>
    <t>E.02.003.739</t>
  </si>
  <si>
    <t>E.02.003.740</t>
  </si>
  <si>
    <t>E.02.003.741</t>
  </si>
  <si>
    <t>E.02.003.742</t>
  </si>
  <si>
    <t>E.02.003.743</t>
  </si>
  <si>
    <t>E.02.003.744</t>
  </si>
  <si>
    <t>E.02.003.745</t>
  </si>
  <si>
    <t>E.02.003.746</t>
  </si>
  <si>
    <t>E.02.003.747</t>
  </si>
  <si>
    <t>E.02.003.748</t>
  </si>
  <si>
    <t>E.02.003.749</t>
  </si>
  <si>
    <t>E.02.003.750</t>
  </si>
  <si>
    <t>E.02.003.751</t>
  </si>
  <si>
    <t>E.02.003.752</t>
  </si>
  <si>
    <t>E.02.003.753</t>
  </si>
  <si>
    <t>E.02.003.754</t>
  </si>
  <si>
    <t>E.02.003.755</t>
  </si>
  <si>
    <t>E.02.003.756</t>
  </si>
  <si>
    <t>E.02.003.757</t>
  </si>
  <si>
    <t>E.02.003.758</t>
  </si>
  <si>
    <t>E.02.003.759</t>
  </si>
  <si>
    <t>E.02.003.760</t>
  </si>
  <si>
    <t>E.02.003.761</t>
  </si>
  <si>
    <t>E.02.003.762</t>
  </si>
  <si>
    <t>E.02.003.763</t>
  </si>
  <si>
    <t>E.02.003.764</t>
  </si>
  <si>
    <t>E.02.003.765</t>
  </si>
  <si>
    <t>E.02.003.766</t>
  </si>
  <si>
    <t>E.02.003.767</t>
  </si>
  <si>
    <t>E.02.003.768</t>
  </si>
  <si>
    <t>E.02.003.769</t>
  </si>
  <si>
    <t>E.02.003.770</t>
  </si>
  <si>
    <t>E.02.003.771</t>
  </si>
  <si>
    <t>E.02.003.772</t>
  </si>
  <si>
    <t>E.02.003.773</t>
  </si>
  <si>
    <t>E.02.003.774</t>
  </si>
  <si>
    <t>E.02.003.775</t>
  </si>
  <si>
    <t>E.02.003.776</t>
  </si>
  <si>
    <t>E.02.003.777</t>
  </si>
  <si>
    <t>E.02.003.778</t>
  </si>
  <si>
    <t>E.02.003.779</t>
  </si>
  <si>
    <t>E.02.003.780</t>
  </si>
  <si>
    <t>E.02.003.781</t>
  </si>
  <si>
    <t>E.02.003.782</t>
  </si>
  <si>
    <t>E.02.003.783</t>
  </si>
  <si>
    <t>E.02.003.784</t>
  </si>
  <si>
    <t>E.02.003.785</t>
  </si>
  <si>
    <t>E.02.003.786</t>
  </si>
  <si>
    <t>E.02.003.787</t>
  </si>
  <si>
    <t>E.02.003.788</t>
  </si>
  <si>
    <t>E.02.003.789</t>
  </si>
  <si>
    <t>E.02.003.790</t>
  </si>
  <si>
    <t>E.02.003.791</t>
  </si>
  <si>
    <t>E.02.003.792</t>
  </si>
  <si>
    <t>E.02.003.793</t>
  </si>
  <si>
    <t>E.02.003.794</t>
  </si>
  <si>
    <t>E.02.003.795</t>
  </si>
  <si>
    <t>E.02.003.796</t>
  </si>
  <si>
    <t>E.02.003.797</t>
  </si>
  <si>
    <t>E.02.003.798</t>
  </si>
  <si>
    <t>E.02.003.799</t>
  </si>
  <si>
    <t>E.02.003.800</t>
  </si>
  <si>
    <t>E.02.003.801</t>
  </si>
  <si>
    <t>E.02.003.802</t>
  </si>
  <si>
    <t>E.02.003.803</t>
  </si>
  <si>
    <t>E.02.003.804</t>
  </si>
  <si>
    <t>E.02.003.805</t>
  </si>
  <si>
    <t>E.02.003.806</t>
  </si>
  <si>
    <t>E.02.003.807</t>
  </si>
  <si>
    <t>E.02.003.808</t>
  </si>
  <si>
    <t>E.02.003.809</t>
  </si>
  <si>
    <t>E.02.003.810</t>
  </si>
  <si>
    <t>E.02.003.811</t>
  </si>
  <si>
    <t>E.02.003.812</t>
  </si>
  <si>
    <t>E.02.003.813</t>
  </si>
  <si>
    <t>E.02.003.814</t>
  </si>
  <si>
    <t>E.02.003.815</t>
  </si>
  <si>
    <t>E.02.003.816</t>
  </si>
  <si>
    <t>E.02.003.817</t>
  </si>
  <si>
    <t>E.02.003.818</t>
  </si>
  <si>
    <t>E.02.003.819</t>
  </si>
  <si>
    <t>E.02.003.820</t>
  </si>
  <si>
    <t>E.02.003.821</t>
  </si>
  <si>
    <t>E.02.003.822</t>
  </si>
  <si>
    <t>E.02.003.823</t>
  </si>
  <si>
    <t>E.02.003.824</t>
  </si>
  <si>
    <t>E.02.003.825</t>
  </si>
  <si>
    <t>E.02.003.826</t>
  </si>
  <si>
    <t>E.02.003.827</t>
  </si>
  <si>
    <t>E.02.003.828</t>
  </si>
  <si>
    <t>E.02.003.829</t>
  </si>
  <si>
    <t>E.02.003.830</t>
  </si>
  <si>
    <t>E.02.003.831</t>
  </si>
  <si>
    <t>E.02.003.832</t>
  </si>
  <si>
    <t>E.02.003.833</t>
  </si>
  <si>
    <t>E.02.003.834</t>
  </si>
  <si>
    <t>E.02.003.835</t>
  </si>
  <si>
    <t>E.02.003.836</t>
  </si>
  <si>
    <t>E.02.003.837</t>
  </si>
  <si>
    <t>E.02.003.838</t>
  </si>
  <si>
    <t>E.02.003.839</t>
  </si>
  <si>
    <t>E.02.003.840</t>
  </si>
  <si>
    <t>E.02.003.841</t>
  </si>
  <si>
    <t>E.02.003.842</t>
  </si>
  <si>
    <t>E.02.003.843</t>
  </si>
  <si>
    <t>E.02.003.844</t>
  </si>
  <si>
    <t>E.02.003.845</t>
  </si>
  <si>
    <t>E.02.003.846</t>
  </si>
  <si>
    <t>E.02.003.847</t>
  </si>
  <si>
    <t>E.02.003.848</t>
  </si>
  <si>
    <t>E.02.003.849</t>
  </si>
  <si>
    <t>E.02.003.850</t>
  </si>
  <si>
    <t>E.02.003.851</t>
  </si>
  <si>
    <t>E.02.003.852</t>
  </si>
  <si>
    <t>E.02.003.853</t>
  </si>
  <si>
    <t>E.02.003.854</t>
  </si>
  <si>
    <t>E.02.003.855</t>
  </si>
  <si>
    <t>E.02.003.856</t>
  </si>
  <si>
    <t>E.02.003.857</t>
  </si>
  <si>
    <t>E.02.003.858</t>
  </si>
  <si>
    <t>E.02.003.859</t>
  </si>
  <si>
    <t>E.02.003.860</t>
  </si>
  <si>
    <t>E.02.003.861</t>
  </si>
  <si>
    <t>E.02.003.862</t>
  </si>
  <si>
    <t>E.02.003.863</t>
  </si>
  <si>
    <t>E.02.003.864</t>
  </si>
  <si>
    <t>E.02.003.865</t>
  </si>
  <si>
    <t>E.02.003.866</t>
  </si>
  <si>
    <t>E.02.003.867</t>
  </si>
  <si>
    <t>E.02.003.868</t>
  </si>
  <si>
    <t>E.02.003.869</t>
  </si>
  <si>
    <t>E.02.003.870</t>
  </si>
  <si>
    <t>E.02.003.871</t>
  </si>
  <si>
    <t>E.02.003.872</t>
  </si>
  <si>
    <t>E.02.003.873</t>
  </si>
  <si>
    <t>E.02.003.874</t>
  </si>
  <si>
    <t>E.02.003.875</t>
  </si>
  <si>
    <t>E.02.003.876</t>
  </si>
  <si>
    <t>E.03.001.001</t>
  </si>
  <si>
    <t>E.03.001.002</t>
  </si>
  <si>
    <t>E.03.001.003</t>
  </si>
  <si>
    <t>E.03.001.004</t>
  </si>
  <si>
    <t>E.03.001.005</t>
  </si>
  <si>
    <t>E.03.001.006</t>
  </si>
  <si>
    <t>E.03.001.007</t>
  </si>
  <si>
    <t>E.03.001.008</t>
  </si>
  <si>
    <t>E.03.001.009</t>
  </si>
  <si>
    <t>E.03.001.010</t>
  </si>
  <si>
    <t>E.03.001.011</t>
  </si>
  <si>
    <t>E.03.001.012</t>
  </si>
  <si>
    <t>E.03.001.013</t>
  </si>
  <si>
    <t>E.03.001.014</t>
  </si>
  <si>
    <t>E.03.001.015</t>
  </si>
  <si>
    <t>E.03.001.016</t>
  </si>
  <si>
    <t>E.03.001.017</t>
  </si>
  <si>
    <t>E.03.001.018</t>
  </si>
  <si>
    <t>E.03.001.019</t>
  </si>
  <si>
    <t>E.03.001.020</t>
  </si>
  <si>
    <t>E.03.001.021</t>
  </si>
  <si>
    <t>E.03.001.022</t>
  </si>
  <si>
    <t>E.03.001.023</t>
  </si>
  <si>
    <t>E.03.001.024</t>
  </si>
  <si>
    <t>E.03.001.025</t>
  </si>
  <si>
    <t>E.03.001.026</t>
  </si>
  <si>
    <t>E.03.001.027</t>
  </si>
  <si>
    <t>E.03.001.028</t>
  </si>
  <si>
    <t>E.03.001.029</t>
  </si>
  <si>
    <t>E.03.001.030</t>
  </si>
  <si>
    <t>E.03.001.031</t>
  </si>
  <si>
    <t>E.03.001.032</t>
  </si>
  <si>
    <t>E.03.001.033</t>
  </si>
  <si>
    <t>E.03.001.034</t>
  </si>
  <si>
    <t>E.03.001.035</t>
  </si>
  <si>
    <t>E.03.001.036</t>
  </si>
  <si>
    <t>E.03.001.037</t>
  </si>
  <si>
    <t>E.03.001.038</t>
  </si>
  <si>
    <t>E.03.001.039</t>
  </si>
  <si>
    <t>E.03.001.040</t>
  </si>
  <si>
    <t>E.03.001.041</t>
  </si>
  <si>
    <t>E.03.001.042</t>
  </si>
  <si>
    <t>E.03.001.043</t>
  </si>
  <si>
    <t>E.03.001.044</t>
  </si>
  <si>
    <t>E.03.001.045</t>
  </si>
  <si>
    <t>E.03.001.046</t>
  </si>
  <si>
    <t>E.03.001.047</t>
  </si>
  <si>
    <t>E.03.002.001</t>
  </si>
  <si>
    <t>E.03.002.005</t>
  </si>
  <si>
    <t>E.03.002.006</t>
  </si>
  <si>
    <t>E.03.002.007</t>
  </si>
  <si>
    <t>E.03.002.008</t>
  </si>
  <si>
    <t>E.03.002.009</t>
  </si>
  <si>
    <t>E.03.002.010</t>
  </si>
  <si>
    <t>E.03.002.011</t>
  </si>
  <si>
    <t>E.03.002.012</t>
  </si>
  <si>
    <t>E.03.002.013</t>
  </si>
  <si>
    <t>E.03.002.014</t>
  </si>
  <si>
    <t>E.03.002.015</t>
  </si>
  <si>
    <t>E.03.002.016</t>
  </si>
  <si>
    <t>E.03.002.017</t>
  </si>
  <si>
    <t>E.03.002.018</t>
  </si>
  <si>
    <t>E.03.002.019</t>
  </si>
  <si>
    <t>E.03.002.020</t>
  </si>
  <si>
    <t>E.03.002.021</t>
  </si>
  <si>
    <t>E.03.002.022</t>
  </si>
  <si>
    <t>E.03.002.023</t>
  </si>
  <si>
    <t>E.03.002.024</t>
  </si>
  <si>
    <t>E.03.002.025</t>
  </si>
  <si>
    <t>E.03.002.026</t>
  </si>
  <si>
    <t>E.03.003.001</t>
  </si>
  <si>
    <t>E.03.003.002</t>
  </si>
  <si>
    <t>E.03.003.003</t>
  </si>
  <si>
    <t>E.03.003.005</t>
  </si>
  <si>
    <t>E.03.003.006</t>
  </si>
  <si>
    <t>E.03.003.007</t>
  </si>
  <si>
    <t>E.03.003.009</t>
  </si>
  <si>
    <t>E.03.003.014</t>
  </si>
  <si>
    <t>E.03.003.017</t>
  </si>
  <si>
    <t>E.03.003.019</t>
  </si>
  <si>
    <t>E.03.003.020</t>
  </si>
  <si>
    <t>E.03.003.021</t>
  </si>
  <si>
    <t>E.03.003.022</t>
  </si>
  <si>
    <t>E.03.003.023</t>
  </si>
  <si>
    <t>E.03.003.024</t>
  </si>
  <si>
    <t>E.03.003.025</t>
  </si>
  <si>
    <t>E.03.003.026</t>
  </si>
  <si>
    <t>E.03.003.027</t>
  </si>
  <si>
    <t>E.03.003.028</t>
  </si>
  <si>
    <t>E.03.004.001</t>
  </si>
  <si>
    <t>E.03.004.002</t>
  </si>
  <si>
    <t>E.03.004.003</t>
  </si>
  <si>
    <t>E.03.004.004</t>
  </si>
  <si>
    <t>E.03.004.005</t>
  </si>
  <si>
    <t>E.03.004.006</t>
  </si>
  <si>
    <t>E.03.004.007</t>
  </si>
  <si>
    <t>E.03.004.008</t>
  </si>
  <si>
    <t>E.03.004.009</t>
  </si>
  <si>
    <t>E.03.004.010</t>
  </si>
  <si>
    <t>E.03.004.011</t>
  </si>
  <si>
    <t>E.03.004.012</t>
  </si>
  <si>
    <t>E.03.004.013</t>
  </si>
  <si>
    <t>E.03.004.014</t>
  </si>
  <si>
    <t>E.03.004.015</t>
  </si>
  <si>
    <t>E.03.004.016</t>
  </si>
  <si>
    <t>E.03.004.017</t>
  </si>
  <si>
    <t>E.03.004.018</t>
  </si>
  <si>
    <t>E.03.004.019</t>
  </si>
  <si>
    <t>E.03.004.020</t>
  </si>
  <si>
    <t>E.03.004.021</t>
  </si>
  <si>
    <t>E.03.004.022</t>
  </si>
  <si>
    <t>E.03.004.023</t>
  </si>
  <si>
    <t>E.03.004.024</t>
  </si>
  <si>
    <t>E.03.005.002</t>
  </si>
  <si>
    <t>E.03.005.005</t>
  </si>
  <si>
    <t>E.03.005.006</t>
  </si>
  <si>
    <t>E.03.005.007</t>
  </si>
  <si>
    <t>E.03.005.008</t>
  </si>
  <si>
    <t>E.03.005.009</t>
  </si>
  <si>
    <t>E.03.005.010</t>
  </si>
  <si>
    <t>E.03.005.011</t>
  </si>
  <si>
    <t>E.03.005.012</t>
  </si>
  <si>
    <t>E.03.005.013</t>
  </si>
  <si>
    <t>E.03.005.014</t>
  </si>
  <si>
    <t>E.03.005.015</t>
  </si>
  <si>
    <t>E.03.005.016</t>
  </si>
  <si>
    <t>E.03.005.017</t>
  </si>
  <si>
    <t>E.03.005.018</t>
  </si>
  <si>
    <t>E.03.005.019</t>
  </si>
  <si>
    <t>E.03.005.020</t>
  </si>
  <si>
    <t>E.03.005.021</t>
  </si>
  <si>
    <t>E.03.005.022</t>
  </si>
  <si>
    <t>E.03.005.023</t>
  </si>
  <si>
    <t>E.03.005.024</t>
  </si>
  <si>
    <t>E.03.005.025</t>
  </si>
  <si>
    <t>E.03.005.026</t>
  </si>
  <si>
    <t>E.03.005.027</t>
  </si>
  <si>
    <t>E.03.005.028</t>
  </si>
  <si>
    <t>E.03.005.029</t>
  </si>
  <si>
    <t>E.03.005.030</t>
  </si>
  <si>
    <t>E.03.005.031</t>
  </si>
  <si>
    <t>E.03.005.032</t>
  </si>
  <si>
    <t>E.03.005.033</t>
  </si>
  <si>
    <t>E.03.005.034</t>
  </si>
  <si>
    <t>E.03.005.035</t>
  </si>
  <si>
    <t>E.03.005.036</t>
  </si>
  <si>
    <t>E.03.006.001</t>
  </si>
  <si>
    <t>E.03.006.002</t>
  </si>
  <si>
    <t>E.03.006.003</t>
  </si>
  <si>
    <t>E.03.006.004</t>
  </si>
  <si>
    <t>E.03.006.005</t>
  </si>
  <si>
    <t>E.03.006.006</t>
  </si>
  <si>
    <t>E.03.006.007</t>
  </si>
  <si>
    <t>E.03.006.008</t>
  </si>
  <si>
    <t>E.03.006.009</t>
  </si>
  <si>
    <t>E.03.006.010</t>
  </si>
  <si>
    <t>E.03.006.011</t>
  </si>
  <si>
    <t>E.03.006.012</t>
  </si>
  <si>
    <t>E.03.006.013</t>
  </si>
  <si>
    <t>E.03.006.014</t>
  </si>
  <si>
    <t>E.03.006.015</t>
  </si>
  <si>
    <t>E.03.006.016</t>
  </si>
  <si>
    <t>E.03.006.017</t>
  </si>
  <si>
    <t>E.03.006.018</t>
  </si>
  <si>
    <t>E.03.006.019</t>
  </si>
  <si>
    <t>E.03.006.020</t>
  </si>
  <si>
    <t>E.03.006.021</t>
  </si>
  <si>
    <t>E.03.006.022</t>
  </si>
  <si>
    <t>E.03.006.023</t>
  </si>
  <si>
    <t>E.03.006.024</t>
  </si>
  <si>
    <t>E.03.006.025</t>
  </si>
  <si>
    <t>E.03.006.026</t>
  </si>
  <si>
    <t>E.03.006.027</t>
  </si>
  <si>
    <t>E.03.006.028</t>
  </si>
  <si>
    <t>E.03.006.029</t>
  </si>
  <si>
    <t>E.03.006.030</t>
  </si>
  <si>
    <t>E.03.006.031</t>
  </si>
  <si>
    <t>E.03.006.032</t>
  </si>
  <si>
    <t>E.03.006.033</t>
  </si>
  <si>
    <t>E.03.006.034</t>
  </si>
  <si>
    <t>E.03.006.035</t>
  </si>
  <si>
    <t>E.03.006.036</t>
  </si>
  <si>
    <t>E.03.006.037</t>
  </si>
  <si>
    <t>E.03.006.038</t>
  </si>
  <si>
    <t>E.03.006.039</t>
  </si>
  <si>
    <t>E.03.006.040</t>
  </si>
  <si>
    <t>E.03.006.041</t>
  </si>
  <si>
    <t>E.03.006.042</t>
  </si>
  <si>
    <t>E.03.006.043</t>
  </si>
  <si>
    <t>E.03.006.044</t>
  </si>
  <si>
    <t>E.03.006.045</t>
  </si>
  <si>
    <t>E.03.006.046</t>
  </si>
  <si>
    <t>E.03.006.047</t>
  </si>
  <si>
    <t>E.03.006.048</t>
  </si>
  <si>
    <t>E.03.006.049</t>
  </si>
  <si>
    <t>E.03.006.050</t>
  </si>
  <si>
    <t>E.03.006.051</t>
  </si>
  <si>
    <t>E.03.006.052</t>
  </si>
  <si>
    <t>E.03.006.053</t>
  </si>
  <si>
    <t>E.03.006.054</t>
  </si>
  <si>
    <t>E.03.006.055</t>
  </si>
  <si>
    <t>E.03.006.056</t>
  </si>
  <si>
    <t>E.03.007.004</t>
  </si>
  <si>
    <t>E.03.007.010</t>
  </si>
  <si>
    <t>E.04.001.002</t>
  </si>
  <si>
    <t>E.04.001.003</t>
  </si>
  <si>
    <t>E.04.001.004</t>
  </si>
  <si>
    <t>E.04.001.005</t>
  </si>
  <si>
    <t>E.04.001.006</t>
  </si>
  <si>
    <t>E.04.001.007</t>
  </si>
  <si>
    <t>E.04.001.008</t>
  </si>
  <si>
    <t>E.04.001.009</t>
  </si>
  <si>
    <t>E.04.001.010</t>
  </si>
  <si>
    <t>E.04.001.011</t>
  </si>
  <si>
    <t>E.04.001.012</t>
  </si>
  <si>
    <t>E.04.001.013</t>
  </si>
  <si>
    <t>E.04.001.014</t>
  </si>
  <si>
    <t>E.04.001.015</t>
  </si>
  <si>
    <t>E.04.001.016</t>
  </si>
  <si>
    <t>E.04.001.017</t>
  </si>
  <si>
    <t>E.04.001.018</t>
  </si>
  <si>
    <t>E.04.001.019</t>
  </si>
  <si>
    <t>E.04.001.020</t>
  </si>
  <si>
    <t>E.04.001.021</t>
  </si>
  <si>
    <t>E.04.001.022</t>
  </si>
  <si>
    <t>E.04.001.023</t>
  </si>
  <si>
    <t>E.04.001.024</t>
  </si>
  <si>
    <t>E.04.001.025</t>
  </si>
  <si>
    <t>E.04.001.026</t>
  </si>
  <si>
    <t>E.04.001.027</t>
  </si>
  <si>
    <t>E.04.001.028</t>
  </si>
  <si>
    <t>E.04.001.029</t>
  </si>
  <si>
    <t>E.04.001.030</t>
  </si>
  <si>
    <t>E.06.001.002</t>
  </si>
  <si>
    <t>E.06.001.008</t>
  </si>
  <si>
    <t>E.06.001.012</t>
  </si>
  <si>
    <t>E.06.001.014</t>
  </si>
  <si>
    <t>E.06.001.015</t>
  </si>
  <si>
    <t>E.06.001.018</t>
  </si>
  <si>
    <t>E.06.001.019</t>
  </si>
  <si>
    <t>E.06.001.020</t>
  </si>
  <si>
    <t>E.06.001.021</t>
  </si>
  <si>
    <t>E.06.001.022</t>
  </si>
  <si>
    <t>E.06.001.023</t>
  </si>
  <si>
    <t>E.06.001.024</t>
  </si>
  <si>
    <t>E.06.001.025</t>
  </si>
  <si>
    <t>E.06.001.026</t>
  </si>
  <si>
    <t>E.06.001.027</t>
  </si>
  <si>
    <t>I.01.002.005</t>
  </si>
  <si>
    <t>I.01.002.006</t>
  </si>
  <si>
    <t>I.01.002.007</t>
  </si>
  <si>
    <t>I.01.002.008</t>
  </si>
  <si>
    <t>I.01.003.001</t>
  </si>
  <si>
    <t>I.01.003.002</t>
  </si>
  <si>
    <t>I.01.003.004</t>
  </si>
  <si>
    <t>I.01.003.005</t>
  </si>
  <si>
    <t>I.01.003.006</t>
  </si>
  <si>
    <t>I.01.003.007</t>
  </si>
  <si>
    <t>I.01.003.008</t>
  </si>
  <si>
    <t>I.01.003.009</t>
  </si>
  <si>
    <t>M.01.005</t>
  </si>
  <si>
    <t>M.01.006</t>
  </si>
  <si>
    <t>M.01.007</t>
  </si>
  <si>
    <t>M.01.008</t>
  </si>
  <si>
    <t>M.01.009</t>
  </si>
  <si>
    <t>M.01.010</t>
  </si>
  <si>
    <t>M.01.011</t>
  </si>
  <si>
    <t>M.01.012</t>
  </si>
  <si>
    <t>M.02.007</t>
  </si>
  <si>
    <t>M.02.008</t>
  </si>
  <si>
    <t>M.02.009</t>
  </si>
  <si>
    <t>M.02.010</t>
  </si>
  <si>
    <t>M.02.011</t>
  </si>
  <si>
    <t>M.02.012</t>
  </si>
  <si>
    <t>M.02.013</t>
  </si>
  <si>
    <t>M.02.014</t>
  </si>
  <si>
    <t>M.02.015</t>
  </si>
  <si>
    <t>M.02.016</t>
  </si>
  <si>
    <t>M.02.017</t>
  </si>
  <si>
    <t>M.02.018</t>
  </si>
  <si>
    <t>N.01.001.001</t>
  </si>
  <si>
    <t>N.01.001.002</t>
  </si>
  <si>
    <t>N.01.001.003</t>
  </si>
  <si>
    <t>N.01.001.004</t>
  </si>
  <si>
    <t>N.01.001.005</t>
  </si>
  <si>
    <t>N.01.001.006</t>
  </si>
  <si>
    <t>N.01.001.007</t>
  </si>
  <si>
    <t>N.01.001.008</t>
  </si>
  <si>
    <t>N.01.001.009</t>
  </si>
  <si>
    <t>N.01.001.010</t>
  </si>
  <si>
    <t>N.01.001.011</t>
  </si>
  <si>
    <t>N.01.001.012</t>
  </si>
  <si>
    <t>N.01.001.013</t>
  </si>
  <si>
    <t>N.01.001.014</t>
  </si>
  <si>
    <t>N.01.001.015</t>
  </si>
  <si>
    <t>N.01.001.016</t>
  </si>
  <si>
    <t>N.01.001.017</t>
  </si>
  <si>
    <t>N.01.001.018</t>
  </si>
  <si>
    <t>N.01.001.019</t>
  </si>
  <si>
    <t>N.01.001.020</t>
  </si>
  <si>
    <t>N.01.001.021</t>
  </si>
  <si>
    <t>N.01.001.022</t>
  </si>
  <si>
    <t>N.01.001.023</t>
  </si>
  <si>
    <t>N.01.001.024</t>
  </si>
  <si>
    <t>N.01.001.025</t>
  </si>
  <si>
    <t>N.01.001.026</t>
  </si>
  <si>
    <t>N.01.001.027</t>
  </si>
  <si>
    <t>N.01.001.028</t>
  </si>
  <si>
    <t>N.01.001.029</t>
  </si>
  <si>
    <t>N.01.001.030</t>
  </si>
  <si>
    <t>N.01.001.031</t>
  </si>
  <si>
    <t>N.01.001.032</t>
  </si>
  <si>
    <t>N.01.001.033</t>
  </si>
  <si>
    <t>N.01.001.034</t>
  </si>
  <si>
    <t>N.01.001.035</t>
  </si>
  <si>
    <t>N.01.001.036</t>
  </si>
  <si>
    <t>N.01.001.037</t>
  </si>
  <si>
    <t>N.01.001.038</t>
  </si>
  <si>
    <t>N.01.001.039</t>
  </si>
  <si>
    <t>N.01.001.040</t>
  </si>
  <si>
    <t>N.01.001.041</t>
  </si>
  <si>
    <t>N.01.001.042</t>
  </si>
  <si>
    <t>N.01.001.043</t>
  </si>
  <si>
    <t>N.01.001.044</t>
  </si>
  <si>
    <t>N.01.001.045</t>
  </si>
  <si>
    <t>N.01.001.046</t>
  </si>
  <si>
    <t>N.01.001.047</t>
  </si>
  <si>
    <t>N.01.001.048</t>
  </si>
  <si>
    <t>N.01.001.049</t>
  </si>
  <si>
    <t>N.01.001.050</t>
  </si>
  <si>
    <t>N.01.001.051</t>
  </si>
  <si>
    <t>N.01.001.052</t>
  </si>
  <si>
    <t>N.01.001.053</t>
  </si>
  <si>
    <t>N.01.001.054</t>
  </si>
  <si>
    <t>N.01.001.055</t>
  </si>
  <si>
    <t>N.01.001.056</t>
  </si>
  <si>
    <t>N.01.001.057</t>
  </si>
  <si>
    <t>N.01.001.058</t>
  </si>
  <si>
    <t>N.01.001.059</t>
  </si>
  <si>
    <t>N.01.001.060</t>
  </si>
  <si>
    <t>N.01.001.061</t>
  </si>
  <si>
    <t>N.01.001.062</t>
  </si>
  <si>
    <t>N.01.001.063</t>
  </si>
  <si>
    <t>N.01.001.064</t>
  </si>
  <si>
    <t>N.01.001.065</t>
  </si>
  <si>
    <t>N.01.001.066</t>
  </si>
  <si>
    <t>N.01.001.067</t>
  </si>
  <si>
    <t>N.01.001.068</t>
  </si>
  <si>
    <t>N.01.001.069</t>
  </si>
  <si>
    <t>N.01.001.070</t>
  </si>
  <si>
    <t>N.01.001.071</t>
  </si>
  <si>
    <t>N.01.001.072</t>
  </si>
  <si>
    <t>N.01.001.073</t>
  </si>
  <si>
    <t>N.01.001.074</t>
  </si>
  <si>
    <t>N.01.001.075</t>
  </si>
  <si>
    <t>N.01.001.076</t>
  </si>
  <si>
    <t>N.01.001.077</t>
  </si>
  <si>
    <t>N.01.001.078</t>
  </si>
  <si>
    <t>N.01.001.079</t>
  </si>
  <si>
    <t>N.01.001.080</t>
  </si>
  <si>
    <t>N.01.001.081</t>
  </si>
  <si>
    <t>N.01.001.082</t>
  </si>
  <si>
    <t>N.01.001.083</t>
  </si>
  <si>
    <t>N.01.001.084</t>
  </si>
  <si>
    <t>N.01.001.085</t>
  </si>
  <si>
    <t>N.01.001.086</t>
  </si>
  <si>
    <t>N.01.001.087</t>
  </si>
  <si>
    <t>N.01.001.088</t>
  </si>
  <si>
    <t>N.01.001.089</t>
  </si>
  <si>
    <t>N.01.001.090</t>
  </si>
  <si>
    <t>N.01.001.091</t>
  </si>
  <si>
    <t>N.01.001.092</t>
  </si>
  <si>
    <t>N.01.001.093</t>
  </si>
  <si>
    <t>N.01.001.094</t>
  </si>
  <si>
    <t>N.01.001.095</t>
  </si>
  <si>
    <t>N.01.001.096</t>
  </si>
  <si>
    <t>N.01.001.097</t>
  </si>
  <si>
    <t>N.01.001.098</t>
  </si>
  <si>
    <t>N.01.001.099</t>
  </si>
  <si>
    <t>N.01.001.100</t>
  </si>
  <si>
    <t>N.01.001.101</t>
  </si>
  <si>
    <t>N.01.001.102</t>
  </si>
  <si>
    <t>N.01.001.103</t>
  </si>
  <si>
    <t>N.01.001.104</t>
  </si>
  <si>
    <t>N.01.001.105</t>
  </si>
  <si>
    <t>N.01.001.106</t>
  </si>
  <si>
    <t>N.01.001.107</t>
  </si>
  <si>
    <t>N.01.001.108</t>
  </si>
  <si>
    <t>N.01.001.109</t>
  </si>
  <si>
    <t>N.02.001.001</t>
  </si>
  <si>
    <t>N.02.001.003</t>
  </si>
  <si>
    <t>N.02.001.004</t>
  </si>
  <si>
    <t>N.02.001.005</t>
  </si>
  <si>
    <t>N.02.001.006</t>
  </si>
  <si>
    <t>N.02.001.007</t>
  </si>
  <si>
    <t>N.02.001.008</t>
  </si>
  <si>
    <t>N.02.001.009</t>
  </si>
  <si>
    <t>N.03.001.001</t>
  </si>
  <si>
    <t>N.03.001.002</t>
  </si>
  <si>
    <t>N.03.001.003</t>
  </si>
  <si>
    <t>N.03.001.004</t>
  </si>
  <si>
    <t>N.03.001.005</t>
  </si>
  <si>
    <t>N.03.001.006</t>
  </si>
  <si>
    <t>N.03.001.008</t>
  </si>
  <si>
    <t>N.03.001.009</t>
  </si>
  <si>
    <t>N.03.001.010</t>
  </si>
  <si>
    <t>N.03.001.011</t>
  </si>
  <si>
    <t>N.03.001.012</t>
  </si>
  <si>
    <t>N.03.001.013</t>
  </si>
  <si>
    <t>N.03.001.014</t>
  </si>
  <si>
    <t>N.03.001.015</t>
  </si>
  <si>
    <t>N.03.001.016</t>
  </si>
  <si>
    <t>N.03.001.017</t>
  </si>
  <si>
    <t>N.03.001.018</t>
  </si>
  <si>
    <t>N.03.001.019</t>
  </si>
  <si>
    <t>N.03.001.020</t>
  </si>
  <si>
    <t>N.03.001.021</t>
  </si>
  <si>
    <t>N.03.001.022</t>
  </si>
  <si>
    <t>N.03.001.023</t>
  </si>
  <si>
    <t>N.03.001.024</t>
  </si>
  <si>
    <t>N.03.001.025</t>
  </si>
  <si>
    <t>N.03.001.026</t>
  </si>
  <si>
    <t>N.04.001.001</t>
  </si>
  <si>
    <t>N.04.001.002</t>
  </si>
  <si>
    <t>N.04.001.003</t>
  </si>
  <si>
    <t>N.04.001.004</t>
  </si>
  <si>
    <t>N.04.001.006</t>
  </si>
  <si>
    <t>N.04.001.007</t>
  </si>
  <si>
    <t>N.04.001.008</t>
  </si>
  <si>
    <t>N.04.001.009</t>
  </si>
  <si>
    <t>N.04.001.010</t>
  </si>
  <si>
    <t>N.04.001.011</t>
  </si>
  <si>
    <t>N.04.001.012</t>
  </si>
  <si>
    <t>N.04.001.013</t>
  </si>
  <si>
    <t>N.05.001.002</t>
  </si>
  <si>
    <t>N.05.001.004</t>
  </si>
  <si>
    <t>N.05.001.007</t>
  </si>
  <si>
    <t>N.05.001.008</t>
  </si>
  <si>
    <t>N.05.001.009</t>
  </si>
  <si>
    <t>N.05.001.010</t>
  </si>
  <si>
    <t>N.05.001.011</t>
  </si>
  <si>
    <t>N.05.001.012</t>
  </si>
  <si>
    <t>N.05.001.013</t>
  </si>
  <si>
    <t>N.05.001.014</t>
  </si>
  <si>
    <t>N.05.001.015</t>
  </si>
  <si>
    <t>N.05.001.016</t>
  </si>
  <si>
    <t>N.05.001.017</t>
  </si>
  <si>
    <t>N.05.001.018</t>
  </si>
  <si>
    <t>N.05.001.019</t>
  </si>
  <si>
    <t>N.05.001.020</t>
  </si>
  <si>
    <t>N.05.001.021</t>
  </si>
  <si>
    <t>N.05.001.022</t>
  </si>
  <si>
    <t>N.05.001.023</t>
  </si>
  <si>
    <t>N.05.001.024</t>
  </si>
  <si>
    <t>N.05.001.025</t>
  </si>
  <si>
    <t>N.06.001.001</t>
  </si>
  <si>
    <t>N.06.001.002</t>
  </si>
  <si>
    <t>N.06.001.003</t>
  </si>
  <si>
    <t>N.06.001.004</t>
  </si>
  <si>
    <t>N.06.001.005</t>
  </si>
  <si>
    <t>N.06.001.006</t>
  </si>
  <si>
    <t>N.06.001.007</t>
  </si>
  <si>
    <t>N.06.001.008</t>
  </si>
  <si>
    <t>N.06.001.009</t>
  </si>
  <si>
    <t>N.06.001.010</t>
  </si>
  <si>
    <t>N.06.001.011</t>
  </si>
  <si>
    <t>N.06.001.012</t>
  </si>
  <si>
    <t>N.06.001.013</t>
  </si>
  <si>
    <t>N.06.001.014</t>
  </si>
  <si>
    <t>N.06.001.015</t>
  </si>
  <si>
    <t>N.06.001.016</t>
  </si>
  <si>
    <t>N.06.001.017</t>
  </si>
  <si>
    <t>N.06.001.018</t>
  </si>
  <si>
    <t>N.06.001.019</t>
  </si>
  <si>
    <t>N.06.001.020</t>
  </si>
  <si>
    <t>N.06.001.021</t>
  </si>
  <si>
    <t>N.06.001.022</t>
  </si>
  <si>
    <t>N.06.001.023</t>
  </si>
  <si>
    <t>N.06.001.024</t>
  </si>
  <si>
    <t>N.06.001.025</t>
  </si>
  <si>
    <t>N.06.001.026</t>
  </si>
  <si>
    <t>N.06.001.027</t>
  </si>
  <si>
    <t>N.06.001.028</t>
  </si>
  <si>
    <t>N.06.001.029</t>
  </si>
  <si>
    <t>N.06.001.030</t>
  </si>
  <si>
    <t>N.06.001.031</t>
  </si>
  <si>
    <t>N.06.001.032</t>
  </si>
  <si>
    <t>N.06.001.033</t>
  </si>
  <si>
    <t>N.06.001.034</t>
  </si>
  <si>
    <t>N.06.001.035</t>
  </si>
  <si>
    <t>N.06.001.036</t>
  </si>
  <si>
    <t>N.06.001.037</t>
  </si>
  <si>
    <t>N.06.001.038</t>
  </si>
  <si>
    <t>N.07.001.001</t>
  </si>
  <si>
    <t>N.07.001.005</t>
  </si>
  <si>
    <t>N.07.001.008</t>
  </si>
  <si>
    <t>N.07.001.009</t>
  </si>
  <si>
    <t>N.07.001.010</t>
  </si>
  <si>
    <t>N.07.001.011</t>
  </si>
  <si>
    <t>S.01.001.001</t>
  </si>
  <si>
    <t>S.01.001.002</t>
  </si>
  <si>
    <t>S.01.001.003</t>
  </si>
  <si>
    <t>S.01.001.004</t>
  </si>
  <si>
    <t>S.02.001.001</t>
  </si>
  <si>
    <t>S.02.001.002</t>
  </si>
  <si>
    <t>S.02.001.003</t>
  </si>
  <si>
    <t>S.02.001.004</t>
  </si>
  <si>
    <t>S.03.001.001</t>
  </si>
  <si>
    <t>S.03.001.002</t>
  </si>
  <si>
    <t>S.03.001.003</t>
  </si>
  <si>
    <t>S.03.001.005</t>
  </si>
  <si>
    <t>S.03.001.007</t>
  </si>
  <si>
    <t>S.03.001.008</t>
  </si>
  <si>
    <t>S.03.001.010</t>
  </si>
  <si>
    <t>S.03.001.011</t>
  </si>
  <si>
    <t>S.03.001.012</t>
  </si>
  <si>
    <t>S.03.001.013</t>
  </si>
  <si>
    <t>S.03.001.014</t>
  </si>
  <si>
    <t>S.03.001.015</t>
  </si>
  <si>
    <t>S.03.001.016</t>
  </si>
  <si>
    <t>S.03.001.017</t>
  </si>
  <si>
    <t>S.03.001.018</t>
  </si>
  <si>
    <t>S.03.001.019</t>
  </si>
  <si>
    <t>S.03.001.020</t>
  </si>
  <si>
    <t>S.03.001.021</t>
  </si>
  <si>
    <t>S.03.001.022</t>
  </si>
  <si>
    <t>S.03.001.023</t>
  </si>
  <si>
    <t>S.03.001.024</t>
  </si>
  <si>
    <t>S.03.001.025</t>
  </si>
  <si>
    <t>S.03.001.026</t>
  </si>
  <si>
    <t>S.04.001.001</t>
  </si>
  <si>
    <t>S.04.001.002</t>
  </si>
  <si>
    <t>S.04.001.003</t>
  </si>
  <si>
    <t>S.04.001.004</t>
  </si>
  <si>
    <t>S.04.001.006</t>
  </si>
  <si>
    <t>S.04.001.007</t>
  </si>
  <si>
    <t>S.04.001.008</t>
  </si>
  <si>
    <t>S.04.001.009</t>
  </si>
  <si>
    <t>S.04.001.011</t>
  </si>
  <si>
    <t>S.04.001.012</t>
  </si>
  <si>
    <t>S.04.001.014</t>
  </si>
  <si>
    <t>S.04.001.015</t>
  </si>
  <si>
    <t>S.04.001.016</t>
  </si>
  <si>
    <t>S.04.001.017</t>
  </si>
  <si>
    <t>S.04.001.018</t>
  </si>
  <si>
    <t>S.04.001.019</t>
  </si>
  <si>
    <t>S.04.001.020</t>
  </si>
  <si>
    <t>S.04.001.021</t>
  </si>
  <si>
    <t>S.04.001.022</t>
  </si>
  <si>
    <t>S.04.001.023</t>
  </si>
  <si>
    <t>S.04.001.024</t>
  </si>
  <si>
    <t>S.04.001.025</t>
  </si>
  <si>
    <t>S.04.001.026</t>
  </si>
  <si>
    <t>S.04.001.027</t>
  </si>
  <si>
    <t>S.04.001.028</t>
  </si>
  <si>
    <t>S.04.001.029</t>
  </si>
  <si>
    <t>S.04.001.030</t>
  </si>
  <si>
    <t>S.04.001.031</t>
  </si>
  <si>
    <t>S.04.001.032</t>
  </si>
  <si>
    <t>S.04.001.033</t>
  </si>
  <si>
    <t>S.04.001.034</t>
  </si>
  <si>
    <t>S.04.001.035</t>
  </si>
  <si>
    <t>S.04.001.036</t>
  </si>
  <si>
    <t>S.04.001.037</t>
  </si>
  <si>
    <t>S.04.001.038</t>
  </si>
  <si>
    <t>S.04.001.039</t>
  </si>
  <si>
    <t>S.04.001.040</t>
  </si>
  <si>
    <t>S.04.001.041</t>
  </si>
  <si>
    <t>S.04.001.042</t>
  </si>
  <si>
    <t>S.04.001.043</t>
  </si>
  <si>
    <t>S.04.001.044</t>
  </si>
  <si>
    <t>S.04.001.045</t>
  </si>
  <si>
    <t>S.04.001.046</t>
  </si>
  <si>
    <t>S.04.001.047</t>
  </si>
  <si>
    <t>S.04.001.048</t>
  </si>
  <si>
    <t>S.05.001.001</t>
  </si>
  <si>
    <t>S.05.001.002</t>
  </si>
  <si>
    <t>S.05.001.003</t>
  </si>
  <si>
    <t>S.05.001.004</t>
  </si>
  <si>
    <t>S.05.001.005</t>
  </si>
  <si>
    <t>S.05.001.006</t>
  </si>
  <si>
    <t>S.05.001.010</t>
  </si>
  <si>
    <t>S.05.001.011</t>
  </si>
  <si>
    <t>S.05.001.012</t>
  </si>
  <si>
    <t>S.05.001.014</t>
  </si>
  <si>
    <t>S.05.001.015</t>
  </si>
  <si>
    <t>S.05.001.018</t>
  </si>
  <si>
    <t>S.05.001.019</t>
  </si>
  <si>
    <t>S.05.001.020</t>
  </si>
  <si>
    <t>S.05.001.021</t>
  </si>
  <si>
    <t>S.05.001.022</t>
  </si>
  <si>
    <t>S.05.001.023</t>
  </si>
  <si>
    <t>S.05.001.025</t>
  </si>
  <si>
    <t>S.05.001.026</t>
  </si>
  <si>
    <t>S.05.001.029</t>
  </si>
  <si>
    <t>S.05.001.030</t>
  </si>
  <si>
    <t>S.05.001.031</t>
  </si>
  <si>
    <t>S.05.001.032</t>
  </si>
  <si>
    <t>S.05.001.033</t>
  </si>
  <si>
    <t>S.05.001.034</t>
  </si>
  <si>
    <t>S.05.001.035</t>
  </si>
  <si>
    <t>S.05.001.036</t>
  </si>
  <si>
    <t>S.05.001.037</t>
  </si>
  <si>
    <t>S.05.001.038</t>
  </si>
  <si>
    <t>S.05.001.039</t>
  </si>
  <si>
    <t>S.05.001.040</t>
  </si>
  <si>
    <t>S.05.001.041</t>
  </si>
  <si>
    <t>S.05.001.042</t>
  </si>
  <si>
    <t>S.05.001.043</t>
  </si>
  <si>
    <t>S.05.001.044</t>
  </si>
  <si>
    <t>S.05.001.045</t>
  </si>
  <si>
    <t>S.05.001.046</t>
  </si>
  <si>
    <t>S.05.001.047</t>
  </si>
  <si>
    <t>S.05.001.048</t>
  </si>
  <si>
    <t>S.05.001.049</t>
  </si>
  <si>
    <t>S.05.001.050</t>
  </si>
  <si>
    <t>S.05.001.051</t>
  </si>
  <si>
    <t>S.05.001.052</t>
  </si>
  <si>
    <t>S.05.001.053</t>
  </si>
  <si>
    <t>S.05.001.054</t>
  </si>
  <si>
    <t>S.05.001.055</t>
  </si>
  <si>
    <t>S.05.001.056</t>
  </si>
  <si>
    <t>S.05.001.057</t>
  </si>
  <si>
    <t>S.05.001.058</t>
  </si>
  <si>
    <t>S.05.001.059</t>
  </si>
  <si>
    <t>S.05.001.060</t>
  </si>
  <si>
    <t>S.05.001.061</t>
  </si>
  <si>
    <t>S.05.001.062</t>
  </si>
  <si>
    <t>S.05.001.063</t>
  </si>
  <si>
    <t>S.06.001.001</t>
  </si>
  <si>
    <t>S.06.001.002</t>
  </si>
  <si>
    <t>S.06.001.003</t>
  </si>
  <si>
    <t>S.06.001.004</t>
  </si>
  <si>
    <t>S.06.001.009</t>
  </si>
  <si>
    <t>S.06.001.010</t>
  </si>
  <si>
    <t>S.06.001.011</t>
  </si>
  <si>
    <t>S.06.001.012</t>
  </si>
  <si>
    <t>S.06.001.013</t>
  </si>
  <si>
    <t>S.06.001.014</t>
  </si>
  <si>
    <t>S.06.001.015</t>
  </si>
  <si>
    <t>S.06.001.016</t>
  </si>
  <si>
    <t>S.06.001.017</t>
  </si>
  <si>
    <t>S.06.001.018</t>
  </si>
  <si>
    <t>S.07.001.001</t>
  </si>
  <si>
    <t>S.07.001.002</t>
  </si>
  <si>
    <t>S.07.001.003</t>
  </si>
  <si>
    <t>S.07.001.004</t>
  </si>
  <si>
    <t>S.07.001.005</t>
  </si>
  <si>
    <t>S.07.001.006</t>
  </si>
  <si>
    <t>S.07.001.007</t>
  </si>
  <si>
    <t>S.07.001.008</t>
  </si>
  <si>
    <t>S.07.001.009</t>
  </si>
  <si>
    <t>S.07.001.010</t>
  </si>
  <si>
    <t>S.09.001.001</t>
  </si>
  <si>
    <t>S.09.001.003</t>
  </si>
  <si>
    <t>S.10.001.001</t>
  </si>
  <si>
    <t>S.10.001.002</t>
  </si>
  <si>
    <t>S.10.001.003</t>
  </si>
  <si>
    <t>S.10.001.010</t>
  </si>
  <si>
    <t>S.10.001.011</t>
  </si>
  <si>
    <t>S.10.001.012</t>
  </si>
  <si>
    <t>S.10.001.013</t>
  </si>
  <si>
    <t>S.11.001.005</t>
  </si>
  <si>
    <t>S.11.001.008</t>
  </si>
  <si>
    <t>S.12.001.001</t>
  </si>
  <si>
    <t>S.12.001.002</t>
  </si>
  <si>
    <t>S.12.001.003</t>
  </si>
  <si>
    <t>S.12.001.004</t>
  </si>
  <si>
    <t>S.12.001.006</t>
  </si>
  <si>
    <t>S.12.001.009</t>
  </si>
  <si>
    <t>S.12.001.013</t>
  </si>
  <si>
    <t>S.12.001.014</t>
  </si>
  <si>
    <t>S.12.001.015</t>
  </si>
  <si>
    <t>S.12.001.016</t>
  </si>
  <si>
    <t>S.12.001.017</t>
  </si>
  <si>
    <t>S.12.001.018</t>
  </si>
  <si>
    <t>S.13.001.001</t>
  </si>
  <si>
    <t>S.13.001.002</t>
  </si>
  <si>
    <t>S.13.001.003</t>
  </si>
  <si>
    <t>S.13.001.004</t>
  </si>
  <si>
    <t>S.13.001.005</t>
  </si>
  <si>
    <t>S.13.001.006</t>
  </si>
  <si>
    <t>S.13.001.007</t>
  </si>
  <si>
    <t>S.13.001.008</t>
  </si>
  <si>
    <t>S.13.001.009</t>
  </si>
  <si>
    <t>S.13.001.010</t>
  </si>
  <si>
    <t>S.13.001.012</t>
  </si>
  <si>
    <t>S.13.001.013</t>
  </si>
  <si>
    <t>S.13.001.014</t>
  </si>
  <si>
    <t>S.13.001.015</t>
  </si>
  <si>
    <t>S.13.001.016</t>
  </si>
  <si>
    <t>S.13.001.017</t>
  </si>
  <si>
    <t>S.13.001.018</t>
  </si>
  <si>
    <t>S.13.001.019</t>
  </si>
  <si>
    <t>S.13.001.020</t>
  </si>
  <si>
    <t>S.13.001.021</t>
  </si>
  <si>
    <t>S.13.001.022</t>
  </si>
  <si>
    <t>S.13.001.023</t>
  </si>
  <si>
    <t>S.13.001.024</t>
  </si>
  <si>
    <t>S.13.001.025</t>
  </si>
  <si>
    <t>S.13.001.026</t>
  </si>
  <si>
    <t>S.13.001.027</t>
  </si>
  <si>
    <t>S.13.001.028</t>
  </si>
  <si>
    <t>S.13.001.029</t>
  </si>
  <si>
    <t>S.13.001.030</t>
  </si>
  <si>
    <t>S.13.001.031</t>
  </si>
  <si>
    <t>S.13.001.032</t>
  </si>
  <si>
    <t>S.13.001.033</t>
  </si>
  <si>
    <t>S.13.001.034</t>
  </si>
  <si>
    <t>S.13.001.035</t>
  </si>
  <si>
    <t>S.14.001.002</t>
  </si>
  <si>
    <t>S.14.001.003</t>
  </si>
  <si>
    <t>S.14.001.004</t>
  </si>
  <si>
    <t>S.14.001.005</t>
  </si>
  <si>
    <t>S.14.001.006</t>
  </si>
  <si>
    <t>S.14.001.007</t>
  </si>
  <si>
    <t>S.14.001.008</t>
  </si>
  <si>
    <t>S.14.001.009</t>
  </si>
  <si>
    <t>S.15.001.001</t>
  </si>
  <si>
    <t>S.15.001.002</t>
  </si>
  <si>
    <t>S.15.001.005</t>
  </si>
  <si>
    <t>S.15.001.007</t>
  </si>
  <si>
    <t>S.15.001.008</t>
  </si>
  <si>
    <t>S.15.001.009</t>
  </si>
  <si>
    <t>S.15.001.010</t>
  </si>
  <si>
    <t>S.15.001.011</t>
  </si>
  <si>
    <t>S.15.001.012</t>
  </si>
  <si>
    <t>S.15.001.013</t>
  </si>
  <si>
    <t>S.16.001.001</t>
  </si>
  <si>
    <t>S.16.001.002</t>
  </si>
  <si>
    <t>S.16.001.003</t>
  </si>
  <si>
    <t>S.16.001.004</t>
  </si>
  <si>
    <t>S.16.001.005</t>
  </si>
  <si>
    <t>S.16.001.006</t>
  </si>
  <si>
    <t>S.16.001.007</t>
  </si>
  <si>
    <t>S.16.001.008</t>
  </si>
  <si>
    <t>S.17.001.001</t>
  </si>
  <si>
    <t>S.17.001.002</t>
  </si>
  <si>
    <t>S.17.001.003</t>
  </si>
  <si>
    <t>S.17.001.005</t>
  </si>
  <si>
    <t>S.17.001.006</t>
  </si>
  <si>
    <t>S.17.001.007</t>
  </si>
  <si>
    <t>S.17.001.008</t>
  </si>
  <si>
    <t>S.18.001.001</t>
  </si>
  <si>
    <t>S.18.001.005</t>
  </si>
  <si>
    <t>S.18.001.006</t>
  </si>
  <si>
    <t>S.18.001.007</t>
  </si>
  <si>
    <t>S.18.001.008</t>
  </si>
  <si>
    <t>S.18.001.012</t>
  </si>
  <si>
    <t>S.18.001.013</t>
  </si>
  <si>
    <t>S.18.001.014</t>
  </si>
  <si>
    <t>S.18.001.015</t>
  </si>
  <si>
    <t>S.18.001.016</t>
  </si>
  <si>
    <t>S.18.001.017</t>
  </si>
  <si>
    <t>S.18.001.018</t>
  </si>
  <si>
    <t>S.18.001.019</t>
  </si>
  <si>
    <t>S.18.001.020</t>
  </si>
  <si>
    <t>S.18.001.021</t>
  </si>
  <si>
    <t>S.18.001.022</t>
  </si>
  <si>
    <t>S.18.001.023</t>
  </si>
  <si>
    <t>S.18.001.024</t>
  </si>
  <si>
    <t>S.19.001.001</t>
  </si>
  <si>
    <t>S.19.001.004</t>
  </si>
  <si>
    <t>S.20.001.011</t>
  </si>
  <si>
    <t>S.20.001.012</t>
  </si>
  <si>
    <t>Formazione di allaccio dell'utenza privata alla fognatura pubblica, realizzato sulla tubazione principale mediante gli appositi pezzi speciali o in cameretta di ispezione,  partendo dal confine della proprietà privata, compreso tutto quanto necessario per dare il lavoro finito a regola d'arte e funzionante:
Lunghezza allaccio fino a 3 m. Sovrapprezzo alle voci DO.02.018.007 / DO.02.018.008 / DO.02.018.009 ; per profondità oltre i 2 m</t>
  </si>
  <si>
    <t>Formazione di allaccio dell'utenza privata alla fognatura pubblica, realizzato sulla tubazione principale mediante gli appositi pezzi speciali o in cameretta di ispezione,  partendo dal confine della proprietà privata, compreso tutto quanto necessario per dare il lavoro finito a regola d'arte e funzionante:
Sovrapprezzo alle voci (DO.02.018.007 / DO.02.018.008 / DO.02.018.009) + (DO.02.018.010 / DO.02.018.011 / DO.02.018.012) + DO.02.018.013 per profondità oltre i 2 m e lunghezza oltre i 3 m</t>
  </si>
  <si>
    <t>Verniciatura di serramenti esterni in ferro, vecchi o nuovi, previa pulitura, applicazione di antiruggine di fondo e di smalto all'acqua di finitura in colori correnti indicati dalla DL, a due riprese.</t>
  </si>
  <si>
    <t>BO.03.002.010</t>
  </si>
  <si>
    <t>Fornitura e posa in opera di serramenti in acciaio INOX AISI 304 per porte esterne in profilati normali ad uno o più battenti, completi di accessori, serratura a due mandate, con pannello pieno o forato in lamiera, provvisto di rinforzi diagonali in profilati normali.</t>
  </si>
  <si>
    <t>CO.02.001.155</t>
  </si>
  <si>
    <t>Formazione di allaccio dell'utenza privata alla fognatura pubblica, realizzato sulla tubazione principale mediante gli appositi pezzi speciali o in cameretta di ispezione,  partendo dal confine della proprietà privata, compreso tutto quanto necessario per dare il lavoro finito a regola d'arte e funzionante: ricerca dei sottoservizi, rimozione della pavimentazione stradale, scavo, fornitura e posa tubazioni e relativi pezzi speciali, rinfianchi in sabbia (o cls nel caso prescritto), rinterri, trasporto e smaltimento a discarica, ripristino pavimentazione stradale in conglomerato bituminoso tipo Binder, fornitura e posa di eventuale pozzetto di ispezione con sifone firenze o pozzetto di calma su allacci in pressione, e relativo chiusino classe D 400.
La lunghezza convenzionale dell'allacciamento è la distanza tra l'asse del collettore al quale ci si allaccia e l'inizio della proprietà privata. La profondità convenzionale dell'allaccio è media tra la quota di scorrimento dell'allaccio al limite di proprietà e la quota di scorrimento della tubazione di allaccio all'innesto al collettore o cameretta di ispezione.
Su strade pavimentate in conglomerato bituminoso o calcestruzzo. Profondità fino a 2,00 m. Lunghezza allaccio fino a 3 m</t>
  </si>
  <si>
    <t>Formazione di allaccio dell'utenza privata alla fognatura pubblica, realizzato sulla tubazione principale mediante gli appositi pezzi speciali o in cameretta di ispezione,  partendo dal confine della proprietà privata, compreso tutto quanto necessario per dare il lavoro finito a regola d'arte e funzionante: ricerca dei sottoservizi, rimozione della pavimentazione stradale, scavo, fornitura e posa tubazioni e relativi pezzi speciali, rinfianchi in sabbia (o cls nel caso prescritto), rinterri, trasporto e smaltimento a discarica, ripristino pavimentazione stradale in conglomerato bituminoso tipo Binder, fornitura e posa di eventuale pozzetto di ispezione con sifone firenze o pozzetto di calma su allacci in pressione, e relativo chiusino classe D 400.
La lunghezza convenzionale dell'allacciamento è la distanza tra l'asse del collettore al quale ci si allaccia e l'inizio della proprietà privata. La profondità convenzionale dell'allaccio è media tra la quota di scorrimento dell'allaccio al limite di proprietà e la quota di scorrimento della tubazione di allaccio all'innesto al collettore o cameretta di ispezione.
Su strade pavimentate in acciotolato, porfido, lastricato, opus incertum. Profondità fino a 2,00 m. Lunghezza allaccio fino a 3 m</t>
  </si>
  <si>
    <t>Formazione di allaccio dell'utenza privata alla fognatura pubblica, realizzato sulla tubazione principale mediante gli appositi pezzi speciali o in cameretta di ispezione,  partendo dal confine della proprietà privata, compreso tutto quanto necessario per dare il lavoro finito a regola d'arte e funzionante: ricerca dei sottoservizi, scavo, fornitura e posa tubazioni e relativi pezzi speciali, rinfianchi in sabbia (o cls nel caso prescritto), rinterri, trasporto e smaltimento a discarica, fornitura e posa di eventuale pozzetto di ispezione con sifone firenze o pozzetto di calma su allacci in pressione, e relativo chiusino classe D 400.
La lunghezza convenzionale dell'allacciamento è la distanza tra l'asse del collettore al quale ci si allaccia e l'inizio della proprietà privata. La profondità convenzionale dell'allaccio è media tra la quota di scorrimento dell'allaccio al limite di proprietà e la quota di scorrimento della tubazione di allaccio all'innesto al collettore o cameretta di ispezione.
Su strade pavimentate in mac-adam. Profondità fino a 2,00 m. Lunghezza allaccio fino a 3 m</t>
  </si>
  <si>
    <t>Formazione di allaccio dell'utenza privata alla fognatura pubblica, realizzato sulla tubazione principale mediante gli appositi pezzi speciali o in cameretta di ispezione,  partendo dal confine della proprietà privata, compreso tutto quanto necessario per dare il lavoro finito a regola d'arte e funzionante: ricerca dei sottoservizi, rimozione della pavimentazione stradale, scavo, fornitura e posa tubazioni e relativi pezzi speciali, rinfianchi in sabbia (o cls nel caso prescritto), rinterri, trasporto e smaltimento a discarica, ripristino pavimentazione stradale in conglomerato bituminoso tipo Binder, fornitura e posa di eventuale pozzetto di ispezione con sifone firenze o pozzetto di calma su allacci in pressione, e relativo chiusino classe D 400.
La lunghezza convenzionale dell'allacciamento è la distanza tra l'asse del collettore al quale ci si allaccia e l'inizio della proprietà privata. La profondità convenzionale dell'allaccio è media tra la quota di scorrimento dell'allaccio al limite di proprietà e la quota di scorrimento della tubazione di allaccio all'innesto al collettore o cameretta di ispezione.
Su strade pavimentate in conglomerato bituminoso o calcestruzzo. Profondità fino a 2,00 m. Sovrapprezzo alla voce DO.02.018.007 per lunghezza allaccio oltre i 3 m</t>
  </si>
  <si>
    <t>Formazione di allaccio dell'utenza privata alla fognatura pubblica, realizzato sulla tubazione principale mediante gli appositi pezzi speciali o in cameretta di ispezione,  partendo dal confine della proprietà privata, compreso tutto quanto necessario per dare il lavoro finito a regola d'arte e funzionante: ricerca dei sottoservizi, rimozione della pavimentazione stradale, scavo, fornitura e posa tubazioni e relativi pezzi speciali, rinfianchi in sabbia (o cls nel caso prescritto), rinterri, trasporto e smaltimento a discarica, ripristino pavimentazione stradale in conglomerato bituminoso tipo Binder, fornitura e posa di eventuale pozzetto di ispezione con sifone firenze o pozzetto di calma su allacci in pressione, e relativo chiusino classe D 400.
La lunghezza convenzionale dell'allacciamento è la distanza tra l'asse del collettore al quale ci si allaccia e l'inizio della proprietà privata. La profondità convenzionale dell'allaccio è media tra la quota di scorrimento dell'allaccio al limite di proprietà e la quota di scorrimento della tubazione di allaccio all'innesto al collettore o cameretta di ispezione.
Su strade pavimentate in acciotolato, porfido, lastricato, opus incertum. Profondità fino a 2,00 m. Sovrapprezzo alla voce DO.02.018.008 per lunghezza allaccio oltre i 3 m</t>
  </si>
  <si>
    <t>Formazione di allaccio dell'utenza privata alla fognatura pubblica, realizzato sulla tubazione principale mediante gli appositi pezzi speciali o in cameretta di ispezione,  partendo dal confine della proprietà privata, compreso tutto quanto necessario per dare il lavoro finito a regola d'arte e funzionante: ricerca dei sottoservizi, scavo, fornitura e posa tubazioni e relativi pezzi speciali, rinfianchi in sabbia (o cls nel caso prescritto), rinterri, trasporto e smaltimento a discarica, fornitura e posa di eventuale pozzetto di ispezione con sifone firenze o pozzetto di calma su allacci in pressione, e relativo chiusino classe D 400.
La lunghezza convenzionale dell'allacciamento è la distanza tra l'asse del collettore al quale ci si allaccia e l'inizio della proprietà privata. La profondità convenzionale dell'allaccio è media tra la quota di scorrimento dell'allaccio al limite di proprietà e la quota di scorrimento della tubazione di allaccio all'innesto al collettore o cameretta di ispezione.
Su strade pavimentate in mac-adam. Profondità fino a 2,00 m. Sovrapprezzo alla voce DO.02.018.009 per lunghezza allaccio oltre i 3 m</t>
  </si>
  <si>
    <t>cad/mese</t>
  </si>
  <si>
    <t>m2/anno</t>
  </si>
  <si>
    <t>m2/giorno</t>
  </si>
  <si>
    <t>cad/anno</t>
  </si>
  <si>
    <t>m/mese</t>
  </si>
  <si>
    <t>m2/mese</t>
  </si>
  <si>
    <t>mq/mese</t>
  </si>
  <si>
    <t>mq/giorno</t>
  </si>
  <si>
    <t>mq</t>
  </si>
  <si>
    <t>paio/mese</t>
  </si>
  <si>
    <t>paio/giorno</t>
  </si>
  <si>
    <t>cad/semestre</t>
  </si>
  <si>
    <t>M.03.</t>
  </si>
  <si>
    <t>MAGGIORAZIONI</t>
  </si>
  <si>
    <t>M.03.001</t>
  </si>
  <si>
    <t xml:space="preserve">Maggiorazione dovuta a condizioni di accesso:
distanza (misurata su strade, mulattiere, guadi ecc) tra il luogo di esecuzione lavoro (cantiere) e l’ultimo punto raggiungibile con mezzi (esterno al cantiere), entro 250 ml </t>
  </si>
  <si>
    <t>M.03.002</t>
  </si>
  <si>
    <t xml:space="preserve">Maggiorazione dovuta a condizioni di accesso:
distanza (misurata su strade, mulattiere, guadi ecc) tra il luogo di esecuzione lavoro (cantiere) e l’ultimo punto raggiungibile con mezzi (esterno al cantiere), oltre 250 ml 
</t>
  </si>
  <si>
    <t>M.03.003</t>
  </si>
  <si>
    <t>Maggiorazione dovuta alla morfologia del terreno:
pendenza media del versane compresa tra il 70 ed il 100% (35° - 45°)</t>
  </si>
  <si>
    <t>M.03.004</t>
  </si>
  <si>
    <t>Maggiorazione dovuta alla morfologia del terreno:
pendenza media del versane oltre il 100% (45°)</t>
  </si>
  <si>
    <t>Solo trasporto generico di materiali sciolti, alle discariche o impianti di riciclaggio, oppure dalle cave, a qualsiasi distanza, di materiale già caricato sul mezzo, e scarico</t>
  </si>
  <si>
    <t>Oneri per conferimento in impianti autorizzati dei seguenti rifiuti urbani e speciali non pericolosi:- rifiuti misti dell'attività di costruzione e demolizione (CER 170904) presso impianto di recupero autorizzato, secondo il giudizio di ammissibilità in discarica rilasciato dal laboratorio di analisi ai sensi del D.M. 27/09/2010</t>
  </si>
  <si>
    <t>Oneri per conferimento in impianti autorizzati dei seguenti rifiuti urbani e speciali non pericolosi:- rifiuti misti dell'attività di costruzione e demolizione (legno - CER 170201) presso impianto di recupero autorizzato</t>
  </si>
  <si>
    <t>Oneri per conferimento in impianti autorizzati dei seguenti rifiuti urbani e speciali non pericolosi:- rifiuti di giardini e parchi (inclusi i rifiuti provenienti da cimiteri)  biodegradabili  (CER 200201)</t>
  </si>
  <si>
    <t>Oneri per conferimento in impianti autorizzati dei seguenti rifiuti urbani e speciali non pericolosi:- guaina bituminosa (CER 170302), presso impianto di smaltimento autorizzato per rifiuti non pericolosi</t>
  </si>
  <si>
    <t>Oneri per conferimento in impianti autorizzati dei seguenti rifiuti urbani e speciali non pericolosi:- rifiuti costituiti da FAV confezionati a norma di legge (CER 170604), presso impianto di smaltimento autorizzato per rifiuti non pericolosi</t>
  </si>
  <si>
    <t>Oneri per conferimento di rifiuti provenienti dallo spurgo  di fognature, tombinature, canali, pozzetti, fosse biologiche ecc. (CER 200306):- frazione solida</t>
  </si>
  <si>
    <t>Oneri per conferimento di rifiuti provenienti dallo spurgo  di fognature, tombinature, canali, pozzetti, fosse biologiche ecc. (CER 200306):- frazione liquida</t>
  </si>
  <si>
    <t>Oneri per conferimento di asfalto fresato (CER 17 03 02), presso:- impianti di produzione autorizzati
Peso specifico 2,2 t/m3</t>
  </si>
  <si>
    <t xml:space="preserve">AO.02.008. </t>
  </si>
  <si>
    <t>AO.02.008.001</t>
  </si>
  <si>
    <t>Movimentazione nell'area di cantiere di materiali di risulta provenienti da scavi o demolizioni con uso di mezzi meccanici di piccole dimensioni, per accumulo in luogo di deposito provvisorio, in attesa del trasporto allo scarico</t>
  </si>
  <si>
    <t>Oneri per conferimento in impianti autorizzati dei seguenti rifiuti urbani e speciali non pericolosi:- terre e rocce non contenenti sostanze pericolose (CER  170504), presso impianto di recupero autorizzato, secondo il giudizio di ammissibilità in discarica rilasciato dal laboratorio di analisi ai sensi del D.M. 27/09/2010</t>
  </si>
  <si>
    <t>AO.02.008.002</t>
  </si>
  <si>
    <t>AO.02.008.003</t>
  </si>
  <si>
    <t>AO.02.008.004</t>
  </si>
  <si>
    <t>AO.02.008.005</t>
  </si>
  <si>
    <t>AO.02.008.006</t>
  </si>
  <si>
    <t>AO.02.008.007</t>
  </si>
  <si>
    <t>AO.02.008.008</t>
  </si>
  <si>
    <t>AO.02.008.009</t>
  </si>
  <si>
    <t>AO.02.008.010</t>
  </si>
  <si>
    <t>AO.02.008.011</t>
  </si>
  <si>
    <t>AO.02.008.012</t>
  </si>
  <si>
    <t>Oneri per la gestione tramite PIANO DI UTILIZZO derivanti dal conferimento di terre e rocce non contenenti sostanze pericolose (CER  170504) presso impianto di recupero autorizzato</t>
  </si>
  <si>
    <t>Frantumato riciclato misto, per riempimenti e rilevati; se utilizzato per opere stradali dovrà essere  rispondente alla noma UNI 10006, A.1a, A.2-4, A.2-5, A.3:- misto stabilizzato 3/30 (peso specifico medio 1.500 kg/m³) legato a cemento</t>
  </si>
  <si>
    <t>Fornitura e posa in opera di chiusini modulari in ghisa sferoidale da carreggiata a traffico intenso, rispondenti ai Criteri Ambientali Minimi di cui al Decreto 11 ottobre 2017 del Ministero dell'Ambiente e della tutela del Territorio e del Mare, classe D400, a norma UNI EN 124, con coperchi a doppio triangolo, compresi telai. Inclusa la movimentazione, la formazione del piano di posa con idonea malta anche a presa rapida, la posa del telaio e del relativo coperchio, gli sbarramenti e la segnaletica, e qualsiasi altra attività necessaria per il completamento dell'opera.
- Luce 750 x 750 mm, due coperchi, peso 123 kg</t>
  </si>
  <si>
    <t>Fornitura e posa in opera di chiusini modulari in ghisa sferoidale da carreggiata a traffico intenso, rispondenti ai Criteri Ambientali Minimi di cui al Decreto 11 ottobre 2017 del Ministero dell'Ambiente e della tutela del Territorio e del Mare, classe D400, a norma UNI EN 124, con coperchi a doppio triangolo, compresi telai. Inclusa la movimentazione, la formazione del piano di posa con idonea malta anche a presa rapida, la posa del telaio e del relativo coperchio, gli sbarramenti e la segnaletica, e qualsiasi altra attività necessaria per il completamento dell'opera.
- luce 1500 x 750 mm, quattro coperchi, peso 227 kg</t>
  </si>
  <si>
    <t>Fornitura e posa in opera di chiusini modulari in ghisa sferoidale da carreggiata a traffico intenso, rispondenti ai Criteri Ambientali Minimi di cui al Decreto 11 ottobre 2017 del Ministero dell'Ambiente e della tutela del Territorio e del Mare, classe D400, a norma UNI EN 124, con coperchi a doppio triangolo, compresi telai. Inclusa la movimentazione, la formazione del piano di posa con idonea malta anche a presa rapida, la posa del telaio e del relativo coperchio, gli sbarramenti e la segnaletica, e qualsiasi altra attività necessaria per il completamento dell'opera.
- luce 2250 x 750 mm, sei coperchi, peso 331 kg</t>
  </si>
  <si>
    <t>DO.02.012.009</t>
  </si>
  <si>
    <t>DO.02.012.010</t>
  </si>
  <si>
    <t>DO.02.012.011</t>
  </si>
  <si>
    <t>Tubo INOX quadro 40x40</t>
  </si>
  <si>
    <t>ml</t>
  </si>
  <si>
    <t>Rondelle INOX M10</t>
  </si>
  <si>
    <t>Rondelle INOX M16</t>
  </si>
  <si>
    <t>Rondelle INOX M20</t>
  </si>
  <si>
    <t>CM.02.001.087</t>
  </si>
  <si>
    <t>CM.02.001.088</t>
  </si>
  <si>
    <t>CM.02.001.089</t>
  </si>
  <si>
    <t>CM.02.001.090</t>
  </si>
  <si>
    <t>CM.02.001.091</t>
  </si>
  <si>
    <t>Tasselli per cemento armato M10</t>
  </si>
  <si>
    <t>Valvola telescopica DN 250: realizzata in AISI 304, completa di asta di manovra e colonnina di manovra corsa circa 600 mm; altezza do manovra da piano di calpestio a interasse uscita valvola circa 3000 mm; scarico valvola attacco DN 80</t>
  </si>
  <si>
    <t>Fornitura e posa di prolunga inox con leva per comando valvola chiusura rapida</t>
  </si>
  <si>
    <t>Valvola telescopica DN 250 a ghigliottina, realizzata in acciaio inox AISI 304, completa di: asta di manovra e colonnina di manovra (corsa ca. 600 mm), altezza di manovra da piano di calpestio a interasse uscita valvola ca. 3000mm, scarico valvola attacco DN 80</t>
  </si>
  <si>
    <t>Prolunga inox con comando a volantino, per valvola a baionetta DN250</t>
  </si>
  <si>
    <t>DM.02.017.064</t>
  </si>
  <si>
    <t>DM.02.017.065</t>
  </si>
  <si>
    <t>DM.02.017.066</t>
  </si>
  <si>
    <t>DM.02.017.067</t>
  </si>
  <si>
    <t>DO.03.004.031</t>
  </si>
  <si>
    <t>DO.03.004.032</t>
  </si>
  <si>
    <t>DO.03.004.033</t>
  </si>
  <si>
    <t>Strato di collegamento in conglomerato bituminoso (binder) - Aumento per stesa a mano</t>
  </si>
  <si>
    <t>Strato di base in conglomerato bituminoso (tout-vnant) - Aumento per stesa a mano</t>
  </si>
  <si>
    <t>Strato di usura in conglomerato bitumiinoso (tappetino) - Aumento per stesa a mano</t>
  </si>
  <si>
    <t>0,41</t>
  </si>
  <si>
    <t>M.04.</t>
  </si>
  <si>
    <t>M.04.001</t>
  </si>
  <si>
    <t>M.04.002</t>
  </si>
  <si>
    <t>M.04.003</t>
  </si>
  <si>
    <t>M.04.004</t>
  </si>
  <si>
    <t>DIRITTI DI CHIAMATA PER ATTIVAZIONE SOPRALLUOGHI,  SQUADRE OPERATIVE PER OPERE PROVVISIONALI E/O OPERE URGENTI</t>
  </si>
  <si>
    <t>M.04.005</t>
  </si>
  <si>
    <t>Diritto di chiamata per attivazione squadra operativa in orario feriale diurno (dal lunedì al giovedì dalle 8:00 alle 16:45; il venerdì dalle 8:00 alle 16.30),  entro 2 ore dall’emissione del ODI, per l’esecuzione di opere provvisorie, messa in sicurezza di reti ed impianti ed il ripristino del servizio, composta da: un operaio idraulico specializzato; un operaio specializzato; operaio qualificato; mezzi ed attrezzature.</t>
  </si>
  <si>
    <t>Diritto di chiamata per attivazione squadra operativa in orario feriale diurno (dal lunedì al giovedì dalle 8:00 alle 16:45; il venerdì dalle 8:00 alle 16.30),  entro 24 ore dall’emissione del ODI, per l’esecuzione dI interventi urgenti, composta da: un operaio idraulico specializzato; un operaio specializzato; operaio qualificato; mezzi ed attrezzature</t>
  </si>
  <si>
    <t>Diritto di chiamata per attivazione reperibile per esecuzione sopralluoghi di pronto intervento in orario feriale diurno (dal lunedì al giovedì dalle 8:00 alle 16:45; il venerdì dalle 8:00 alle 16.30) entro 60 minuti dall'emissione dell'ODI</t>
  </si>
  <si>
    <t>Diritto di chiamata per attivazione reperibile per esecuzione sopralluoghi di pronto intervento al di fuori dell’orario feriale diurno (dal lunedì al giovedì dalle 16.45 alle 8:00, il venerdì dalle 16.30 sino alle ore 8:00 del lunedì successivo e per le festività infrasettimanali) entro 60 minuti dall'emissione dell'ODI</t>
  </si>
  <si>
    <t>Diritto di chiamata per attivazione squadra operativa al di fuori dell’orario feriale diurno (dal lunedì al giovedì dalle 16.45 alle 8:00, il venerdì dalle 16.30 sino alle ore 8:00 del lunedì successivo e per le festività infrasettimanali),  entro 2 ore dall’emissione del ODI, per l’esecuzione di opere provvisorie, messa in sicurezza di reti ed impianti ed il ripristino del servizio composta da: un operaio idraulico specializzato; un operaio specializzato; operaio qualificato; mezzi ed attrezzature</t>
  </si>
  <si>
    <t>Diritto di chiamata per attivazione squadra operativa il sabato, la domenica e le festività infrasettimanali,  entro 24 ore dall’emissione del ODI, per l’esecuzione dI interventi urgenti, composta da: un operaio idraulico specializzato; un operaio specializzato; operaio qualificato; mezzi ed attrezzature</t>
  </si>
  <si>
    <t>M.04.006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</si>
</sst>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0"/>
    <numFmt numFmtId="165" formatCode="#,##0.00_ ;[Red]\-#,##0.00\ "/>
    <numFmt numFmtId="166" formatCode="#,##0.000"/>
    <numFmt numFmtId="167" formatCode="0.0000"/>
    <numFmt numFmtId="168" formatCode="#,##0.0000"/>
  </numFmts>
  <fonts count="46">
    <font>
      <sz val="11"/>
      <color theme="1"/>
      <name val="Calibri"/>
      <family val="2"/>
      <scheme val="minor"/>
    </font>
    <font>
      <b/>
      <sz val="11"/>
      <name val="Arial"/>
      <family val="2"/>
    </font>
    <font>
      <sz val="10"/>
      <name val="Arial"/>
      <family val="2"/>
    </font>
    <font>
      <b/>
      <sz val="10"/>
      <name val="Arial"/>
      <family val="2"/>
    </font>
    <font>
      <b/>
      <i/>
      <sz val="10"/>
      <name val="Arial"/>
      <family val="2"/>
    </font>
    <font>
      <vertAlign val="subscript"/>
      <sz val="10"/>
      <name val="Arial"/>
      <family val="2"/>
    </font>
    <font>
      <i/>
      <sz val="10"/>
      <name val="Arial"/>
      <family val="2"/>
    </font>
    <font>
      <sz val="10"/>
      <name val="Calibri"/>
      <family val="2"/>
      <scheme val="minor"/>
    </font>
    <font>
      <vertAlign val="superscript"/>
      <sz val="10"/>
      <name val="Arial"/>
      <family val="2"/>
    </font>
    <font>
      <sz val="10"/>
      <name val="Geneva"/>
      <family val="2"/>
    </font>
    <font>
      <b/>
      <sz val="10"/>
      <name val="Geneva"/>
      <family val="2"/>
    </font>
    <font>
      <b/>
      <sz val="10"/>
      <name val="Geneva"/>
      <family val="2"/>
    </font>
    <font>
      <sz val="11"/>
      <name val="Calibri"/>
      <family val="2"/>
      <scheme val="minor"/>
    </font>
    <font>
      <sz val="11"/>
      <color theme="1"/>
      <name val="Calibri"/>
      <family val="2"/>
      <scheme val="minor"/>
    </font>
    <font>
      <b/>
      <sz val="10"/>
      <name val="Geneva"/>
      <family val="2"/>
    </font>
    <font>
      <sz val="10"/>
      <name val="Geneva"/>
      <family val="2"/>
    </font>
    <font>
      <b/>
      <sz val="11"/>
      <name val="Calibri"/>
      <family val="2"/>
      <scheme val="minor"/>
    </font>
    <font>
      <sz val="10"/>
      <color rgb="FFFF0000"/>
      <name val="Arial"/>
      <family val="2"/>
    </font>
    <font>
      <strike/>
      <sz val="10"/>
      <name val="Arial"/>
      <family val="2"/>
    </font>
    <font>
      <b/>
      <strike/>
      <sz val="10"/>
      <name val="Arial"/>
      <family val="2"/>
    </font>
    <font>
      <sz val="11"/>
      <color rgb="FFFF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0"/>
      <color theme="1"/>
      <name val="Arial"/>
      <family val="2"/>
    </font>
    <font>
      <sz val="10"/>
      <name val="MS Sans Serif"/>
    </font>
    <font>
      <sz val="10"/>
      <name val="Calibri"/>
      <family val="2"/>
    </font>
    <font>
      <b/>
      <sz val="11"/>
      <color rgb="FF000000"/>
      <name val="Arial"/>
      <family val="2"/>
    </font>
    <font>
      <b/>
      <sz val="10"/>
      <color rgb="FF000000"/>
      <name val="Arial"/>
      <family val="2"/>
    </font>
    <font>
      <b/>
      <i/>
      <sz val="10"/>
      <color rgb="FF000000"/>
      <name val="Arial"/>
      <family val="2"/>
    </font>
    <font>
      <sz val="10"/>
      <color rgb="FF000000"/>
      <name val="Arial"/>
      <family val="2"/>
    </font>
    <font>
      <sz val="8"/>
      <name val="Calibri"/>
      <family val="2"/>
      <scheme val="minor"/>
    </font>
    <font>
      <sz val="10"/>
      <color rgb="FF00B050"/>
      <name val="Arial"/>
      <family val="2"/>
    </font>
    <font>
      <b/>
      <sz val="10"/>
      <color rgb="FFFF0000"/>
      <name val="Arial"/>
      <family val="2"/>
    </font>
  </fonts>
  <fills count="37">
    <fill>
      <patternFill patternType="none"/>
    </fill>
    <fill>
      <patternFill patternType="gray125"/>
    </fill>
    <fill>
      <patternFill patternType="solid">
        <fgColor rgb="FFFFC000"/>
        <bgColor indexed="64"/>
      </patternFill>
    </fill>
    <fill>
      <patternFill patternType="solid">
        <fgColor indexed="51"/>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rgb="FFFFC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s>
  <cellStyleXfs count="109">
    <xf numFmtId="0" fontId="0" fillId="0" borderId="0"/>
    <xf numFmtId="41" fontId="9" fillId="0" borderId="0" applyFont="0" applyFill="0" applyBorder="0" applyAlignment="0" applyProtection="0"/>
    <xf numFmtId="0" fontId="10" fillId="0" borderId="0"/>
    <xf numFmtId="0" fontId="11" fillId="0" borderId="0"/>
    <xf numFmtId="0" fontId="10" fillId="0" borderId="0"/>
    <xf numFmtId="0" fontId="14"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0" fontId="21" fillId="0" borderId="7" applyNumberFormat="0" applyFill="0" applyAlignment="0" applyProtection="0"/>
    <xf numFmtId="0" fontId="22" fillId="0" borderId="8"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0" fontId="24" fillId="5" borderId="0" applyNumberFormat="0" applyBorder="0" applyAlignment="0" applyProtection="0"/>
    <xf numFmtId="0" fontId="25" fillId="6" borderId="0" applyNumberFormat="0" applyBorder="0" applyAlignment="0" applyProtection="0"/>
    <xf numFmtId="0" fontId="26" fillId="7" borderId="0" applyNumberFormat="0" applyBorder="0" applyAlignment="0" applyProtection="0"/>
    <xf numFmtId="0" fontId="27" fillId="8" borderId="10" applyNumberFormat="0" applyAlignment="0" applyProtection="0"/>
    <xf numFmtId="0" fontId="28" fillId="9" borderId="11" applyNumberFormat="0" applyAlignment="0" applyProtection="0"/>
    <xf numFmtId="0" fontId="29" fillId="9" borderId="10" applyNumberFormat="0" applyAlignment="0" applyProtection="0"/>
    <xf numFmtId="0" fontId="30" fillId="0" borderId="12" applyNumberFormat="0" applyFill="0" applyAlignment="0" applyProtection="0"/>
    <xf numFmtId="0" fontId="31" fillId="10" borderId="13" applyNumberFormat="0" applyAlignment="0" applyProtection="0"/>
    <xf numFmtId="0" fontId="20" fillId="0" borderId="0" applyNumberFormat="0" applyFill="0" applyBorder="0" applyAlignment="0" applyProtection="0"/>
    <xf numFmtId="0" fontId="13" fillId="11" borderId="14" applyNumberFormat="0" applyFont="0" applyAlignment="0" applyProtection="0"/>
    <xf numFmtId="0" fontId="32" fillId="0" borderId="0" applyNumberFormat="0" applyFill="0" applyBorder="0" applyAlignment="0" applyProtection="0"/>
    <xf numFmtId="0" fontId="33" fillId="0" borderId="15"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34"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34" fillId="35" borderId="0" applyNumberFormat="0" applyBorder="0" applyAlignment="0" applyProtection="0"/>
    <xf numFmtId="0" fontId="35" fillId="0" borderId="0" applyNumberFormat="0" applyFill="0" applyBorder="0" applyAlignment="0" applyProtection="0"/>
    <xf numFmtId="43" fontId="13" fillId="0" borderId="0" applyFont="0" applyFill="0" applyBorder="0" applyAlignment="0" applyProtection="0"/>
    <xf numFmtId="0" fontId="37" fillId="0" borderId="0"/>
  </cellStyleXfs>
  <cellXfs count="235">
    <xf numFmtId="0" fontId="0" fillId="0" borderId="0" xfId="0"/>
    <xf numFmtId="0" fontId="1" fillId="0" borderId="1" xfId="0" applyFont="1" applyBorder="1" applyAlignment="1">
      <alignment vertical="center" wrapText="1"/>
    </xf>
    <xf numFmtId="0" fontId="1" fillId="0" borderId="1" xfId="0" applyFont="1" applyBorder="1" applyAlignment="1">
      <alignment horizontal="center" vertical="center" wrapText="1"/>
    </xf>
    <xf numFmtId="2" fontId="1" fillId="0" borderId="1" xfId="0" applyNumberFormat="1" applyFont="1" applyBorder="1" applyAlignment="1">
      <alignment horizontal="center" vertical="center" wrapText="1"/>
    </xf>
    <xf numFmtId="0" fontId="2" fillId="0" borderId="0" xfId="0" applyFont="1" applyAlignment="1">
      <alignment vertical="top" wrapText="1"/>
    </xf>
    <xf numFmtId="0" fontId="2" fillId="0" borderId="2" xfId="0" applyFont="1" applyBorder="1" applyAlignment="1">
      <alignment vertical="top" wrapText="1"/>
    </xf>
    <xf numFmtId="0" fontId="2" fillId="2" borderId="0" xfId="0" applyFont="1" applyFill="1" applyAlignment="1">
      <alignment vertical="top"/>
    </xf>
    <xf numFmtId="0" fontId="2" fillId="0" borderId="0" xfId="0" applyFont="1" applyAlignment="1">
      <alignment vertical="top"/>
    </xf>
    <xf numFmtId="0" fontId="3" fillId="0" borderId="0" xfId="0" applyFont="1" applyAlignment="1">
      <alignment vertical="top"/>
    </xf>
    <xf numFmtId="0" fontId="3" fillId="2" borderId="0" xfId="0" applyFont="1" applyFill="1" applyAlignment="1">
      <alignment vertical="top"/>
    </xf>
    <xf numFmtId="0" fontId="6" fillId="0" borderId="0" xfId="0" applyFont="1" applyAlignment="1">
      <alignment vertical="top"/>
    </xf>
    <xf numFmtId="0" fontId="2" fillId="0" borderId="2" xfId="0" applyFont="1" applyBorder="1" applyAlignment="1">
      <alignment vertical="top"/>
    </xf>
    <xf numFmtId="0" fontId="3" fillId="0" borderId="2" xfId="0" applyFont="1" applyBorder="1" applyAlignment="1">
      <alignment vertical="top"/>
    </xf>
    <xf numFmtId="0" fontId="2" fillId="0" borderId="2" xfId="0" applyFont="1" applyBorder="1" applyAlignment="1">
      <alignment horizontal="center" vertical="top"/>
    </xf>
    <xf numFmtId="0" fontId="3" fillId="2" borderId="2" xfId="0" applyFont="1" applyFill="1" applyBorder="1" applyAlignment="1">
      <alignment vertical="top" wrapText="1"/>
    </xf>
    <xf numFmtId="0" fontId="2" fillId="2" borderId="2" xfId="0" applyFont="1" applyFill="1" applyBorder="1" applyAlignment="1">
      <alignment horizontal="center" vertical="top"/>
    </xf>
    <xf numFmtId="0" fontId="2" fillId="0" borderId="2" xfId="0" applyFont="1" applyBorder="1" applyAlignment="1">
      <alignment horizontal="center" vertical="top" wrapText="1"/>
    </xf>
    <xf numFmtId="2" fontId="2" fillId="0" borderId="2" xfId="0" applyNumberFormat="1" applyFont="1" applyBorder="1" applyAlignment="1">
      <alignment vertical="top" wrapText="1"/>
    </xf>
    <xf numFmtId="0" fontId="3" fillId="2" borderId="2" xfId="0" applyFont="1" applyFill="1" applyBorder="1" applyAlignment="1">
      <alignment horizontal="center" vertical="top" wrapText="1"/>
    </xf>
    <xf numFmtId="0" fontId="4" fillId="2" borderId="2" xfId="0" applyFont="1" applyFill="1" applyBorder="1" applyAlignment="1">
      <alignment vertical="top" wrapText="1"/>
    </xf>
    <xf numFmtId="0" fontId="4" fillId="2" borderId="2" xfId="0" applyFont="1" applyFill="1" applyBorder="1" applyAlignment="1">
      <alignment horizontal="center" vertical="top" wrapText="1"/>
    </xf>
    <xf numFmtId="0" fontId="3" fillId="0" borderId="2" xfId="0" applyFont="1" applyBorder="1" applyAlignment="1">
      <alignment horizontal="center" vertical="top" wrapText="1"/>
    </xf>
    <xf numFmtId="0" fontId="4" fillId="2" borderId="2" xfId="0" applyFont="1" applyFill="1" applyBorder="1" applyAlignment="1">
      <alignment vertical="top"/>
    </xf>
    <xf numFmtId="0" fontId="2" fillId="2" borderId="2" xfId="0" applyFont="1" applyFill="1" applyBorder="1" applyAlignment="1">
      <alignment horizontal="center" vertical="top" wrapText="1"/>
    </xf>
    <xf numFmtId="2" fontId="2" fillId="2" borderId="2" xfId="0" applyNumberFormat="1" applyFont="1" applyFill="1" applyBorder="1" applyAlignment="1">
      <alignment vertical="top" wrapText="1"/>
    </xf>
    <xf numFmtId="0" fontId="6" fillId="2" borderId="2" xfId="0" applyFont="1" applyFill="1" applyBorder="1" applyAlignment="1">
      <alignment horizontal="center" vertical="top"/>
    </xf>
    <xf numFmtId="0" fontId="6" fillId="2" borderId="2" xfId="0" applyFont="1" applyFill="1" applyBorder="1" applyAlignment="1">
      <alignment horizontal="center" vertical="top" wrapText="1"/>
    </xf>
    <xf numFmtId="2" fontId="6" fillId="2" borderId="2" xfId="0" applyNumberFormat="1" applyFont="1" applyFill="1" applyBorder="1" applyAlignment="1">
      <alignment vertical="top" wrapText="1"/>
    </xf>
    <xf numFmtId="0" fontId="3" fillId="3" borderId="2" xfId="0" applyFont="1" applyFill="1" applyBorder="1" applyAlignment="1">
      <alignment vertical="top"/>
    </xf>
    <xf numFmtId="0" fontId="4" fillId="2" borderId="2" xfId="0" applyFont="1" applyFill="1" applyBorder="1" applyAlignment="1">
      <alignment horizontal="center" vertical="top"/>
    </xf>
    <xf numFmtId="0" fontId="4" fillId="0" borderId="0" xfId="0" applyFont="1" applyAlignment="1">
      <alignment vertical="top"/>
    </xf>
    <xf numFmtId="0" fontId="4" fillId="2" borderId="0" xfId="0" applyFont="1" applyFill="1" applyAlignment="1">
      <alignment vertical="top"/>
    </xf>
    <xf numFmtId="4" fontId="4" fillId="2" borderId="2" xfId="0" applyNumberFormat="1" applyFont="1" applyFill="1" applyBorder="1" applyAlignment="1">
      <alignment vertical="top"/>
    </xf>
    <xf numFmtId="4" fontId="3" fillId="0" borderId="2" xfId="0" applyNumberFormat="1" applyFont="1" applyBorder="1" applyAlignment="1">
      <alignment vertical="top"/>
    </xf>
    <xf numFmtId="4" fontId="2" fillId="0" borderId="2" xfId="0" applyNumberFormat="1" applyFont="1" applyBorder="1" applyAlignment="1">
      <alignment vertical="top"/>
    </xf>
    <xf numFmtId="0" fontId="2" fillId="0" borderId="0" xfId="0" applyFont="1" applyAlignment="1">
      <alignment horizontal="left" vertical="top"/>
    </xf>
    <xf numFmtId="0" fontId="2" fillId="0" borderId="0" xfId="0" applyFont="1" applyAlignment="1">
      <alignment horizontal="left" vertical="top" wrapText="1"/>
    </xf>
    <xf numFmtId="0" fontId="6" fillId="0" borderId="0" xfId="0" applyFont="1" applyAlignment="1">
      <alignment horizontal="left" vertical="top"/>
    </xf>
    <xf numFmtId="0" fontId="3" fillId="2" borderId="2" xfId="0" applyFont="1" applyFill="1" applyBorder="1" applyAlignment="1">
      <alignment horizontal="left" vertical="top"/>
    </xf>
    <xf numFmtId="0" fontId="3" fillId="2" borderId="2" xfId="0" applyFont="1" applyFill="1" applyBorder="1" applyAlignment="1">
      <alignment horizontal="left" vertical="top" wrapText="1"/>
    </xf>
    <xf numFmtId="0" fontId="2" fillId="0" borderId="2" xfId="0" applyFont="1" applyBorder="1" applyAlignment="1">
      <alignment horizontal="left" vertical="top"/>
    </xf>
    <xf numFmtId="3" fontId="2" fillId="0" borderId="2" xfId="0" applyNumberFormat="1" applyFont="1" applyBorder="1" applyAlignment="1">
      <alignment horizontal="center" vertical="top"/>
    </xf>
    <xf numFmtId="0" fontId="2" fillId="0" borderId="2" xfId="0" applyFont="1" applyBorder="1" applyAlignment="1">
      <alignment horizontal="left" vertical="top" wrapText="1"/>
    </xf>
    <xf numFmtId="0" fontId="2" fillId="0" borderId="0" xfId="0" applyFont="1" applyAlignment="1">
      <alignment horizontal="left" vertical="center" wrapText="1"/>
    </xf>
    <xf numFmtId="0" fontId="7" fillId="0" borderId="0" xfId="0" applyFont="1" applyAlignment="1">
      <alignment vertical="top"/>
    </xf>
    <xf numFmtId="2" fontId="3" fillId="0" borderId="1" xfId="0" applyNumberFormat="1" applyFont="1" applyBorder="1" applyAlignment="1">
      <alignment horizontal="center" vertical="center" wrapText="1"/>
    </xf>
    <xf numFmtId="0" fontId="4" fillId="0" borderId="0" xfId="0" applyFont="1" applyAlignment="1">
      <alignment vertical="top" wrapText="1"/>
    </xf>
    <xf numFmtId="0" fontId="3" fillId="0" borderId="0" xfId="0" applyFont="1" applyAlignment="1">
      <alignment vertical="top" wrapText="1"/>
    </xf>
    <xf numFmtId="4" fontId="2" fillId="0" borderId="2" xfId="0" applyNumberFormat="1" applyFont="1" applyBorder="1" applyAlignment="1">
      <alignment vertical="top" wrapText="1"/>
    </xf>
    <xf numFmtId="4" fontId="2" fillId="0" borderId="2" xfId="0" applyNumberFormat="1" applyFont="1" applyBorder="1" applyAlignment="1">
      <alignment horizontal="right" vertical="top" wrapText="1"/>
    </xf>
    <xf numFmtId="0" fontId="7" fillId="0" borderId="2" xfId="0" applyFont="1" applyBorder="1" applyAlignment="1">
      <alignment horizontal="left" vertical="top"/>
    </xf>
    <xf numFmtId="0" fontId="7" fillId="0" borderId="2" xfId="0" applyFont="1" applyBorder="1" applyAlignment="1">
      <alignment horizontal="center" vertical="top"/>
    </xf>
    <xf numFmtId="4" fontId="7" fillId="0" borderId="2" xfId="0" applyNumberFormat="1" applyFont="1" applyBorder="1" applyAlignment="1">
      <alignment horizontal="right" vertical="top"/>
    </xf>
    <xf numFmtId="0" fontId="4" fillId="2" borderId="2" xfId="0" applyFont="1" applyFill="1" applyBorder="1" applyAlignment="1">
      <alignment horizontal="left" vertical="top" wrapText="1"/>
    </xf>
    <xf numFmtId="4" fontId="2" fillId="2" borderId="2" xfId="0" applyNumberFormat="1" applyFont="1" applyFill="1" applyBorder="1" applyAlignment="1">
      <alignment horizontal="right" vertical="top" wrapText="1"/>
    </xf>
    <xf numFmtId="4" fontId="4" fillId="2" borderId="2" xfId="0" applyNumberFormat="1" applyFont="1" applyFill="1" applyBorder="1" applyAlignment="1">
      <alignment horizontal="right" vertical="top"/>
    </xf>
    <xf numFmtId="49" fontId="2" fillId="0" borderId="2" xfId="0" applyNumberFormat="1" applyFont="1" applyBorder="1" applyAlignment="1">
      <alignment horizontal="left" vertical="top" wrapText="1"/>
    </xf>
    <xf numFmtId="0" fontId="3" fillId="0" borderId="0" xfId="0" applyFont="1" applyAlignment="1">
      <alignment horizontal="left" vertical="top" wrapText="1"/>
    </xf>
    <xf numFmtId="2" fontId="2" fillId="0" borderId="2" xfId="0" applyNumberFormat="1" applyFont="1" applyBorder="1" applyAlignment="1">
      <alignment horizontal="right" vertical="top" wrapText="1"/>
    </xf>
    <xf numFmtId="0" fontId="7" fillId="0" borderId="2" xfId="0" applyFont="1" applyBorder="1" applyAlignment="1">
      <alignment vertical="top"/>
    </xf>
    <xf numFmtId="0" fontId="1" fillId="0" borderId="3" xfId="0" applyFont="1" applyBorder="1" applyAlignment="1">
      <alignment vertical="center" wrapText="1"/>
    </xf>
    <xf numFmtId="0" fontId="3" fillId="2" borderId="2" xfId="0" applyFont="1" applyFill="1" applyBorder="1" applyAlignment="1">
      <alignment horizontal="center" vertical="top"/>
    </xf>
    <xf numFmtId="0" fontId="3" fillId="2" borderId="2" xfId="0" applyFont="1" applyFill="1" applyBorder="1" applyAlignment="1">
      <alignment vertical="top"/>
    </xf>
    <xf numFmtId="2" fontId="3" fillId="2" borderId="2" xfId="0" applyNumberFormat="1" applyFont="1" applyFill="1" applyBorder="1" applyAlignment="1">
      <alignment vertical="top"/>
    </xf>
    <xf numFmtId="2" fontId="3" fillId="2" borderId="2" xfId="0" applyNumberFormat="1" applyFont="1" applyFill="1" applyBorder="1" applyAlignment="1">
      <alignment vertical="top" wrapText="1"/>
    </xf>
    <xf numFmtId="2" fontId="4" fillId="2" borderId="2" xfId="0" applyNumberFormat="1" applyFont="1" applyFill="1" applyBorder="1" applyAlignment="1">
      <alignment vertical="top" wrapText="1"/>
    </xf>
    <xf numFmtId="2" fontId="2" fillId="0" borderId="2" xfId="0" applyNumberFormat="1" applyFont="1" applyBorder="1" applyAlignment="1">
      <alignment vertical="top"/>
    </xf>
    <xf numFmtId="2" fontId="6" fillId="2" borderId="2" xfId="0" applyNumberFormat="1" applyFont="1" applyFill="1" applyBorder="1" applyAlignment="1">
      <alignment vertical="top"/>
    </xf>
    <xf numFmtId="2" fontId="2" fillId="2" borderId="2" xfId="0" applyNumberFormat="1" applyFont="1" applyFill="1" applyBorder="1" applyAlignment="1">
      <alignment vertical="top"/>
    </xf>
    <xf numFmtId="4" fontId="3" fillId="2" borderId="2" xfId="0" applyNumberFormat="1" applyFont="1" applyFill="1" applyBorder="1" applyAlignment="1">
      <alignment vertical="top"/>
    </xf>
    <xf numFmtId="4" fontId="2" fillId="2" borderId="2" xfId="0" applyNumberFormat="1" applyFont="1" applyFill="1" applyBorder="1" applyAlignment="1">
      <alignment vertical="top"/>
    </xf>
    <xf numFmtId="4" fontId="3" fillId="2" borderId="2" xfId="0" applyNumberFormat="1" applyFont="1" applyFill="1" applyBorder="1" applyAlignment="1">
      <alignment horizontal="right" vertical="top"/>
    </xf>
    <xf numFmtId="4" fontId="2" fillId="2" borderId="2" xfId="0" applyNumberFormat="1" applyFont="1" applyFill="1" applyBorder="1" applyAlignment="1">
      <alignment horizontal="right" vertical="top"/>
    </xf>
    <xf numFmtId="4" fontId="2" fillId="0" borderId="2" xfId="0" applyNumberFormat="1" applyFont="1" applyBorder="1" applyAlignment="1">
      <alignment horizontal="right" vertical="top"/>
    </xf>
    <xf numFmtId="4" fontId="3" fillId="2" borderId="2" xfId="0" applyNumberFormat="1" applyFont="1" applyFill="1" applyBorder="1" applyAlignment="1">
      <alignment horizontal="right" vertical="top" wrapText="1"/>
    </xf>
    <xf numFmtId="164" fontId="7" fillId="0" borderId="2" xfId="0" applyNumberFormat="1" applyFont="1" applyBorder="1" applyAlignment="1">
      <alignment vertical="top"/>
    </xf>
    <xf numFmtId="0" fontId="4" fillId="2" borderId="6" xfId="0" applyFont="1" applyFill="1" applyBorder="1" applyAlignment="1">
      <alignment vertical="top" wrapText="1"/>
    </xf>
    <xf numFmtId="0" fontId="4" fillId="2" borderId="6" xfId="0" applyFont="1" applyFill="1" applyBorder="1" applyAlignment="1">
      <alignment horizontal="center" vertical="top" wrapText="1"/>
    </xf>
    <xf numFmtId="2" fontId="4" fillId="2" borderId="6" xfId="0" applyNumberFormat="1" applyFont="1" applyFill="1" applyBorder="1" applyAlignment="1">
      <alignment vertical="top" wrapText="1"/>
    </xf>
    <xf numFmtId="0" fontId="4" fillId="2" borderId="6" xfId="0" applyFont="1" applyFill="1" applyBorder="1" applyAlignment="1">
      <alignment vertical="top"/>
    </xf>
    <xf numFmtId="0" fontId="3" fillId="2" borderId="6" xfId="0" applyFont="1" applyFill="1" applyBorder="1" applyAlignment="1">
      <alignment horizontal="center" vertical="top"/>
    </xf>
    <xf numFmtId="2" fontId="3" fillId="2" borderId="6" xfId="0" applyNumberFormat="1" applyFont="1" applyFill="1" applyBorder="1" applyAlignment="1">
      <alignment vertical="top"/>
    </xf>
    <xf numFmtId="0" fontId="2" fillId="0" borderId="5" xfId="0" applyFont="1" applyBorder="1" applyAlignment="1">
      <alignment vertical="top" wrapText="1"/>
    </xf>
    <xf numFmtId="0" fontId="2" fillId="0" borderId="5" xfId="0" applyFont="1" applyBorder="1" applyAlignment="1">
      <alignment horizontal="center" vertical="top"/>
    </xf>
    <xf numFmtId="2" fontId="2" fillId="0" borderId="5" xfId="0" applyNumberFormat="1" applyFont="1" applyBorder="1" applyAlignment="1">
      <alignment vertical="top" wrapText="1"/>
    </xf>
    <xf numFmtId="4" fontId="3" fillId="2" borderId="6" xfId="0" applyNumberFormat="1" applyFont="1" applyFill="1" applyBorder="1" applyAlignment="1">
      <alignment vertical="top"/>
    </xf>
    <xf numFmtId="0" fontId="2" fillId="0" borderId="5" xfId="0" applyFont="1" applyBorder="1" applyAlignment="1">
      <alignment vertical="top"/>
    </xf>
    <xf numFmtId="4" fontId="2" fillId="0" borderId="5" xfId="0" applyNumberFormat="1" applyFont="1" applyBorder="1" applyAlignment="1">
      <alignment vertical="top"/>
    </xf>
    <xf numFmtId="4" fontId="6" fillId="2" borderId="6" xfId="0" applyNumberFormat="1" applyFont="1" applyFill="1" applyBorder="1" applyAlignment="1">
      <alignment vertical="top"/>
    </xf>
    <xf numFmtId="0" fontId="4" fillId="3" borderId="6" xfId="0" applyFont="1" applyFill="1" applyBorder="1" applyAlignment="1">
      <alignment vertical="top"/>
    </xf>
    <xf numFmtId="0" fontId="4" fillId="2" borderId="6" xfId="0" applyFont="1" applyFill="1" applyBorder="1" applyAlignment="1">
      <alignment horizontal="center" vertical="top"/>
    </xf>
    <xf numFmtId="4" fontId="4" fillId="2" borderId="6" xfId="0" applyNumberFormat="1" applyFont="1" applyFill="1" applyBorder="1" applyAlignment="1">
      <alignment vertical="top"/>
    </xf>
    <xf numFmtId="0" fontId="4" fillId="2" borderId="6" xfId="0" applyFont="1" applyFill="1" applyBorder="1" applyAlignment="1">
      <alignment horizontal="left" vertical="top"/>
    </xf>
    <xf numFmtId="0" fontId="6" fillId="2" borderId="6" xfId="0" applyFont="1" applyFill="1" applyBorder="1" applyAlignment="1">
      <alignment horizontal="center" vertical="top"/>
    </xf>
    <xf numFmtId="4" fontId="6" fillId="2" borderId="6" xfId="0" applyNumberFormat="1" applyFont="1" applyFill="1" applyBorder="1" applyAlignment="1">
      <alignment horizontal="right" vertical="top"/>
    </xf>
    <xf numFmtId="2" fontId="6" fillId="2" borderId="6" xfId="0" applyNumberFormat="1" applyFont="1" applyFill="1" applyBorder="1" applyAlignment="1">
      <alignment vertical="top"/>
    </xf>
    <xf numFmtId="2" fontId="2" fillId="0" borderId="5" xfId="0" applyNumberFormat="1" applyFont="1" applyBorder="1" applyAlignment="1">
      <alignment vertical="top"/>
    </xf>
    <xf numFmtId="0" fontId="6" fillId="2" borderId="6" xfId="0" applyFont="1" applyFill="1" applyBorder="1" applyAlignment="1">
      <alignment vertical="top"/>
    </xf>
    <xf numFmtId="0" fontId="3" fillId="2" borderId="6" xfId="0" applyFont="1" applyFill="1" applyBorder="1" applyAlignment="1">
      <alignment horizontal="left" vertical="top"/>
    </xf>
    <xf numFmtId="0" fontId="3" fillId="2" borderId="6" xfId="0" applyFont="1" applyFill="1" applyBorder="1" applyAlignment="1">
      <alignment horizontal="left" vertical="top" wrapText="1"/>
    </xf>
    <xf numFmtId="0" fontId="2" fillId="2" borderId="6" xfId="0" applyFont="1" applyFill="1" applyBorder="1" applyAlignment="1">
      <alignment horizontal="center" vertical="top"/>
    </xf>
    <xf numFmtId="4" fontId="2" fillId="2" borderId="6" xfId="0" applyNumberFormat="1" applyFont="1" applyFill="1" applyBorder="1" applyAlignment="1">
      <alignment horizontal="right" vertical="top"/>
    </xf>
    <xf numFmtId="0" fontId="4" fillId="2" borderId="6" xfId="0" applyFont="1" applyFill="1" applyBorder="1" applyAlignment="1">
      <alignment horizontal="left" vertical="top" wrapText="1"/>
    </xf>
    <xf numFmtId="4" fontId="4" fillId="2" borderId="6" xfId="0" applyNumberFormat="1" applyFont="1" applyFill="1" applyBorder="1" applyAlignment="1">
      <alignment horizontal="right" vertical="top"/>
    </xf>
    <xf numFmtId="2" fontId="2" fillId="0" borderId="0" xfId="0" applyNumberFormat="1" applyFont="1" applyAlignment="1">
      <alignment vertical="top"/>
    </xf>
    <xf numFmtId="4" fontId="2" fillId="0" borderId="0" xfId="0" applyNumberFormat="1" applyFont="1" applyAlignment="1">
      <alignment horizontal="left" vertical="top"/>
    </xf>
    <xf numFmtId="4" fontId="2" fillId="0" borderId="0" xfId="0" applyNumberFormat="1" applyFont="1" applyAlignment="1">
      <alignment vertical="top"/>
    </xf>
    <xf numFmtId="0" fontId="2" fillId="0" borderId="0" xfId="0" applyFont="1"/>
    <xf numFmtId="0" fontId="2" fillId="0" borderId="5" xfId="0" applyFont="1" applyBorder="1" applyAlignment="1">
      <alignment horizontal="center" vertical="top" wrapText="1"/>
    </xf>
    <xf numFmtId="165" fontId="2" fillId="0" borderId="2" xfId="0" applyNumberFormat="1" applyFont="1" applyBorder="1" applyAlignment="1">
      <alignment horizontal="right" vertical="top"/>
    </xf>
    <xf numFmtId="165" fontId="2" fillId="0" borderId="2" xfId="0" applyNumberFormat="1" applyFont="1" applyBorder="1" applyAlignment="1">
      <alignment vertical="top" wrapText="1"/>
    </xf>
    <xf numFmtId="0" fontId="2" fillId="0" borderId="2" xfId="0" applyFont="1" applyBorder="1" applyAlignment="1">
      <alignment vertical="center" wrapText="1"/>
    </xf>
    <xf numFmtId="0" fontId="2" fillId="0" borderId="2" xfId="0" applyFont="1" applyBorder="1" applyAlignment="1">
      <alignment wrapText="1"/>
    </xf>
    <xf numFmtId="0" fontId="16" fillId="0" borderId="2" xfId="0" applyFont="1" applyBorder="1" applyAlignment="1">
      <alignment vertical="top" wrapText="1"/>
    </xf>
    <xf numFmtId="4" fontId="2" fillId="0" borderId="2" xfId="0" applyNumberFormat="1" applyFont="1" applyBorder="1" applyAlignment="1">
      <alignment horizontal="center" vertical="top" wrapText="1"/>
    </xf>
    <xf numFmtId="0" fontId="2" fillId="0" borderId="0" xfId="0" applyFont="1" applyAlignment="1">
      <alignment horizontal="center" vertical="top"/>
    </xf>
    <xf numFmtId="0" fontId="2" fillId="4" borderId="0" xfId="0" applyFont="1" applyFill="1" applyAlignment="1">
      <alignment vertical="top"/>
    </xf>
    <xf numFmtId="0" fontId="18" fillId="4" borderId="0" xfId="0" applyFont="1" applyFill="1" applyAlignment="1">
      <alignment vertical="top"/>
    </xf>
    <xf numFmtId="0" fontId="3" fillId="4" borderId="0" xfId="0" applyFont="1" applyFill="1" applyAlignment="1">
      <alignment vertical="top"/>
    </xf>
    <xf numFmtId="0" fontId="19" fillId="4" borderId="0" xfId="0" applyFont="1" applyFill="1" applyAlignment="1">
      <alignment vertical="top"/>
    </xf>
    <xf numFmtId="2" fontId="18" fillId="0" borderId="0" xfId="0" applyNumberFormat="1" applyFont="1" applyAlignment="1">
      <alignment vertical="top"/>
    </xf>
    <xf numFmtId="0" fontId="18" fillId="0" borderId="0" xfId="0" applyFont="1" applyAlignment="1">
      <alignment vertical="top"/>
    </xf>
    <xf numFmtId="0" fontId="19" fillId="0" borderId="0" xfId="0" applyFont="1" applyAlignment="1">
      <alignment vertical="top"/>
    </xf>
    <xf numFmtId="0" fontId="17" fillId="0" borderId="0" xfId="0" applyFont="1" applyAlignment="1">
      <alignment horizontal="left" vertical="top"/>
    </xf>
    <xf numFmtId="0" fontId="2" fillId="0" borderId="0" xfId="0" quotePrefix="1" applyFont="1"/>
    <xf numFmtId="0" fontId="6" fillId="2" borderId="6" xfId="0" applyFont="1" applyFill="1" applyBorder="1" applyAlignment="1">
      <alignment horizontal="center" vertical="top" wrapText="1"/>
    </xf>
    <xf numFmtId="4" fontId="6" fillId="2" borderId="6" xfId="0" applyNumberFormat="1" applyFont="1" applyFill="1" applyBorder="1" applyAlignment="1">
      <alignment horizontal="right" vertical="top" wrapText="1"/>
    </xf>
    <xf numFmtId="0" fontId="6" fillId="0" borderId="0" xfId="0" applyFont="1" applyAlignment="1">
      <alignment horizontal="left" vertical="top" wrapText="1"/>
    </xf>
    <xf numFmtId="2" fontId="2" fillId="0" borderId="0" xfId="0" applyNumberFormat="1" applyFont="1" applyAlignment="1">
      <alignment horizontal="left" vertical="top" wrapText="1"/>
    </xf>
    <xf numFmtId="0" fontId="2" fillId="0" borderId="2" xfId="0" applyFont="1" applyBorder="1" applyAlignment="1">
      <alignment horizontal="justify" vertical="center" wrapText="1"/>
    </xf>
    <xf numFmtId="0" fontId="2" fillId="0" borderId="0" xfId="0" applyFont="1" applyAlignment="1">
      <alignment wrapText="1"/>
    </xf>
    <xf numFmtId="0" fontId="3" fillId="0" borderId="0" xfId="0" applyFont="1" applyAlignment="1">
      <alignment wrapText="1"/>
    </xf>
    <xf numFmtId="3" fontId="2" fillId="0" borderId="2" xfId="0" applyNumberFormat="1" applyFont="1" applyBorder="1" applyAlignment="1">
      <alignment horizontal="center" vertical="top" wrapText="1"/>
    </xf>
    <xf numFmtId="0" fontId="36" fillId="0" borderId="2" xfId="0" quotePrefix="1" applyFont="1" applyBorder="1" applyAlignment="1">
      <alignment wrapText="1"/>
    </xf>
    <xf numFmtId="2" fontId="36" fillId="0" borderId="2" xfId="0" quotePrefix="1" applyNumberFormat="1" applyFont="1" applyBorder="1" applyAlignment="1">
      <alignment wrapText="1"/>
    </xf>
    <xf numFmtId="0" fontId="2" fillId="0" borderId="2" xfId="0" quotePrefix="1" applyFont="1" applyBorder="1" applyAlignment="1">
      <alignment wrapText="1"/>
    </xf>
    <xf numFmtId="2" fontId="2" fillId="0" borderId="2" xfId="0" quotePrefix="1" applyNumberFormat="1" applyFont="1" applyBorder="1" applyAlignment="1">
      <alignment wrapText="1"/>
    </xf>
    <xf numFmtId="2" fontId="36" fillId="0" borderId="2" xfId="0" applyNumberFormat="1" applyFont="1" applyBorder="1" applyAlignment="1">
      <alignment wrapText="1"/>
    </xf>
    <xf numFmtId="0" fontId="36" fillId="0" borderId="2" xfId="0" applyFont="1" applyBorder="1" applyAlignment="1">
      <alignment wrapText="1"/>
    </xf>
    <xf numFmtId="4" fontId="2" fillId="0" borderId="16" xfId="0" applyNumberFormat="1" applyFont="1" applyBorder="1" applyAlignment="1">
      <alignment horizontal="right" vertical="top" wrapText="1"/>
    </xf>
    <xf numFmtId="165" fontId="17" fillId="0" borderId="0" xfId="0" applyNumberFormat="1" applyFont="1" applyAlignment="1">
      <alignment horizontal="right" vertical="top"/>
    </xf>
    <xf numFmtId="4" fontId="17" fillId="0" borderId="0" xfId="0" applyNumberFormat="1" applyFont="1" applyAlignment="1">
      <alignment horizontal="right" vertical="top"/>
    </xf>
    <xf numFmtId="0" fontId="37" fillId="0" borderId="0" xfId="108" quotePrefix="1"/>
    <xf numFmtId="49" fontId="2" fillId="0" borderId="2" xfId="0" applyNumberFormat="1" applyFont="1" applyBorder="1" applyAlignment="1">
      <alignment horizontal="right" vertical="top"/>
    </xf>
    <xf numFmtId="0" fontId="0" fillId="0" borderId="2" xfId="0" applyBorder="1"/>
    <xf numFmtId="4" fontId="7" fillId="0" borderId="0" xfId="0" applyNumberFormat="1" applyFont="1" applyAlignment="1">
      <alignment vertical="top"/>
    </xf>
    <xf numFmtId="4" fontId="7" fillId="0" borderId="2" xfId="0" applyNumberFormat="1" applyFont="1" applyBorder="1" applyAlignment="1">
      <alignment vertical="top"/>
    </xf>
    <xf numFmtId="0" fontId="2" fillId="0" borderId="4" xfId="0" applyFont="1" applyBorder="1" applyAlignment="1">
      <alignment horizontal="center" vertical="top" wrapText="1"/>
    </xf>
    <xf numFmtId="2" fontId="36" fillId="0" borderId="2" xfId="0" applyNumberFormat="1" applyFont="1" applyBorder="1" applyAlignment="1">
      <alignment vertical="top" wrapText="1"/>
    </xf>
    <xf numFmtId="0" fontId="12" fillId="0" borderId="2" xfId="0" quotePrefix="1" applyFont="1" applyBorder="1" applyAlignment="1">
      <alignment wrapText="1"/>
    </xf>
    <xf numFmtId="2" fontId="2" fillId="0" borderId="0" xfId="0" applyNumberFormat="1" applyFont="1" applyAlignment="1">
      <alignment vertical="top" wrapText="1"/>
    </xf>
    <xf numFmtId="0" fontId="2" fillId="0" borderId="2" xfId="0" quotePrefix="1" applyFont="1" applyBorder="1" applyAlignment="1">
      <alignment vertical="top" wrapText="1"/>
    </xf>
    <xf numFmtId="4" fontId="2" fillId="0" borderId="16" xfId="0" applyNumberFormat="1" applyFont="1" applyBorder="1" applyAlignment="1">
      <alignment horizontal="right" vertical="top"/>
    </xf>
    <xf numFmtId="0" fontId="2" fillId="0" borderId="0" xfId="0" quotePrefix="1" applyFont="1" applyAlignment="1">
      <alignment wrapText="1"/>
    </xf>
    <xf numFmtId="0" fontId="0" fillId="0" borderId="0" xfId="0" quotePrefix="1" applyAlignment="1">
      <alignment wrapText="1"/>
    </xf>
    <xf numFmtId="2" fontId="2" fillId="0" borderId="2" xfId="0" applyNumberFormat="1" applyFont="1" applyBorder="1" applyAlignment="1">
      <alignment horizontal="right" vertical="top"/>
    </xf>
    <xf numFmtId="0" fontId="39" fillId="0" borderId="17" xfId="0" applyFont="1" applyBorder="1" applyAlignment="1">
      <alignment vertical="center" wrapText="1"/>
    </xf>
    <xf numFmtId="0" fontId="40" fillId="0" borderId="17" xfId="0" applyFont="1" applyBorder="1" applyAlignment="1">
      <alignment horizontal="center" vertical="center" wrapText="1"/>
    </xf>
    <xf numFmtId="2" fontId="39" fillId="0" borderId="17" xfId="0" applyNumberFormat="1" applyFont="1" applyBorder="1" applyAlignment="1">
      <alignment horizontal="center" vertical="center" wrapText="1"/>
    </xf>
    <xf numFmtId="2" fontId="40" fillId="0" borderId="17" xfId="0" applyNumberFormat="1" applyFont="1" applyBorder="1" applyAlignment="1">
      <alignment horizontal="center" vertical="center" wrapText="1"/>
    </xf>
    <xf numFmtId="0" fontId="39" fillId="0" borderId="18" xfId="0" applyFont="1" applyBorder="1" applyAlignment="1">
      <alignment vertical="center" wrapText="1"/>
    </xf>
    <xf numFmtId="0" fontId="41" fillId="36" borderId="19" xfId="0" applyFont="1" applyFill="1" applyBorder="1" applyAlignment="1">
      <alignment vertical="top"/>
    </xf>
    <xf numFmtId="0" fontId="41" fillId="36" borderId="19" xfId="0" applyFont="1" applyFill="1" applyBorder="1" applyAlignment="1">
      <alignment horizontal="left" vertical="top" wrapText="1"/>
    </xf>
    <xf numFmtId="0" fontId="41" fillId="36" borderId="19" xfId="0" applyFont="1" applyFill="1" applyBorder="1" applyAlignment="1">
      <alignment horizontal="center" vertical="top"/>
    </xf>
    <xf numFmtId="4" fontId="41" fillId="36" borderId="19" xfId="0" applyNumberFormat="1" applyFont="1" applyFill="1" applyBorder="1" applyAlignment="1">
      <alignment horizontal="right" vertical="top"/>
    </xf>
    <xf numFmtId="0" fontId="40" fillId="0" borderId="0" xfId="0" applyFont="1" applyAlignment="1">
      <alignment vertical="top"/>
    </xf>
    <xf numFmtId="0" fontId="40" fillId="36" borderId="20" xfId="0" applyFont="1" applyFill="1" applyBorder="1" applyAlignment="1">
      <alignment horizontal="left" vertical="top" wrapText="1"/>
    </xf>
    <xf numFmtId="0" fontId="40" fillId="36" borderId="20" xfId="0" applyFont="1" applyFill="1" applyBorder="1" applyAlignment="1">
      <alignment horizontal="center" vertical="top" wrapText="1"/>
    </xf>
    <xf numFmtId="2" fontId="40" fillId="36" borderId="20" xfId="0" applyNumberFormat="1" applyFont="1" applyFill="1" applyBorder="1" applyAlignment="1">
      <alignment horizontal="right" vertical="top" wrapText="1"/>
    </xf>
    <xf numFmtId="0" fontId="40" fillId="0" borderId="0" xfId="0" applyFont="1" applyAlignment="1">
      <alignment horizontal="left" vertical="top" wrapText="1"/>
    </xf>
    <xf numFmtId="0" fontId="42" fillId="0" borderId="20" xfId="0" applyFont="1" applyBorder="1" applyAlignment="1">
      <alignment horizontal="left" vertical="top" wrapText="1"/>
    </xf>
    <xf numFmtId="0" fontId="42" fillId="0" borderId="20" xfId="0" applyFont="1" applyBorder="1" applyAlignment="1">
      <alignment horizontal="center" vertical="top" wrapText="1"/>
    </xf>
    <xf numFmtId="2" fontId="42" fillId="0" borderId="20" xfId="0" applyNumberFormat="1" applyFont="1" applyBorder="1" applyAlignment="1">
      <alignment horizontal="right" vertical="top" wrapText="1"/>
    </xf>
    <xf numFmtId="2" fontId="42" fillId="0" borderId="20" xfId="0" applyNumberFormat="1" applyFont="1" applyBorder="1" applyAlignment="1">
      <alignment vertical="top" wrapText="1"/>
    </xf>
    <xf numFmtId="0" fontId="42" fillId="0" borderId="0" xfId="0" applyFont="1" applyAlignment="1">
      <alignment horizontal="left" vertical="top" wrapText="1"/>
    </xf>
    <xf numFmtId="0" fontId="42" fillId="0" borderId="20" xfId="0" applyFont="1" applyBorder="1" applyAlignment="1">
      <alignment horizontal="center" vertical="top"/>
    </xf>
    <xf numFmtId="4" fontId="42" fillId="0" borderId="20" xfId="0" applyNumberFormat="1" applyFont="1" applyBorder="1" applyAlignment="1">
      <alignment horizontal="right" vertical="top"/>
    </xf>
    <xf numFmtId="0" fontId="42" fillId="0" borderId="0" xfId="0" applyFont="1" applyAlignment="1">
      <alignment vertical="top"/>
    </xf>
    <xf numFmtId="0" fontId="42" fillId="0" borderId="0" xfId="0" applyFont="1" applyAlignment="1">
      <alignment horizontal="left" vertical="top"/>
    </xf>
    <xf numFmtId="0" fontId="42" fillId="0" borderId="0" xfId="0" applyFont="1"/>
    <xf numFmtId="4" fontId="42" fillId="0" borderId="20" xfId="0" applyNumberFormat="1" applyFont="1" applyBorder="1" applyAlignment="1">
      <alignment vertical="top" wrapText="1"/>
    </xf>
    <xf numFmtId="0" fontId="42" fillId="0" borderId="20" xfId="0" applyFont="1" applyBorder="1" applyAlignment="1">
      <alignment vertical="center" wrapText="1"/>
    </xf>
    <xf numFmtId="0" fontId="42" fillId="0" borderId="21" xfId="0" applyFont="1" applyBorder="1" applyAlignment="1">
      <alignment horizontal="left" vertical="top" wrapText="1"/>
    </xf>
    <xf numFmtId="0" fontId="42" fillId="0" borderId="21" xfId="0" applyFont="1" applyBorder="1" applyAlignment="1">
      <alignment horizontal="center" vertical="top" wrapText="1"/>
    </xf>
    <xf numFmtId="2" fontId="42" fillId="0" borderId="21" xfId="0" applyNumberFormat="1" applyFont="1" applyBorder="1" applyAlignment="1">
      <alignment horizontal="right" vertical="top" wrapText="1"/>
    </xf>
    <xf numFmtId="0" fontId="42" fillId="0" borderId="22" xfId="0" applyFont="1" applyBorder="1" applyAlignment="1">
      <alignment horizontal="left" vertical="top" wrapText="1"/>
    </xf>
    <xf numFmtId="0" fontId="42" fillId="0" borderId="0" xfId="0" applyFont="1" applyAlignment="1">
      <alignment horizontal="center" vertical="top" wrapText="1"/>
    </xf>
    <xf numFmtId="2" fontId="42" fillId="0" borderId="0" xfId="0" applyNumberFormat="1" applyFont="1" applyAlignment="1">
      <alignment horizontal="right" vertical="top" wrapText="1"/>
    </xf>
    <xf numFmtId="0" fontId="17" fillId="0" borderId="0" xfId="0" applyFont="1" applyAlignment="1">
      <alignment vertical="top"/>
    </xf>
    <xf numFmtId="0" fontId="2" fillId="0" borderId="16" xfId="0" applyFont="1" applyBorder="1" applyAlignment="1">
      <alignment vertical="top" wrapText="1"/>
    </xf>
    <xf numFmtId="0" fontId="2" fillId="0" borderId="16" xfId="0" applyFont="1" applyBorder="1" applyAlignment="1">
      <alignment horizontal="center" vertical="top" wrapText="1"/>
    </xf>
    <xf numFmtId="4" fontId="2" fillId="0" borderId="16" xfId="0" applyNumberFormat="1" applyFont="1" applyBorder="1" applyAlignment="1">
      <alignment vertical="top" wrapText="1"/>
    </xf>
    <xf numFmtId="4" fontId="1" fillId="0" borderId="3" xfId="0" applyNumberFormat="1" applyFont="1" applyBorder="1" applyAlignment="1">
      <alignment vertical="center" wrapText="1"/>
    </xf>
    <xf numFmtId="4" fontId="3" fillId="0" borderId="0" xfId="0" applyNumberFormat="1" applyFont="1" applyAlignment="1">
      <alignment vertical="top"/>
    </xf>
    <xf numFmtId="4" fontId="6" fillId="0" borderId="0" xfId="0" applyNumberFormat="1" applyFont="1" applyAlignment="1">
      <alignment vertical="top"/>
    </xf>
    <xf numFmtId="4" fontId="2" fillId="0" borderId="0" xfId="0" applyNumberFormat="1" applyFont="1" applyAlignment="1">
      <alignment horizontal="left" vertical="top" wrapText="1"/>
    </xf>
    <xf numFmtId="4" fontId="2" fillId="0" borderId="0" xfId="0" applyNumberFormat="1" applyFont="1" applyAlignment="1">
      <alignment horizontal="right" vertical="top" wrapText="1"/>
    </xf>
    <xf numFmtId="0" fontId="44" fillId="0" borderId="2" xfId="0" applyFont="1" applyBorder="1" applyAlignment="1">
      <alignment vertical="top" wrapText="1"/>
    </xf>
    <xf numFmtId="0" fontId="44" fillId="0" borderId="16" xfId="0" applyFont="1" applyBorder="1" applyAlignment="1">
      <alignment vertical="top" wrapText="1"/>
    </xf>
    <xf numFmtId="2" fontId="3" fillId="0" borderId="0" xfId="0" applyNumberFormat="1" applyFont="1" applyAlignment="1">
      <alignment vertical="top"/>
    </xf>
    <xf numFmtId="164" fontId="2" fillId="0" borderId="0" xfId="0" applyNumberFormat="1" applyFont="1" applyAlignment="1">
      <alignment vertical="top"/>
    </xf>
    <xf numFmtId="0" fontId="44" fillId="0" borderId="2" xfId="0" applyFont="1" applyBorder="1" applyAlignment="1">
      <alignment vertical="top"/>
    </xf>
    <xf numFmtId="0" fontId="44" fillId="0" borderId="5" xfId="0" applyFont="1" applyBorder="1" applyAlignment="1">
      <alignment vertical="top" wrapText="1"/>
    </xf>
    <xf numFmtId="0" fontId="44" fillId="0" borderId="5" xfId="0" applyFont="1" applyBorder="1" applyAlignment="1">
      <alignment vertical="top"/>
    </xf>
    <xf numFmtId="0" fontId="44" fillId="0" borderId="2" xfId="0" applyFont="1" applyBorder="1" applyAlignment="1">
      <alignment horizontal="left" vertical="top" wrapText="1"/>
    </xf>
    <xf numFmtId="0" fontId="44" fillId="0" borderId="2" xfId="0" applyFont="1" applyBorder="1" applyAlignment="1">
      <alignment horizontal="left" vertical="top"/>
    </xf>
    <xf numFmtId="2" fontId="7" fillId="0" borderId="0" xfId="0" applyNumberFormat="1" applyFont="1" applyAlignment="1">
      <alignment vertical="top"/>
    </xf>
    <xf numFmtId="166" fontId="7" fillId="0" borderId="2" xfId="0" applyNumberFormat="1" applyFont="1" applyBorder="1" applyAlignment="1">
      <alignment vertical="top"/>
    </xf>
    <xf numFmtId="4" fontId="2" fillId="0" borderId="0" xfId="0" applyNumberFormat="1" applyFont="1" applyAlignment="1">
      <alignment vertical="top" wrapText="1"/>
    </xf>
    <xf numFmtId="164" fontId="2" fillId="0" borderId="0" xfId="0" applyNumberFormat="1" applyFont="1" applyAlignment="1">
      <alignment vertical="top" wrapText="1"/>
    </xf>
    <xf numFmtId="166" fontId="2" fillId="0" borderId="0" xfId="0" applyNumberFormat="1" applyFont="1" applyAlignment="1">
      <alignment vertical="top"/>
    </xf>
    <xf numFmtId="168" fontId="2" fillId="0" borderId="0" xfId="0" applyNumberFormat="1" applyFont="1" applyAlignment="1">
      <alignment vertical="top"/>
    </xf>
    <xf numFmtId="0" fontId="44" fillId="0" borderId="4" xfId="0" applyFont="1" applyBorder="1" applyAlignment="1">
      <alignment vertical="top"/>
    </xf>
    <xf numFmtId="4" fontId="2" fillId="0" borderId="0" xfId="0" applyNumberFormat="1" applyFont="1" applyAlignment="1">
      <alignment horizontal="right" vertical="top"/>
    </xf>
    <xf numFmtId="167" fontId="2" fillId="0" borderId="0" xfId="0" applyNumberFormat="1" applyFont="1" applyAlignment="1">
      <alignment vertical="top"/>
    </xf>
    <xf numFmtId="2" fontId="0" fillId="0" borderId="2" xfId="0" applyNumberFormat="1" applyBorder="1"/>
    <xf numFmtId="0" fontId="18" fillId="0" borderId="0" xfId="0" applyFont="1" applyAlignment="1">
      <alignment horizontal="left" vertical="top" wrapText="1"/>
    </xf>
    <xf numFmtId="4" fontId="2" fillId="0" borderId="2" xfId="0" quotePrefix="1" applyNumberFormat="1" applyFont="1" applyBorder="1" applyAlignment="1">
      <alignment wrapText="1"/>
    </xf>
    <xf numFmtId="166" fontId="2" fillId="0" borderId="0" xfId="0" applyNumberFormat="1" applyFont="1" applyAlignment="1">
      <alignment horizontal="left" vertical="top"/>
    </xf>
    <xf numFmtId="168" fontId="2" fillId="0" borderId="0" xfId="0" applyNumberFormat="1" applyFont="1" applyAlignment="1">
      <alignment horizontal="left" vertical="top"/>
    </xf>
    <xf numFmtId="2" fontId="2" fillId="0" borderId="0" xfId="0" applyNumberFormat="1" applyFont="1" applyAlignment="1">
      <alignment horizontal="left" vertical="top"/>
    </xf>
    <xf numFmtId="0" fontId="2" fillId="0" borderId="16" xfId="0" applyFont="1" applyBorder="1" applyAlignment="1">
      <alignment vertical="top"/>
    </xf>
    <xf numFmtId="0" fontId="44" fillId="0" borderId="16" xfId="0" applyFont="1" applyBorder="1" applyAlignment="1">
      <alignment horizontal="left" vertical="top" wrapText="1"/>
    </xf>
    <xf numFmtId="2" fontId="42" fillId="0" borderId="0" xfId="0" applyNumberFormat="1" applyFont="1" applyAlignment="1">
      <alignment horizontal="left" vertical="top" wrapText="1"/>
    </xf>
    <xf numFmtId="0" fontId="44" fillId="0" borderId="20" xfId="0" applyFont="1" applyBorder="1" applyAlignment="1">
      <alignment horizontal="left" vertical="top" wrapText="1"/>
    </xf>
    <xf numFmtId="0" fontId="44" fillId="0" borderId="21" xfId="0" applyFont="1" applyBorder="1" applyAlignment="1">
      <alignment horizontal="left" vertical="top" wrapText="1"/>
    </xf>
    <xf numFmtId="0" fontId="17" fillId="0" borderId="2" xfId="0" applyFont="1" applyBorder="1" applyAlignment="1">
      <alignment horizontal="left" vertical="top" wrapText="1"/>
    </xf>
    <xf numFmtId="0" fontId="17" fillId="0" borderId="2" xfId="0" applyFont="1" applyBorder="1" applyAlignment="1">
      <alignment horizontal="center" vertical="top"/>
    </xf>
    <xf numFmtId="4" fontId="17" fillId="0" borderId="2" xfId="0" applyNumberFormat="1" applyFont="1" applyBorder="1" applyAlignment="1">
      <alignment horizontal="right" vertical="top"/>
    </xf>
    <xf numFmtId="2" fontId="17" fillId="0" borderId="2" xfId="0" applyNumberFormat="1" applyFont="1" applyBorder="1" applyAlignment="1">
      <alignment vertical="top" wrapText="1"/>
    </xf>
    <xf numFmtId="0" fontId="17" fillId="0" borderId="2" xfId="0" applyFont="1" applyBorder="1" applyAlignment="1">
      <alignment vertical="top" wrapText="1"/>
    </xf>
    <xf numFmtId="2" fontId="17" fillId="0" borderId="2" xfId="0" applyNumberFormat="1" applyFont="1" applyBorder="1" applyAlignment="1">
      <alignment vertical="top"/>
    </xf>
    <xf numFmtId="0" fontId="45" fillId="2" borderId="2" xfId="0" applyFont="1" applyFill="1" applyBorder="1" applyAlignment="1">
      <alignment vertical="top"/>
    </xf>
    <xf numFmtId="0" fontId="45" fillId="2" borderId="2" xfId="0" applyFont="1" applyFill="1" applyBorder="1" applyAlignment="1">
      <alignment horizontal="center" vertical="top"/>
    </xf>
    <xf numFmtId="2" fontId="45" fillId="2" borderId="2" xfId="0" applyNumberFormat="1" applyFont="1" applyFill="1" applyBorder="1" applyAlignment="1">
      <alignment vertical="top"/>
    </xf>
  </cellXfs>
  <cellStyles count="109">
    <cellStyle name="20% - Colore 1" xfId="83" builtinId="30" customBuiltin="1"/>
    <cellStyle name="20% - Colore 2" xfId="87" builtinId="34" customBuiltin="1"/>
    <cellStyle name="20% - Colore 3" xfId="91" builtinId="38" customBuiltin="1"/>
    <cellStyle name="20% - Colore 4" xfId="95" builtinId="42" customBuiltin="1"/>
    <cellStyle name="20% - Colore 5" xfId="99" builtinId="46" customBuiltin="1"/>
    <cellStyle name="20% - Colore 6" xfId="103" builtinId="50" customBuiltin="1"/>
    <cellStyle name="40% - Colore 1" xfId="84" builtinId="31" customBuiltin="1"/>
    <cellStyle name="40% - Colore 2" xfId="88" builtinId="35" customBuiltin="1"/>
    <cellStyle name="40% - Colore 3" xfId="92" builtinId="39" customBuiltin="1"/>
    <cellStyle name="40% - Colore 4" xfId="96" builtinId="43" customBuiltin="1"/>
    <cellStyle name="40% - Colore 5" xfId="100" builtinId="47" customBuiltin="1"/>
    <cellStyle name="40% - Colore 6" xfId="104" builtinId="51" customBuiltin="1"/>
    <cellStyle name="60% - Colore 1" xfId="85" builtinId="32" customBuiltin="1"/>
    <cellStyle name="60% - Colore 2" xfId="89" builtinId="36" customBuiltin="1"/>
    <cellStyle name="60% - Colore 3" xfId="93" builtinId="40" customBuiltin="1"/>
    <cellStyle name="60% - Colore 4" xfId="97" builtinId="44" customBuiltin="1"/>
    <cellStyle name="60% - Colore 5" xfId="101" builtinId="48" customBuiltin="1"/>
    <cellStyle name="60% - Colore 6" xfId="105" builtinId="52" customBuiltin="1"/>
    <cellStyle name="Calcolo" xfId="75" builtinId="22" customBuiltin="1"/>
    <cellStyle name="Cella collegata" xfId="76" builtinId="24" customBuiltin="1"/>
    <cellStyle name="Cella da controllare" xfId="77" builtinId="23" customBuiltin="1"/>
    <cellStyle name="Colore 1" xfId="82" builtinId="29" customBuiltin="1"/>
    <cellStyle name="Colore 2" xfId="86" builtinId="33" customBuiltin="1"/>
    <cellStyle name="Colore 3" xfId="90" builtinId="37" customBuiltin="1"/>
    <cellStyle name="Colore 4" xfId="94" builtinId="41" customBuiltin="1"/>
    <cellStyle name="Colore 5" xfId="98" builtinId="45" customBuiltin="1"/>
    <cellStyle name="Colore 6" xfId="102" builtinId="49" customBuiltin="1"/>
    <cellStyle name="Input" xfId="73" builtinId="20" customBuiltin="1"/>
    <cellStyle name="Migliaia [0] 2" xfId="1" xr:uid="{00000000-0005-0000-0000-00001C000000}"/>
    <cellStyle name="Migliaia 10" xfId="15" xr:uid="{00000000-0005-0000-0000-00001D000000}"/>
    <cellStyle name="Migliaia 11" xfId="16" xr:uid="{00000000-0005-0000-0000-00001E000000}"/>
    <cellStyle name="Migliaia 12" xfId="17" xr:uid="{00000000-0005-0000-0000-00001F000000}"/>
    <cellStyle name="Migliaia 13" xfId="18" xr:uid="{00000000-0005-0000-0000-000020000000}"/>
    <cellStyle name="Migliaia 14" xfId="19" xr:uid="{00000000-0005-0000-0000-000021000000}"/>
    <cellStyle name="Migliaia 15" xfId="20" xr:uid="{00000000-0005-0000-0000-000022000000}"/>
    <cellStyle name="Migliaia 16" xfId="21" xr:uid="{00000000-0005-0000-0000-000023000000}"/>
    <cellStyle name="Migliaia 17" xfId="22" xr:uid="{00000000-0005-0000-0000-000024000000}"/>
    <cellStyle name="Migliaia 18" xfId="23" xr:uid="{00000000-0005-0000-0000-000025000000}"/>
    <cellStyle name="Migliaia 19" xfId="24" xr:uid="{00000000-0005-0000-0000-000026000000}"/>
    <cellStyle name="Migliaia 2" xfId="7" xr:uid="{00000000-0005-0000-0000-000027000000}"/>
    <cellStyle name="Migliaia 20" xfId="25" xr:uid="{00000000-0005-0000-0000-000028000000}"/>
    <cellStyle name="Migliaia 21" xfId="26" xr:uid="{00000000-0005-0000-0000-000029000000}"/>
    <cellStyle name="Migliaia 22" xfId="27" xr:uid="{00000000-0005-0000-0000-00002A000000}"/>
    <cellStyle name="Migliaia 23" xfId="28" xr:uid="{00000000-0005-0000-0000-00002B000000}"/>
    <cellStyle name="Migliaia 24" xfId="29" xr:uid="{00000000-0005-0000-0000-00002C000000}"/>
    <cellStyle name="Migliaia 25" xfId="30" xr:uid="{00000000-0005-0000-0000-00002D000000}"/>
    <cellStyle name="Migliaia 26" xfId="31" xr:uid="{00000000-0005-0000-0000-00002E000000}"/>
    <cellStyle name="Migliaia 27" xfId="32" xr:uid="{00000000-0005-0000-0000-00002F000000}"/>
    <cellStyle name="Migliaia 28" xfId="33" xr:uid="{00000000-0005-0000-0000-000030000000}"/>
    <cellStyle name="Migliaia 29" xfId="35" xr:uid="{00000000-0005-0000-0000-000031000000}"/>
    <cellStyle name="Migliaia 3" xfId="9" xr:uid="{00000000-0005-0000-0000-000032000000}"/>
    <cellStyle name="Migliaia 30" xfId="34" xr:uid="{00000000-0005-0000-0000-000033000000}"/>
    <cellStyle name="Migliaia 31" xfId="36" xr:uid="{00000000-0005-0000-0000-000034000000}"/>
    <cellStyle name="Migliaia 32" xfId="37" xr:uid="{00000000-0005-0000-0000-000035000000}"/>
    <cellStyle name="Migliaia 33" xfId="38" xr:uid="{00000000-0005-0000-0000-000036000000}"/>
    <cellStyle name="Migliaia 34" xfId="39" xr:uid="{00000000-0005-0000-0000-000037000000}"/>
    <cellStyle name="Migliaia 35" xfId="40" xr:uid="{00000000-0005-0000-0000-000038000000}"/>
    <cellStyle name="Migliaia 36" xfId="41" xr:uid="{00000000-0005-0000-0000-000039000000}"/>
    <cellStyle name="Migliaia 37" xfId="42" xr:uid="{00000000-0005-0000-0000-00003A000000}"/>
    <cellStyle name="Migliaia 38" xfId="43" xr:uid="{00000000-0005-0000-0000-00003B000000}"/>
    <cellStyle name="Migliaia 39" xfId="44" xr:uid="{00000000-0005-0000-0000-00003C000000}"/>
    <cellStyle name="Migliaia 4" xfId="6" xr:uid="{00000000-0005-0000-0000-00003D000000}"/>
    <cellStyle name="Migliaia 40" xfId="45" xr:uid="{00000000-0005-0000-0000-00003E000000}"/>
    <cellStyle name="Migliaia 41" xfId="46" xr:uid="{00000000-0005-0000-0000-00003F000000}"/>
    <cellStyle name="Migliaia 42" xfId="47" xr:uid="{00000000-0005-0000-0000-000040000000}"/>
    <cellStyle name="Migliaia 43" xfId="48" xr:uid="{00000000-0005-0000-0000-000041000000}"/>
    <cellStyle name="Migliaia 44" xfId="49" xr:uid="{00000000-0005-0000-0000-000042000000}"/>
    <cellStyle name="Migliaia 45" xfId="50" xr:uid="{00000000-0005-0000-0000-000043000000}"/>
    <cellStyle name="Migliaia 46" xfId="51" xr:uid="{00000000-0005-0000-0000-000044000000}"/>
    <cellStyle name="Migliaia 47" xfId="52" xr:uid="{00000000-0005-0000-0000-000045000000}"/>
    <cellStyle name="Migliaia 48" xfId="54" xr:uid="{00000000-0005-0000-0000-000046000000}"/>
    <cellStyle name="Migliaia 49" xfId="55" xr:uid="{00000000-0005-0000-0000-000047000000}"/>
    <cellStyle name="Migliaia 5" xfId="10" xr:uid="{00000000-0005-0000-0000-000048000000}"/>
    <cellStyle name="Migliaia 50" xfId="53" xr:uid="{00000000-0005-0000-0000-000049000000}"/>
    <cellStyle name="Migliaia 51" xfId="56" xr:uid="{00000000-0005-0000-0000-00004A000000}"/>
    <cellStyle name="Migliaia 52" xfId="57" xr:uid="{00000000-0005-0000-0000-00004B000000}"/>
    <cellStyle name="Migliaia 53" xfId="59" xr:uid="{00000000-0005-0000-0000-00004C000000}"/>
    <cellStyle name="Migliaia 54" xfId="58" xr:uid="{00000000-0005-0000-0000-00004D000000}"/>
    <cellStyle name="Migliaia 55" xfId="61" xr:uid="{00000000-0005-0000-0000-00004E000000}"/>
    <cellStyle name="Migliaia 56" xfId="60" xr:uid="{00000000-0005-0000-0000-00004F000000}"/>
    <cellStyle name="Migliaia 57" xfId="62" xr:uid="{00000000-0005-0000-0000-000050000000}"/>
    <cellStyle name="Migliaia 58" xfId="64" xr:uid="{00000000-0005-0000-0000-000051000000}"/>
    <cellStyle name="Migliaia 59" xfId="63" xr:uid="{00000000-0005-0000-0000-000052000000}"/>
    <cellStyle name="Migliaia 6" xfId="12" xr:uid="{00000000-0005-0000-0000-000053000000}"/>
    <cellStyle name="Migliaia 60" xfId="65" xr:uid="{00000000-0005-0000-0000-000054000000}"/>
    <cellStyle name="Migliaia 61" xfId="107" xr:uid="{00000000-0005-0000-0000-000055000000}"/>
    <cellStyle name="Migliaia 7" xfId="11" xr:uid="{00000000-0005-0000-0000-000056000000}"/>
    <cellStyle name="Migliaia 8" xfId="13" xr:uid="{00000000-0005-0000-0000-000057000000}"/>
    <cellStyle name="Migliaia 9" xfId="14" xr:uid="{00000000-0005-0000-0000-000058000000}"/>
    <cellStyle name="Neutrale" xfId="72" builtinId="28" customBuiltin="1"/>
    <cellStyle name="Normale" xfId="0" builtinId="0"/>
    <cellStyle name="Normale 2" xfId="2" xr:uid="{00000000-0005-0000-0000-00005B000000}"/>
    <cellStyle name="Normale 2 2" xfId="3" xr:uid="{00000000-0005-0000-0000-00005C000000}"/>
    <cellStyle name="Normale 2 2 2" xfId="4" xr:uid="{00000000-0005-0000-0000-00005D000000}"/>
    <cellStyle name="Normale 2 3" xfId="8" xr:uid="{00000000-0005-0000-0000-00005E000000}"/>
    <cellStyle name="Normale 2 4" xfId="5" xr:uid="{00000000-0005-0000-0000-00005F000000}"/>
    <cellStyle name="Normale 3" xfId="108" xr:uid="{00000000-0005-0000-0000-000060000000}"/>
    <cellStyle name="Nota" xfId="79" builtinId="10" customBuiltin="1"/>
    <cellStyle name="Output" xfId="74" builtinId="21" customBuiltin="1"/>
    <cellStyle name="Testo avviso" xfId="78" builtinId="11" customBuiltin="1"/>
    <cellStyle name="Testo descrittivo" xfId="80" builtinId="53" customBuiltin="1"/>
    <cellStyle name="Titolo 1" xfId="66" builtinId="16" customBuiltin="1"/>
    <cellStyle name="Titolo 2" xfId="67" builtinId="17" customBuiltin="1"/>
    <cellStyle name="Titolo 3" xfId="68" builtinId="18" customBuiltin="1"/>
    <cellStyle name="Titolo 4" xfId="69" builtinId="19" customBuiltin="1"/>
    <cellStyle name="Titolo 5" xfId="106" xr:uid="{00000000-0005-0000-0000-000069000000}"/>
    <cellStyle name="Totale" xfId="81" builtinId="25" customBuiltin="1"/>
    <cellStyle name="Valore non valido" xfId="71" builtinId="27" customBuiltin="1"/>
    <cellStyle name="Valore valido" xfId="70" builtinId="26" customBuiltin="1"/>
  </cellStyles>
  <dxfs count="0"/>
  <tableStyles count="0" defaultTableStyle="TableStyleMedium9" defaultPivotStyle="PivotStyleLight16"/>
  <colors>
    <mruColors>
      <color rgb="FFFFFF66"/>
      <color rgb="FFDCE6F1"/>
      <color rgb="FF92CDDC"/>
      <color rgb="FFFFC000"/>
      <color rgb="FFD8E4BC"/>
      <color rgb="FFFFFFCC"/>
      <color rgb="FFFFFFFF"/>
      <color rgb="FFFCD5B4"/>
      <color rgb="FF0070C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122"/>
  <sheetViews>
    <sheetView zoomScale="80" zoomScaleNormal="80" zoomScaleSheetLayoutView="70" workbookViewId="0">
      <selection activeCell="B4" sqref="B4"/>
    </sheetView>
  </sheetViews>
  <sheetFormatPr defaultColWidth="9.140625" defaultRowHeight="12.75"/>
  <cols>
    <col min="1" max="1" width="18" style="5" customWidth="1"/>
    <col min="2" max="2" width="130.7109375" style="5" customWidth="1"/>
    <col min="3" max="3" width="9.5703125" style="16" customWidth="1"/>
    <col min="4" max="4" width="9.5703125" style="17" bestFit="1" customWidth="1"/>
    <col min="5" max="5" width="14.28515625" style="17" bestFit="1" customWidth="1"/>
    <col min="6" max="6" width="11.140625" style="17" bestFit="1" customWidth="1"/>
    <col min="7" max="7" width="9.140625" style="4"/>
    <col min="8" max="8" width="9.5703125" style="4" bestFit="1" customWidth="1"/>
    <col min="9" max="16384" width="9.140625" style="4"/>
  </cols>
  <sheetData>
    <row r="1" spans="1:8" s="60" customFormat="1" ht="15">
      <c r="A1" s="1" t="s">
        <v>0</v>
      </c>
      <c r="B1" s="1" t="s">
        <v>1</v>
      </c>
      <c r="C1" s="2" t="s">
        <v>4</v>
      </c>
      <c r="D1" s="3" t="s">
        <v>166</v>
      </c>
      <c r="E1" s="45" t="s">
        <v>5978</v>
      </c>
      <c r="F1" s="45" t="s">
        <v>5977</v>
      </c>
    </row>
    <row r="2" spans="1:8" s="46" customFormat="1">
      <c r="A2" s="76" t="s">
        <v>165</v>
      </c>
      <c r="B2" s="76" t="s">
        <v>2092</v>
      </c>
      <c r="C2" s="77"/>
      <c r="D2" s="78"/>
      <c r="E2" s="78"/>
      <c r="F2" s="78"/>
    </row>
    <row r="3" spans="1:8" s="47" customFormat="1">
      <c r="A3" s="14" t="s">
        <v>5248</v>
      </c>
      <c r="B3" s="14" t="s">
        <v>1911</v>
      </c>
      <c r="C3" s="18"/>
      <c r="D3" s="64"/>
      <c r="E3" s="64"/>
      <c r="F3" s="64"/>
    </row>
    <row r="4" spans="1:8" ht="25.5">
      <c r="A4" s="197" t="s">
        <v>7</v>
      </c>
      <c r="B4" s="5" t="s">
        <v>1892</v>
      </c>
      <c r="C4" s="16" t="s">
        <v>6</v>
      </c>
      <c r="D4" s="17">
        <v>82.011586000000008</v>
      </c>
      <c r="E4" s="17">
        <v>82.011586000000008</v>
      </c>
      <c r="F4" s="17">
        <v>0</v>
      </c>
      <c r="H4" s="150"/>
    </row>
    <row r="5" spans="1:8" ht="25.5">
      <c r="A5" s="197" t="s">
        <v>8</v>
      </c>
      <c r="B5" s="5" t="s">
        <v>1893</v>
      </c>
      <c r="C5" s="16" t="s">
        <v>6</v>
      </c>
      <c r="D5" s="17">
        <v>92.794123000000013</v>
      </c>
      <c r="E5" s="17">
        <v>92.794123000000013</v>
      </c>
      <c r="F5" s="17">
        <v>0</v>
      </c>
      <c r="H5" s="150"/>
    </row>
    <row r="6" spans="1:8" ht="25.5">
      <c r="A6" s="197" t="s">
        <v>11456</v>
      </c>
      <c r="B6" s="5" t="s">
        <v>1894</v>
      </c>
      <c r="C6" s="16" t="s">
        <v>6</v>
      </c>
      <c r="D6" s="17">
        <v>103.714456</v>
      </c>
      <c r="E6" s="17">
        <v>103.714456</v>
      </c>
      <c r="F6" s="17">
        <v>0</v>
      </c>
      <c r="H6" s="150"/>
    </row>
    <row r="7" spans="1:8" ht="25.5">
      <c r="A7" s="197" t="s">
        <v>11457</v>
      </c>
      <c r="B7" s="5" t="s">
        <v>1895</v>
      </c>
      <c r="C7" s="16" t="s">
        <v>6</v>
      </c>
      <c r="D7" s="17">
        <v>109.35260900000002</v>
      </c>
      <c r="E7" s="17">
        <v>109.35260900000002</v>
      </c>
      <c r="F7" s="17">
        <v>0</v>
      </c>
      <c r="H7" s="150"/>
    </row>
    <row r="8" spans="1:8" ht="25.5">
      <c r="A8" s="197" t="s">
        <v>11458</v>
      </c>
      <c r="B8" s="5" t="s">
        <v>1896</v>
      </c>
      <c r="C8" s="16" t="s">
        <v>6</v>
      </c>
      <c r="D8" s="17">
        <v>113.25682900000001</v>
      </c>
      <c r="E8" s="17">
        <v>113.25682900000001</v>
      </c>
      <c r="F8" s="17">
        <v>0</v>
      </c>
      <c r="H8" s="150"/>
    </row>
    <row r="9" spans="1:8" ht="25.5">
      <c r="A9" s="197" t="s">
        <v>11459</v>
      </c>
      <c r="B9" s="5" t="s">
        <v>1897</v>
      </c>
      <c r="C9" s="16" t="s">
        <v>6</v>
      </c>
      <c r="D9" s="17">
        <v>99.098290000000006</v>
      </c>
      <c r="E9" s="17">
        <v>99.098290000000006</v>
      </c>
      <c r="F9" s="17">
        <v>0</v>
      </c>
      <c r="H9" s="150"/>
    </row>
    <row r="10" spans="1:8" ht="25.5">
      <c r="A10" s="197" t="s">
        <v>11460</v>
      </c>
      <c r="B10" s="5" t="s">
        <v>1898</v>
      </c>
      <c r="C10" s="16" t="s">
        <v>6</v>
      </c>
      <c r="D10" s="17">
        <v>115.63381000000001</v>
      </c>
      <c r="E10" s="17">
        <v>115.63381000000001</v>
      </c>
      <c r="F10" s="17">
        <v>0</v>
      </c>
      <c r="H10" s="150"/>
    </row>
    <row r="11" spans="1:8">
      <c r="A11" s="197" t="s">
        <v>11461</v>
      </c>
      <c r="B11" s="5" t="s">
        <v>8975</v>
      </c>
      <c r="C11" s="16" t="s">
        <v>5</v>
      </c>
      <c r="D11" s="17">
        <v>0.14927900000000002</v>
      </c>
      <c r="E11" s="17">
        <v>0.14927900000000002</v>
      </c>
      <c r="F11" s="17">
        <v>0</v>
      </c>
      <c r="H11" s="150"/>
    </row>
    <row r="12" spans="1:8">
      <c r="A12" s="197" t="s">
        <v>11462</v>
      </c>
      <c r="B12" s="5" t="s">
        <v>9011</v>
      </c>
      <c r="C12" s="16" t="s">
        <v>5</v>
      </c>
      <c r="D12" s="17">
        <v>1.0334700000000001</v>
      </c>
      <c r="E12" s="17">
        <v>1.0334700000000001</v>
      </c>
      <c r="F12" s="17">
        <v>0</v>
      </c>
      <c r="H12" s="209"/>
    </row>
    <row r="13" spans="1:8" ht="51">
      <c r="A13" s="197" t="s">
        <v>11463</v>
      </c>
      <c r="B13" s="5" t="s">
        <v>6983</v>
      </c>
      <c r="C13" s="16" t="s">
        <v>6</v>
      </c>
      <c r="D13" s="17">
        <v>126.21465000000002</v>
      </c>
      <c r="E13" s="17">
        <v>126.21465000000002</v>
      </c>
      <c r="F13" s="17">
        <v>0</v>
      </c>
      <c r="H13" s="150"/>
    </row>
    <row r="14" spans="1:8" ht="51">
      <c r="A14" s="197" t="s">
        <v>11464</v>
      </c>
      <c r="B14" s="5" t="s">
        <v>1899</v>
      </c>
      <c r="C14" s="16" t="s">
        <v>6</v>
      </c>
      <c r="D14" s="17">
        <v>129.96359999999999</v>
      </c>
      <c r="E14" s="17">
        <v>129.96359999999999</v>
      </c>
      <c r="F14" s="17">
        <v>0</v>
      </c>
      <c r="H14" s="150"/>
    </row>
    <row r="15" spans="1:8" ht="51">
      <c r="A15" s="197" t="s">
        <v>11465</v>
      </c>
      <c r="B15" s="5" t="s">
        <v>1900</v>
      </c>
      <c r="C15" s="16" t="s">
        <v>6</v>
      </c>
      <c r="D15" s="17">
        <v>136.21185</v>
      </c>
      <c r="E15" s="17">
        <v>136.21185</v>
      </c>
      <c r="F15" s="17">
        <v>0</v>
      </c>
      <c r="H15" s="150"/>
    </row>
    <row r="16" spans="1:8" ht="51">
      <c r="A16" s="197" t="s">
        <v>11466</v>
      </c>
      <c r="B16" s="5" t="s">
        <v>1901</v>
      </c>
      <c r="C16" s="16" t="s">
        <v>6</v>
      </c>
      <c r="D16" s="17">
        <v>1.6245449999999999</v>
      </c>
      <c r="E16" s="17">
        <v>1.6245449999999999</v>
      </c>
      <c r="F16" s="17">
        <v>0</v>
      </c>
      <c r="H16" s="150"/>
    </row>
    <row r="17" spans="1:8" ht="51">
      <c r="A17" s="197" t="s">
        <v>11467</v>
      </c>
      <c r="B17" s="5" t="s">
        <v>1902</v>
      </c>
      <c r="C17" s="16" t="s">
        <v>6</v>
      </c>
      <c r="D17" s="17">
        <v>144.95940000000002</v>
      </c>
      <c r="E17" s="17">
        <v>144.95940000000002</v>
      </c>
      <c r="F17" s="17">
        <v>0</v>
      </c>
      <c r="H17" s="150"/>
    </row>
    <row r="18" spans="1:8" ht="51">
      <c r="A18" s="197" t="s">
        <v>11468</v>
      </c>
      <c r="B18" s="5" t="s">
        <v>1903</v>
      </c>
      <c r="C18" s="16" t="s">
        <v>6</v>
      </c>
      <c r="D18" s="17">
        <v>151.20765000000003</v>
      </c>
      <c r="E18" s="17">
        <v>151.20765000000003</v>
      </c>
      <c r="F18" s="17">
        <v>0</v>
      </c>
      <c r="H18" s="150"/>
    </row>
    <row r="19" spans="1:8" ht="51">
      <c r="A19" s="197" t="s">
        <v>11469</v>
      </c>
      <c r="B19" s="5" t="s">
        <v>1904</v>
      </c>
      <c r="C19" s="16" t="s">
        <v>6</v>
      </c>
      <c r="D19" s="17">
        <v>163.70415000000003</v>
      </c>
      <c r="E19" s="17">
        <v>163.70415000000003</v>
      </c>
      <c r="F19" s="17">
        <v>0</v>
      </c>
      <c r="H19" s="150"/>
    </row>
    <row r="20" spans="1:8" ht="51">
      <c r="A20" s="197" t="s">
        <v>11470</v>
      </c>
      <c r="B20" s="5" t="s">
        <v>1905</v>
      </c>
      <c r="C20" s="16" t="s">
        <v>6</v>
      </c>
      <c r="D20" s="17">
        <v>146.20904999999999</v>
      </c>
      <c r="E20" s="17">
        <v>146.20904999999999</v>
      </c>
      <c r="F20" s="17">
        <v>0</v>
      </c>
      <c r="H20" s="150"/>
    </row>
    <row r="21" spans="1:8" ht="51">
      <c r="A21" s="197" t="s">
        <v>11471</v>
      </c>
      <c r="B21" s="5" t="s">
        <v>1906</v>
      </c>
      <c r="C21" s="16" t="s">
        <v>6</v>
      </c>
      <c r="D21" s="17">
        <v>154.95660000000001</v>
      </c>
      <c r="E21" s="17">
        <v>154.95660000000001</v>
      </c>
      <c r="F21" s="17">
        <v>0</v>
      </c>
      <c r="H21" s="150"/>
    </row>
    <row r="22" spans="1:8" ht="51">
      <c r="A22" s="197" t="s">
        <v>11472</v>
      </c>
      <c r="B22" s="5" t="s">
        <v>1907</v>
      </c>
      <c r="C22" s="16" t="s">
        <v>6</v>
      </c>
      <c r="D22" s="17">
        <v>164.9538</v>
      </c>
      <c r="E22" s="17">
        <v>164.9538</v>
      </c>
      <c r="F22" s="17">
        <v>0</v>
      </c>
      <c r="H22" s="150"/>
    </row>
    <row r="23" spans="1:8" ht="51">
      <c r="A23" s="197" t="s">
        <v>11473</v>
      </c>
      <c r="B23" s="5" t="s">
        <v>1908</v>
      </c>
      <c r="C23" s="16" t="s">
        <v>6</v>
      </c>
      <c r="D23" s="17">
        <v>156.20625000000001</v>
      </c>
      <c r="E23" s="17">
        <v>156.20625000000001</v>
      </c>
      <c r="F23" s="17">
        <v>0</v>
      </c>
      <c r="H23" s="150"/>
    </row>
    <row r="24" spans="1:8" ht="51">
      <c r="A24" s="197" t="s">
        <v>11474</v>
      </c>
      <c r="B24" s="5" t="s">
        <v>1909</v>
      </c>
      <c r="C24" s="16" t="s">
        <v>6</v>
      </c>
      <c r="D24" s="17">
        <v>173.70134999999999</v>
      </c>
      <c r="E24" s="17">
        <v>173.70134999999999</v>
      </c>
      <c r="F24" s="17">
        <v>0</v>
      </c>
      <c r="H24" s="150"/>
    </row>
    <row r="25" spans="1:8" ht="51">
      <c r="A25" s="197" t="s">
        <v>11475</v>
      </c>
      <c r="B25" s="5" t="s">
        <v>1910</v>
      </c>
      <c r="C25" s="16" t="s">
        <v>6</v>
      </c>
      <c r="D25" s="17">
        <v>177.4503</v>
      </c>
      <c r="E25" s="17">
        <v>177.4503</v>
      </c>
      <c r="F25" s="17">
        <v>0</v>
      </c>
      <c r="H25" s="150"/>
    </row>
    <row r="26" spans="1:8" ht="51">
      <c r="A26" s="197" t="s">
        <v>11476</v>
      </c>
      <c r="B26" s="5" t="s">
        <v>1990</v>
      </c>
      <c r="C26" s="16" t="s">
        <v>6</v>
      </c>
      <c r="D26" s="17">
        <v>5.3734950000000001</v>
      </c>
      <c r="E26" s="17">
        <v>5.3734950000000001</v>
      </c>
      <c r="F26" s="17">
        <v>0</v>
      </c>
      <c r="H26" s="150"/>
    </row>
    <row r="27" spans="1:8" ht="38.25">
      <c r="A27" s="197" t="s">
        <v>11477</v>
      </c>
      <c r="B27" s="5" t="s">
        <v>9</v>
      </c>
      <c r="C27" s="16" t="s">
        <v>6</v>
      </c>
      <c r="D27" s="17">
        <v>160.357865</v>
      </c>
      <c r="E27" s="17">
        <v>160.357865</v>
      </c>
      <c r="F27" s="17">
        <v>0</v>
      </c>
      <c r="H27" s="150"/>
    </row>
    <row r="28" spans="1:8" ht="38.25">
      <c r="A28" s="197" t="s">
        <v>11478</v>
      </c>
      <c r="B28" s="5" t="s">
        <v>10</v>
      </c>
      <c r="C28" s="16" t="s">
        <v>6</v>
      </c>
      <c r="D28" s="17">
        <v>168.98045000000002</v>
      </c>
      <c r="E28" s="17">
        <v>168.98045000000002</v>
      </c>
      <c r="F28" s="17">
        <v>0</v>
      </c>
      <c r="H28" s="150"/>
    </row>
    <row r="29" spans="1:8" ht="38.25">
      <c r="A29" s="197" t="s">
        <v>11479</v>
      </c>
      <c r="B29" s="5" t="s">
        <v>11</v>
      </c>
      <c r="C29" s="16" t="s">
        <v>6</v>
      </c>
      <c r="D29" s="17">
        <v>172.92379000000003</v>
      </c>
      <c r="E29" s="17">
        <v>172.92379000000003</v>
      </c>
      <c r="F29" s="17">
        <v>0</v>
      </c>
      <c r="H29" s="150"/>
    </row>
    <row r="30" spans="1:8" ht="38.25">
      <c r="A30" s="197" t="s">
        <v>11480</v>
      </c>
      <c r="B30" s="5" t="s">
        <v>12</v>
      </c>
      <c r="C30" s="16" t="s">
        <v>6</v>
      </c>
      <c r="D30" s="17">
        <v>180.54665500000002</v>
      </c>
      <c r="E30" s="17">
        <v>180.54665500000002</v>
      </c>
      <c r="F30" s="17">
        <v>0</v>
      </c>
      <c r="H30" s="150"/>
    </row>
    <row r="31" spans="1:8" ht="38.25">
      <c r="A31" s="197" t="s">
        <v>11481</v>
      </c>
      <c r="B31" s="5" t="s">
        <v>13</v>
      </c>
      <c r="C31" s="16" t="s">
        <v>6</v>
      </c>
      <c r="D31" s="17">
        <v>190.43277500000002</v>
      </c>
      <c r="E31" s="17">
        <v>190.43277500000002</v>
      </c>
      <c r="F31" s="17">
        <v>0</v>
      </c>
      <c r="H31" s="150"/>
    </row>
    <row r="32" spans="1:8" ht="51">
      <c r="A32" s="197" t="s">
        <v>11482</v>
      </c>
      <c r="B32" s="5" t="s">
        <v>14</v>
      </c>
      <c r="C32" s="16" t="s">
        <v>6</v>
      </c>
      <c r="D32" s="17">
        <v>181.36587</v>
      </c>
      <c r="E32" s="17">
        <v>181.36587</v>
      </c>
      <c r="F32" s="17">
        <v>0</v>
      </c>
      <c r="H32" s="150"/>
    </row>
    <row r="33" spans="1:8" ht="51">
      <c r="A33" s="197" t="s">
        <v>11483</v>
      </c>
      <c r="B33" s="5" t="s">
        <v>15</v>
      </c>
      <c r="C33" s="16" t="s">
        <v>6</v>
      </c>
      <c r="D33" s="17">
        <v>191.23810499999999</v>
      </c>
      <c r="E33" s="17">
        <v>191.23810499999999</v>
      </c>
      <c r="F33" s="17">
        <v>0</v>
      </c>
      <c r="H33" s="150"/>
    </row>
    <row r="34" spans="1:8" ht="51">
      <c r="A34" s="197" t="s">
        <v>11484</v>
      </c>
      <c r="B34" s="5" t="s">
        <v>16</v>
      </c>
      <c r="C34" s="16" t="s">
        <v>6</v>
      </c>
      <c r="D34" s="17">
        <v>182.58775</v>
      </c>
      <c r="E34" s="17">
        <v>182.58775</v>
      </c>
      <c r="F34" s="17">
        <v>0</v>
      </c>
      <c r="H34" s="150"/>
    </row>
    <row r="35" spans="1:8" ht="51">
      <c r="A35" s="197" t="s">
        <v>11485</v>
      </c>
      <c r="B35" s="5" t="s">
        <v>17</v>
      </c>
      <c r="C35" s="16" t="s">
        <v>6</v>
      </c>
      <c r="D35" s="17">
        <v>192.47387000000001</v>
      </c>
      <c r="E35" s="17">
        <v>192.47387000000001</v>
      </c>
      <c r="F35" s="17">
        <v>0</v>
      </c>
      <c r="H35" s="150"/>
    </row>
    <row r="36" spans="1:8" s="47" customFormat="1">
      <c r="A36" s="14" t="s">
        <v>5249</v>
      </c>
      <c r="B36" s="14" t="s">
        <v>18</v>
      </c>
      <c r="C36" s="18"/>
      <c r="D36" s="64"/>
      <c r="E36" s="64"/>
      <c r="F36" s="64"/>
    </row>
    <row r="37" spans="1:8">
      <c r="A37" s="197" t="s">
        <v>11486</v>
      </c>
      <c r="B37" s="5" t="s">
        <v>1891</v>
      </c>
      <c r="C37" s="16" t="s">
        <v>5</v>
      </c>
      <c r="D37" s="17">
        <v>1.6181120000000002</v>
      </c>
      <c r="E37" s="17">
        <v>1.6181120000000002</v>
      </c>
      <c r="F37" s="17">
        <v>0</v>
      </c>
      <c r="H37" s="150"/>
    </row>
    <row r="38" spans="1:8">
      <c r="A38" s="197" t="s">
        <v>23</v>
      </c>
      <c r="B38" s="5" t="s">
        <v>20</v>
      </c>
      <c r="C38" s="16" t="s">
        <v>5</v>
      </c>
      <c r="D38" s="17">
        <v>2.0010240000000001</v>
      </c>
      <c r="E38" s="17">
        <v>2.0010240000000001</v>
      </c>
      <c r="F38" s="17">
        <v>0</v>
      </c>
      <c r="H38" s="150"/>
    </row>
    <row r="39" spans="1:8">
      <c r="A39" s="197" t="s">
        <v>24</v>
      </c>
      <c r="B39" s="5" t="s">
        <v>1958</v>
      </c>
      <c r="C39" s="16" t="s">
        <v>5</v>
      </c>
      <c r="D39" s="17">
        <v>2.7668480000000004</v>
      </c>
      <c r="E39" s="17">
        <v>2.7668480000000004</v>
      </c>
      <c r="F39" s="17">
        <v>0</v>
      </c>
      <c r="H39" s="150"/>
    </row>
    <row r="40" spans="1:8">
      <c r="A40" s="197" t="s">
        <v>25</v>
      </c>
      <c r="B40" s="5" t="s">
        <v>19</v>
      </c>
      <c r="C40" s="16" t="s">
        <v>5</v>
      </c>
      <c r="D40" s="17">
        <v>1.9269120000000002</v>
      </c>
      <c r="E40" s="17">
        <v>1.9269120000000002</v>
      </c>
      <c r="F40" s="17">
        <v>0</v>
      </c>
      <c r="H40" s="150"/>
    </row>
    <row r="41" spans="1:8">
      <c r="A41" s="197" t="s">
        <v>11487</v>
      </c>
      <c r="B41" s="5" t="s">
        <v>21</v>
      </c>
      <c r="C41" s="16" t="s">
        <v>5</v>
      </c>
      <c r="D41" s="17">
        <v>3.8661760000000003</v>
      </c>
      <c r="E41" s="17">
        <v>3.8661760000000003</v>
      </c>
      <c r="F41" s="17">
        <v>0</v>
      </c>
      <c r="H41" s="150"/>
    </row>
    <row r="42" spans="1:8">
      <c r="A42" s="197" t="s">
        <v>11488</v>
      </c>
      <c r="B42" s="5" t="s">
        <v>22</v>
      </c>
      <c r="C42" s="16" t="s">
        <v>5</v>
      </c>
      <c r="D42" s="17">
        <v>1.5810560000000002</v>
      </c>
      <c r="E42" s="17">
        <v>1.5810560000000002</v>
      </c>
      <c r="F42" s="17">
        <v>0</v>
      </c>
      <c r="H42" s="150"/>
    </row>
    <row r="43" spans="1:8" ht="38.25">
      <c r="A43" s="197" t="s">
        <v>11489</v>
      </c>
      <c r="B43" s="5" t="s">
        <v>2089</v>
      </c>
      <c r="C43" s="16" t="s">
        <v>5</v>
      </c>
      <c r="D43" s="17">
        <v>3.1127040000000004</v>
      </c>
      <c r="E43" s="17">
        <v>3.1127040000000004</v>
      </c>
      <c r="F43" s="17">
        <v>0</v>
      </c>
      <c r="H43" s="150"/>
    </row>
    <row r="44" spans="1:8" ht="38.25">
      <c r="A44" s="197" t="s">
        <v>11490</v>
      </c>
      <c r="B44" s="5" t="s">
        <v>2090</v>
      </c>
      <c r="C44" s="16" t="s">
        <v>5</v>
      </c>
      <c r="D44" s="17">
        <v>3.4462080000000004</v>
      </c>
      <c r="E44" s="17">
        <v>3.4462080000000004</v>
      </c>
      <c r="F44" s="17">
        <v>0</v>
      </c>
      <c r="H44" s="150"/>
    </row>
    <row r="45" spans="1:8" ht="38.25">
      <c r="A45" s="197" t="s">
        <v>11491</v>
      </c>
      <c r="B45" s="5" t="s">
        <v>2091</v>
      </c>
      <c r="C45" s="16" t="s">
        <v>5</v>
      </c>
      <c r="D45" s="17">
        <v>8.7205119999999994</v>
      </c>
      <c r="E45" s="17">
        <v>8.7205119999999994</v>
      </c>
      <c r="F45" s="17">
        <v>0</v>
      </c>
      <c r="H45" s="150"/>
    </row>
    <row r="46" spans="1:8" s="47" customFormat="1">
      <c r="A46" s="14" t="s">
        <v>5250</v>
      </c>
      <c r="B46" s="14" t="s">
        <v>26</v>
      </c>
      <c r="C46" s="18"/>
      <c r="D46" s="64"/>
      <c r="E46" s="64"/>
      <c r="F46" s="64"/>
    </row>
    <row r="47" spans="1:8">
      <c r="A47" s="197" t="s">
        <v>1956</v>
      </c>
      <c r="B47" s="5" t="s">
        <v>1952</v>
      </c>
      <c r="C47" s="16" t="s">
        <v>27</v>
      </c>
      <c r="D47" s="17">
        <v>10.04548</v>
      </c>
      <c r="E47" s="17">
        <v>10.04548</v>
      </c>
      <c r="F47" s="17">
        <v>0</v>
      </c>
      <c r="H47" s="208"/>
    </row>
    <row r="48" spans="1:8">
      <c r="A48" s="197" t="s">
        <v>1957</v>
      </c>
      <c r="B48" s="5" t="s">
        <v>1953</v>
      </c>
      <c r="C48" s="16" t="s">
        <v>27</v>
      </c>
      <c r="D48" s="17">
        <v>13.49686</v>
      </c>
      <c r="E48" s="17">
        <v>13.49686</v>
      </c>
      <c r="F48" s="17">
        <v>0</v>
      </c>
      <c r="H48" s="208"/>
    </row>
    <row r="49" spans="1:8">
      <c r="A49" s="197" t="s">
        <v>11492</v>
      </c>
      <c r="B49" s="5" t="s">
        <v>1954</v>
      </c>
      <c r="C49" s="16" t="s">
        <v>27</v>
      </c>
      <c r="D49" s="17">
        <v>15.33479</v>
      </c>
      <c r="E49" s="17">
        <v>15.33479</v>
      </c>
      <c r="F49" s="17">
        <v>0</v>
      </c>
      <c r="H49" s="208"/>
    </row>
    <row r="50" spans="1:8">
      <c r="A50" s="197" t="s">
        <v>11493</v>
      </c>
      <c r="B50" s="5" t="s">
        <v>1955</v>
      </c>
      <c r="C50" s="16" t="s">
        <v>27</v>
      </c>
      <c r="D50" s="17">
        <v>19.16498</v>
      </c>
      <c r="E50" s="17">
        <v>19.16498</v>
      </c>
      <c r="F50" s="17">
        <v>0</v>
      </c>
      <c r="H50" s="208"/>
    </row>
    <row r="51" spans="1:8">
      <c r="A51" s="197" t="s">
        <v>11494</v>
      </c>
      <c r="B51" s="5" t="s">
        <v>1944</v>
      </c>
      <c r="C51" s="16" t="s">
        <v>27</v>
      </c>
      <c r="D51" s="17">
        <v>12.402520000000001</v>
      </c>
      <c r="E51" s="17">
        <v>12.402520000000001</v>
      </c>
      <c r="F51" s="17">
        <v>0</v>
      </c>
      <c r="H51" s="208"/>
    </row>
    <row r="52" spans="1:8">
      <c r="A52" s="197" t="s">
        <v>11495</v>
      </c>
      <c r="B52" s="5" t="s">
        <v>1945</v>
      </c>
      <c r="C52" s="16" t="s">
        <v>27</v>
      </c>
      <c r="D52" s="17">
        <v>12.458640000000001</v>
      </c>
      <c r="E52" s="17">
        <v>12.458640000000001</v>
      </c>
      <c r="F52" s="17">
        <v>0</v>
      </c>
      <c r="H52" s="208"/>
    </row>
    <row r="53" spans="1:8">
      <c r="A53" s="197" t="s">
        <v>11496</v>
      </c>
      <c r="B53" s="5" t="s">
        <v>1946</v>
      </c>
      <c r="C53" s="16" t="s">
        <v>27</v>
      </c>
      <c r="D53" s="17">
        <v>13.49686</v>
      </c>
      <c r="E53" s="17">
        <v>13.49686</v>
      </c>
      <c r="F53" s="17">
        <v>0</v>
      </c>
      <c r="H53" s="208"/>
    </row>
    <row r="54" spans="1:8">
      <c r="A54" s="197" t="s">
        <v>8977</v>
      </c>
      <c r="B54" s="5" t="s">
        <v>1947</v>
      </c>
      <c r="C54" s="16" t="s">
        <v>27</v>
      </c>
      <c r="D54" s="17">
        <v>19.431550000000001</v>
      </c>
      <c r="E54" s="17">
        <v>19.431550000000001</v>
      </c>
      <c r="F54" s="17">
        <v>0</v>
      </c>
      <c r="H54" s="208"/>
    </row>
    <row r="55" spans="1:8">
      <c r="A55" s="197" t="s">
        <v>11497</v>
      </c>
      <c r="B55" s="5" t="s">
        <v>1948</v>
      </c>
      <c r="C55" s="16" t="s">
        <v>27</v>
      </c>
      <c r="D55" s="17">
        <v>21.900829999999999</v>
      </c>
      <c r="E55" s="17">
        <v>21.900829999999999</v>
      </c>
      <c r="F55" s="17">
        <v>0</v>
      </c>
      <c r="H55" s="208"/>
    </row>
    <row r="56" spans="1:8">
      <c r="A56" s="197" t="s">
        <v>11498</v>
      </c>
      <c r="B56" s="5" t="s">
        <v>1943</v>
      </c>
      <c r="C56" s="16" t="s">
        <v>27</v>
      </c>
      <c r="D56" s="17">
        <v>20.399619999999999</v>
      </c>
      <c r="E56" s="17">
        <v>20.399619999999999</v>
      </c>
      <c r="F56" s="17">
        <v>0</v>
      </c>
      <c r="H56" s="208"/>
    </row>
    <row r="57" spans="1:8">
      <c r="A57" s="197" t="s">
        <v>11499</v>
      </c>
      <c r="B57" s="5" t="s">
        <v>1949</v>
      </c>
      <c r="C57" s="16" t="s">
        <v>27</v>
      </c>
      <c r="D57" s="17">
        <v>29.392849999999999</v>
      </c>
      <c r="E57" s="17">
        <v>29.392849999999999</v>
      </c>
      <c r="F57" s="17">
        <v>0</v>
      </c>
      <c r="H57" s="208"/>
    </row>
    <row r="58" spans="1:8">
      <c r="A58" s="197" t="s">
        <v>11500</v>
      </c>
      <c r="B58" s="5" t="s">
        <v>1950</v>
      </c>
      <c r="C58" s="16" t="s">
        <v>27</v>
      </c>
      <c r="D58" s="17">
        <v>31.300929999999997</v>
      </c>
      <c r="E58" s="17">
        <v>31.300929999999997</v>
      </c>
      <c r="F58" s="17">
        <v>0</v>
      </c>
      <c r="H58" s="208"/>
    </row>
    <row r="59" spans="1:8">
      <c r="A59" s="197" t="s">
        <v>11501</v>
      </c>
      <c r="B59" s="5" t="s">
        <v>1951</v>
      </c>
      <c r="C59" s="16" t="s">
        <v>27</v>
      </c>
      <c r="D59" s="17">
        <v>37.207560000000001</v>
      </c>
      <c r="E59" s="17">
        <v>37.207560000000001</v>
      </c>
      <c r="F59" s="17">
        <v>0</v>
      </c>
      <c r="H59" s="208"/>
    </row>
    <row r="60" spans="1:8">
      <c r="A60" s="197" t="s">
        <v>11502</v>
      </c>
      <c r="B60" s="5" t="s">
        <v>8976</v>
      </c>
      <c r="C60" s="16" t="s">
        <v>27</v>
      </c>
      <c r="D60" s="17">
        <v>49.105000000000004</v>
      </c>
      <c r="E60" s="17">
        <v>49.105000000000004</v>
      </c>
      <c r="F60" s="17">
        <v>0</v>
      </c>
      <c r="H60" s="208"/>
    </row>
    <row r="61" spans="1:8" s="47" customFormat="1">
      <c r="A61" s="14" t="s">
        <v>5251</v>
      </c>
      <c r="B61" s="14" t="s">
        <v>28</v>
      </c>
      <c r="C61" s="18"/>
      <c r="D61" s="64"/>
      <c r="E61" s="64"/>
      <c r="F61" s="64"/>
    </row>
    <row r="62" spans="1:8">
      <c r="A62" s="197" t="s">
        <v>30</v>
      </c>
      <c r="B62" s="5" t="s">
        <v>1912</v>
      </c>
      <c r="C62" s="16" t="s">
        <v>6</v>
      </c>
      <c r="D62" s="17">
        <v>27.31</v>
      </c>
      <c r="E62" s="17">
        <v>27.31</v>
      </c>
      <c r="F62" s="17">
        <v>0</v>
      </c>
    </row>
    <row r="63" spans="1:8">
      <c r="A63" s="197" t="s">
        <v>31</v>
      </c>
      <c r="B63" s="5" t="s">
        <v>1913</v>
      </c>
      <c r="C63" s="16" t="s">
        <v>6</v>
      </c>
      <c r="D63" s="17">
        <v>25.54</v>
      </c>
      <c r="E63" s="17">
        <v>25.54</v>
      </c>
      <c r="F63" s="17">
        <v>0</v>
      </c>
    </row>
    <row r="64" spans="1:8">
      <c r="A64" s="197" t="s">
        <v>32</v>
      </c>
      <c r="B64" s="5" t="s">
        <v>1914</v>
      </c>
      <c r="C64" s="16" t="s">
        <v>6</v>
      </c>
      <c r="D64" s="17">
        <v>29.93</v>
      </c>
      <c r="E64" s="17">
        <v>29.93</v>
      </c>
      <c r="F64" s="17">
        <v>0</v>
      </c>
    </row>
    <row r="65" spans="1:8">
      <c r="A65" s="197" t="s">
        <v>33</v>
      </c>
      <c r="B65" s="5" t="s">
        <v>1915</v>
      </c>
      <c r="C65" s="16" t="s">
        <v>6</v>
      </c>
      <c r="D65" s="17">
        <v>25.22</v>
      </c>
      <c r="E65" s="17">
        <v>25.22</v>
      </c>
      <c r="F65" s="17">
        <v>0</v>
      </c>
    </row>
    <row r="66" spans="1:8">
      <c r="A66" s="197" t="s">
        <v>34</v>
      </c>
      <c r="B66" s="5" t="s">
        <v>1916</v>
      </c>
      <c r="C66" s="16" t="s">
        <v>6</v>
      </c>
      <c r="D66" s="17">
        <v>31.01</v>
      </c>
      <c r="E66" s="17">
        <v>31.01</v>
      </c>
      <c r="F66" s="17">
        <v>0</v>
      </c>
    </row>
    <row r="67" spans="1:8">
      <c r="A67" s="197" t="s">
        <v>1936</v>
      </c>
      <c r="B67" s="5" t="s">
        <v>1917</v>
      </c>
      <c r="C67" s="16" t="s">
        <v>6</v>
      </c>
      <c r="D67" s="17">
        <v>37.19</v>
      </c>
      <c r="E67" s="17">
        <v>37.19</v>
      </c>
      <c r="F67" s="17">
        <v>0</v>
      </c>
    </row>
    <row r="68" spans="1:8">
      <c r="A68" s="197" t="s">
        <v>11503</v>
      </c>
      <c r="B68" s="5" t="s">
        <v>1918</v>
      </c>
      <c r="C68" s="16" t="s">
        <v>6</v>
      </c>
      <c r="D68" s="17">
        <v>22.77</v>
      </c>
      <c r="E68" s="17">
        <v>22.77</v>
      </c>
      <c r="F68" s="17">
        <v>0</v>
      </c>
    </row>
    <row r="69" spans="1:8">
      <c r="A69" s="197" t="s">
        <v>1937</v>
      </c>
      <c r="B69" s="5" t="s">
        <v>1919</v>
      </c>
      <c r="C69" s="16" t="s">
        <v>6</v>
      </c>
      <c r="D69" s="17">
        <v>32.64</v>
      </c>
      <c r="E69" s="17">
        <v>32.64</v>
      </c>
      <c r="F69" s="17">
        <v>0</v>
      </c>
    </row>
    <row r="70" spans="1:8">
      <c r="A70" s="197" t="s">
        <v>11504</v>
      </c>
      <c r="B70" s="5" t="s">
        <v>1920</v>
      </c>
      <c r="C70" s="16" t="s">
        <v>6</v>
      </c>
      <c r="D70" s="17">
        <v>34.35</v>
      </c>
      <c r="E70" s="17">
        <v>34.35</v>
      </c>
      <c r="F70" s="17">
        <v>0</v>
      </c>
    </row>
    <row r="71" spans="1:8">
      <c r="A71" s="197" t="s">
        <v>11505</v>
      </c>
      <c r="B71" s="5" t="s">
        <v>1921</v>
      </c>
      <c r="C71" s="16" t="s">
        <v>6</v>
      </c>
      <c r="D71" s="17">
        <v>35.770000000000003</v>
      </c>
      <c r="E71" s="17">
        <v>35.770000000000003</v>
      </c>
      <c r="F71" s="17">
        <v>0</v>
      </c>
    </row>
    <row r="72" spans="1:8">
      <c r="A72" s="197" t="s">
        <v>11506</v>
      </c>
      <c r="B72" s="5" t="s">
        <v>1922</v>
      </c>
      <c r="C72" s="16" t="s">
        <v>6</v>
      </c>
      <c r="D72" s="17">
        <v>28.51</v>
      </c>
      <c r="E72" s="17">
        <v>28.51</v>
      </c>
      <c r="F72" s="17">
        <v>0</v>
      </c>
    </row>
    <row r="73" spans="1:8">
      <c r="A73" s="197" t="s">
        <v>1938</v>
      </c>
      <c r="B73" s="5" t="s">
        <v>1923</v>
      </c>
      <c r="C73" s="16" t="s">
        <v>6</v>
      </c>
      <c r="D73" s="17">
        <v>34.35</v>
      </c>
      <c r="E73" s="17">
        <v>34.35</v>
      </c>
      <c r="F73" s="17">
        <v>0</v>
      </c>
    </row>
    <row r="74" spans="1:8">
      <c r="A74" s="197" t="s">
        <v>11507</v>
      </c>
      <c r="B74" s="5" t="s">
        <v>1924</v>
      </c>
      <c r="C74" s="16" t="s">
        <v>6</v>
      </c>
      <c r="D74" s="17">
        <v>34.35</v>
      </c>
      <c r="E74" s="17">
        <v>34.35</v>
      </c>
      <c r="F74" s="17">
        <v>0</v>
      </c>
    </row>
    <row r="75" spans="1:8">
      <c r="A75" s="197" t="s">
        <v>1939</v>
      </c>
      <c r="B75" s="5" t="s">
        <v>1959</v>
      </c>
      <c r="C75" s="16" t="s">
        <v>6</v>
      </c>
      <c r="D75" s="17">
        <v>141.33455999999998</v>
      </c>
      <c r="E75" s="17">
        <v>141.33455999999998</v>
      </c>
      <c r="F75" s="17">
        <v>0</v>
      </c>
      <c r="H75" s="150"/>
    </row>
    <row r="76" spans="1:8">
      <c r="A76" s="197" t="s">
        <v>1940</v>
      </c>
      <c r="B76" s="5" t="s">
        <v>1960</v>
      </c>
      <c r="C76" s="16" t="s">
        <v>6</v>
      </c>
      <c r="D76" s="17">
        <v>117.00648</v>
      </c>
      <c r="E76" s="17">
        <v>117.00648</v>
      </c>
      <c r="F76" s="17">
        <v>0</v>
      </c>
      <c r="H76" s="150"/>
    </row>
    <row r="77" spans="1:8">
      <c r="A77" s="197" t="s">
        <v>1941</v>
      </c>
      <c r="B77" s="5" t="s">
        <v>1961</v>
      </c>
      <c r="C77" s="16" t="s">
        <v>6</v>
      </c>
      <c r="D77" s="17">
        <v>169.13808</v>
      </c>
      <c r="E77" s="17">
        <v>169.13808</v>
      </c>
      <c r="F77" s="17">
        <v>0</v>
      </c>
      <c r="H77" s="150"/>
    </row>
    <row r="78" spans="1:8">
      <c r="A78" s="197" t="s">
        <v>1942</v>
      </c>
      <c r="B78" s="5" t="s">
        <v>1925</v>
      </c>
      <c r="C78" s="16" t="s">
        <v>29</v>
      </c>
      <c r="D78" s="17">
        <v>15.535532</v>
      </c>
      <c r="E78" s="17">
        <v>15.535532</v>
      </c>
      <c r="F78" s="17">
        <v>0</v>
      </c>
      <c r="H78" s="150"/>
    </row>
    <row r="79" spans="1:8">
      <c r="A79" s="197" t="s">
        <v>11508</v>
      </c>
      <c r="B79" s="5" t="s">
        <v>1926</v>
      </c>
      <c r="C79" s="16" t="s">
        <v>29</v>
      </c>
      <c r="D79" s="17">
        <v>197.36819999999997</v>
      </c>
      <c r="E79" s="17">
        <v>197.36819999999997</v>
      </c>
      <c r="F79" s="17">
        <v>0</v>
      </c>
      <c r="H79" s="150"/>
    </row>
    <row r="80" spans="1:8">
      <c r="A80" s="197" t="s">
        <v>11509</v>
      </c>
      <c r="B80" s="5" t="s">
        <v>1927</v>
      </c>
      <c r="C80" s="16" t="s">
        <v>29</v>
      </c>
      <c r="D80" s="17">
        <v>181.78649999999999</v>
      </c>
      <c r="E80" s="17">
        <v>181.78649999999999</v>
      </c>
      <c r="F80" s="17">
        <v>0</v>
      </c>
      <c r="H80" s="150"/>
    </row>
    <row r="81" spans="1:8">
      <c r="A81" s="197" t="s">
        <v>11510</v>
      </c>
      <c r="B81" s="5" t="s">
        <v>1928</v>
      </c>
      <c r="C81" s="16" t="s">
        <v>29</v>
      </c>
      <c r="D81" s="17">
        <v>174.51503999999997</v>
      </c>
      <c r="E81" s="17">
        <v>174.51503999999997</v>
      </c>
      <c r="F81" s="17">
        <v>0</v>
      </c>
      <c r="H81" s="150"/>
    </row>
    <row r="82" spans="1:8" ht="25.5">
      <c r="A82" s="197" t="s">
        <v>11511</v>
      </c>
      <c r="B82" s="5" t="s">
        <v>1929</v>
      </c>
      <c r="C82" s="16" t="s">
        <v>29</v>
      </c>
      <c r="D82" s="17">
        <v>21.814379999999996</v>
      </c>
      <c r="E82" s="17">
        <v>21.814379999999996</v>
      </c>
      <c r="F82" s="17">
        <v>0</v>
      </c>
      <c r="H82" s="150"/>
    </row>
    <row r="83" spans="1:8">
      <c r="A83" s="197" t="s">
        <v>11512</v>
      </c>
      <c r="B83" s="5" t="s">
        <v>1934</v>
      </c>
      <c r="C83" s="16" t="s">
        <v>6</v>
      </c>
      <c r="D83" s="17">
        <v>21.606623999999996</v>
      </c>
      <c r="E83" s="17">
        <v>21.606623999999996</v>
      </c>
      <c r="F83" s="17">
        <v>0</v>
      </c>
      <c r="H83" s="150"/>
    </row>
    <row r="84" spans="1:8" ht="38.25">
      <c r="A84" s="197" t="s">
        <v>11513</v>
      </c>
      <c r="B84" s="5" t="s">
        <v>1933</v>
      </c>
      <c r="C84" s="16" t="s">
        <v>6</v>
      </c>
      <c r="D84" s="17">
        <v>9.69</v>
      </c>
      <c r="E84" s="17">
        <v>9.69</v>
      </c>
      <c r="F84" s="17">
        <v>0</v>
      </c>
    </row>
    <row r="85" spans="1:8">
      <c r="A85" s="197" t="s">
        <v>11514</v>
      </c>
      <c r="B85" s="5" t="s">
        <v>1935</v>
      </c>
      <c r="C85" s="16" t="s">
        <v>6</v>
      </c>
      <c r="D85" s="17">
        <v>11.87</v>
      </c>
      <c r="E85" s="17">
        <v>11.87</v>
      </c>
      <c r="F85" s="17">
        <v>0</v>
      </c>
    </row>
    <row r="86" spans="1:8" ht="25.5">
      <c r="A86" s="197" t="s">
        <v>11515</v>
      </c>
      <c r="B86" s="5" t="s">
        <v>1930</v>
      </c>
      <c r="C86" s="16" t="s">
        <v>6</v>
      </c>
      <c r="D86" s="17">
        <v>10.36</v>
      </c>
      <c r="E86" s="17">
        <v>10.36</v>
      </c>
      <c r="F86" s="17">
        <v>0</v>
      </c>
    </row>
    <row r="87" spans="1:8" ht="25.5">
      <c r="A87" s="197" t="s">
        <v>11516</v>
      </c>
      <c r="B87" s="5" t="s">
        <v>1931</v>
      </c>
      <c r="C87" s="16" t="s">
        <v>6</v>
      </c>
      <c r="D87" s="17">
        <v>11.52</v>
      </c>
      <c r="E87" s="17">
        <v>11.52</v>
      </c>
      <c r="F87" s="17">
        <v>0</v>
      </c>
    </row>
    <row r="88" spans="1:8" ht="25.5">
      <c r="A88" s="197" t="s">
        <v>11517</v>
      </c>
      <c r="B88" s="5" t="s">
        <v>1932</v>
      </c>
      <c r="C88" s="16" t="s">
        <v>6</v>
      </c>
      <c r="D88" s="17">
        <v>17.059999999999999</v>
      </c>
      <c r="E88" s="17">
        <v>17.059999999999999</v>
      </c>
      <c r="F88" s="17">
        <v>0</v>
      </c>
    </row>
    <row r="89" spans="1:8" ht="25.5">
      <c r="A89" s="197" t="s">
        <v>11518</v>
      </c>
      <c r="B89" s="5" t="s">
        <v>16648</v>
      </c>
      <c r="C89" s="16" t="s">
        <v>6</v>
      </c>
      <c r="D89" s="17">
        <v>22.11</v>
      </c>
      <c r="E89" s="17">
        <v>22.11</v>
      </c>
      <c r="F89" s="17">
        <v>0</v>
      </c>
    </row>
    <row r="90" spans="1:8" s="47" customFormat="1">
      <c r="A90" s="14" t="s">
        <v>5252</v>
      </c>
      <c r="B90" s="14" t="s">
        <v>35</v>
      </c>
      <c r="C90" s="18"/>
      <c r="D90" s="24"/>
      <c r="E90" s="64"/>
      <c r="F90" s="64"/>
    </row>
    <row r="91" spans="1:8" ht="25.5">
      <c r="A91" s="197" t="s">
        <v>11519</v>
      </c>
      <c r="B91" s="5" t="s">
        <v>1962</v>
      </c>
      <c r="C91" s="16" t="s">
        <v>27</v>
      </c>
      <c r="D91" s="17">
        <v>69.958069999999992</v>
      </c>
      <c r="E91" s="17">
        <v>69.958069999999992</v>
      </c>
      <c r="F91" s="17">
        <v>0</v>
      </c>
      <c r="H91" s="208"/>
    </row>
    <row r="92" spans="1:8" ht="25.5">
      <c r="A92" s="197" t="s">
        <v>11520</v>
      </c>
      <c r="B92" s="5" t="s">
        <v>1963</v>
      </c>
      <c r="C92" s="16" t="s">
        <v>27</v>
      </c>
      <c r="D92" s="17">
        <v>76.968209999999999</v>
      </c>
      <c r="E92" s="17">
        <v>76.968209999999999</v>
      </c>
      <c r="F92" s="17">
        <v>0</v>
      </c>
      <c r="H92" s="208"/>
    </row>
    <row r="93" spans="1:8" ht="25.5">
      <c r="A93" s="197" t="s">
        <v>11521</v>
      </c>
      <c r="B93" s="5" t="s">
        <v>1964</v>
      </c>
      <c r="C93" s="16" t="s">
        <v>27</v>
      </c>
      <c r="D93" s="17">
        <v>69.958069999999992</v>
      </c>
      <c r="E93" s="17">
        <v>69.958069999999992</v>
      </c>
      <c r="F93" s="17">
        <v>0</v>
      </c>
      <c r="H93" s="208"/>
    </row>
    <row r="94" spans="1:8">
      <c r="A94" s="197" t="s">
        <v>11522</v>
      </c>
      <c r="B94" s="5" t="s">
        <v>1965</v>
      </c>
      <c r="C94" s="16" t="s">
        <v>2</v>
      </c>
      <c r="D94" s="17">
        <v>3.28356</v>
      </c>
      <c r="E94" s="17">
        <v>3.28356</v>
      </c>
      <c r="F94" s="17">
        <v>0</v>
      </c>
      <c r="H94" s="208"/>
    </row>
    <row r="95" spans="1:8">
      <c r="A95" s="197" t="s">
        <v>11523</v>
      </c>
      <c r="B95" s="5" t="s">
        <v>1966</v>
      </c>
      <c r="C95" s="16" t="s">
        <v>27</v>
      </c>
      <c r="D95" s="17">
        <v>116.98334</v>
      </c>
      <c r="E95" s="17">
        <v>116.98334</v>
      </c>
      <c r="F95" s="17">
        <v>0</v>
      </c>
      <c r="H95" s="208"/>
    </row>
    <row r="96" spans="1:8">
      <c r="A96" s="197" t="s">
        <v>11524</v>
      </c>
      <c r="B96" s="5" t="s">
        <v>1967</v>
      </c>
      <c r="C96" s="16" t="s">
        <v>3</v>
      </c>
      <c r="D96" s="17">
        <v>2.5929699999999998</v>
      </c>
      <c r="E96" s="17">
        <v>2.5929699999999998</v>
      </c>
      <c r="F96" s="17">
        <v>0</v>
      </c>
      <c r="H96" s="208"/>
    </row>
    <row r="97" spans="1:8" s="47" customFormat="1">
      <c r="A97" s="14" t="s">
        <v>5253</v>
      </c>
      <c r="B97" s="14" t="s">
        <v>1980</v>
      </c>
      <c r="C97" s="18"/>
      <c r="D97" s="64"/>
      <c r="E97" s="64"/>
      <c r="F97" s="64"/>
    </row>
    <row r="98" spans="1:8">
      <c r="A98" s="197" t="s">
        <v>2093</v>
      </c>
      <c r="B98" s="5" t="s">
        <v>1968</v>
      </c>
      <c r="C98" s="16" t="s">
        <v>36</v>
      </c>
      <c r="D98" s="17">
        <v>37.10886</v>
      </c>
      <c r="E98" s="17">
        <v>37.10886</v>
      </c>
      <c r="F98" s="17">
        <v>0</v>
      </c>
      <c r="H98" s="208"/>
    </row>
    <row r="99" spans="1:8">
      <c r="A99" s="197" t="s">
        <v>11525</v>
      </c>
      <c r="B99" s="5" t="s">
        <v>1969</v>
      </c>
      <c r="C99" s="16" t="s">
        <v>36</v>
      </c>
      <c r="D99" s="17">
        <v>18.866339999999997</v>
      </c>
      <c r="E99" s="17">
        <v>18.866339999999997</v>
      </c>
      <c r="F99" s="17">
        <v>0</v>
      </c>
      <c r="H99" s="208"/>
    </row>
    <row r="100" spans="1:8">
      <c r="A100" s="197" t="s">
        <v>11526</v>
      </c>
      <c r="B100" s="5" t="s">
        <v>1970</v>
      </c>
      <c r="C100" s="16" t="s">
        <v>36</v>
      </c>
      <c r="D100" s="17">
        <v>42.352319999999999</v>
      </c>
      <c r="E100" s="17">
        <v>42.352319999999999</v>
      </c>
      <c r="F100" s="17">
        <v>0</v>
      </c>
      <c r="H100" s="208"/>
    </row>
    <row r="101" spans="1:8">
      <c r="A101" s="197" t="s">
        <v>11527</v>
      </c>
      <c r="B101" s="5" t="s">
        <v>1971</v>
      </c>
      <c r="C101" s="16" t="s">
        <v>36</v>
      </c>
      <c r="D101" s="17">
        <v>54.424080000000004</v>
      </c>
      <c r="E101" s="17">
        <v>54.424080000000004</v>
      </c>
      <c r="F101" s="17">
        <v>0</v>
      </c>
      <c r="H101" s="208"/>
    </row>
    <row r="102" spans="1:8">
      <c r="A102" s="197" t="s">
        <v>11528</v>
      </c>
      <c r="B102" s="5" t="s">
        <v>1972</v>
      </c>
      <c r="C102" s="16" t="s">
        <v>36</v>
      </c>
      <c r="D102" s="17">
        <v>59.414639999999999</v>
      </c>
      <c r="E102" s="17">
        <v>59.414639999999999</v>
      </c>
      <c r="F102" s="17">
        <v>0</v>
      </c>
      <c r="H102" s="208"/>
    </row>
    <row r="103" spans="1:8">
      <c r="A103" s="197" t="s">
        <v>11529</v>
      </c>
      <c r="B103" s="5" t="s">
        <v>1973</v>
      </c>
      <c r="C103" s="16" t="s">
        <v>36</v>
      </c>
      <c r="D103" s="17">
        <v>47.123699999999999</v>
      </c>
      <c r="E103" s="17">
        <v>47.123699999999999</v>
      </c>
      <c r="F103" s="17">
        <v>0</v>
      </c>
      <c r="H103" s="208"/>
    </row>
    <row r="104" spans="1:8">
      <c r="A104" s="197" t="s">
        <v>11530</v>
      </c>
      <c r="B104" s="5" t="s">
        <v>1974</v>
      </c>
      <c r="C104" s="16" t="s">
        <v>36</v>
      </c>
      <c r="D104" s="17">
        <v>58.352459999999994</v>
      </c>
      <c r="E104" s="17">
        <v>58.352459999999994</v>
      </c>
      <c r="F104" s="17">
        <v>0</v>
      </c>
      <c r="H104" s="208"/>
    </row>
    <row r="105" spans="1:8">
      <c r="A105" s="197" t="s">
        <v>11531</v>
      </c>
      <c r="B105" s="5" t="s">
        <v>1975</v>
      </c>
      <c r="C105" s="16" t="s">
        <v>36</v>
      </c>
      <c r="D105" s="17">
        <v>106.09998</v>
      </c>
      <c r="E105" s="17">
        <v>106.09998</v>
      </c>
      <c r="F105" s="17">
        <v>0</v>
      </c>
      <c r="H105" s="208"/>
    </row>
    <row r="106" spans="1:8">
      <c r="A106" s="197" t="s">
        <v>11532</v>
      </c>
      <c r="B106" s="5" t="s">
        <v>1976</v>
      </c>
      <c r="C106" s="16" t="s">
        <v>36</v>
      </c>
      <c r="D106" s="17">
        <v>116.82294</v>
      </c>
      <c r="E106" s="17">
        <v>116.82294</v>
      </c>
      <c r="F106" s="17">
        <v>0</v>
      </c>
      <c r="H106" s="208"/>
    </row>
    <row r="107" spans="1:8">
      <c r="A107" s="197" t="s">
        <v>11533</v>
      </c>
      <c r="B107" s="5" t="s">
        <v>1977</v>
      </c>
      <c r="C107" s="16" t="s">
        <v>36</v>
      </c>
      <c r="D107" s="17">
        <v>116.82294</v>
      </c>
      <c r="E107" s="17">
        <v>116.82294</v>
      </c>
      <c r="F107" s="17">
        <v>0</v>
      </c>
      <c r="H107" s="208"/>
    </row>
    <row r="108" spans="1:8">
      <c r="A108" s="197" t="s">
        <v>11534</v>
      </c>
      <c r="B108" s="5" t="s">
        <v>1978</v>
      </c>
      <c r="C108" s="16" t="s">
        <v>36</v>
      </c>
      <c r="D108" s="17">
        <v>101.66579999999999</v>
      </c>
      <c r="E108" s="17">
        <v>101.66579999999999</v>
      </c>
      <c r="F108" s="17">
        <v>0</v>
      </c>
      <c r="H108" s="208"/>
    </row>
    <row r="109" spans="1:8">
      <c r="A109" s="197" t="s">
        <v>11535</v>
      </c>
      <c r="B109" s="5" t="s">
        <v>1979</v>
      </c>
      <c r="C109" s="16" t="s">
        <v>36</v>
      </c>
      <c r="D109" s="17">
        <v>133.53120000000001</v>
      </c>
      <c r="E109" s="17">
        <v>133.53120000000001</v>
      </c>
      <c r="F109" s="17">
        <v>0</v>
      </c>
      <c r="H109" s="208"/>
    </row>
    <row r="110" spans="1:8" s="47" customFormat="1">
      <c r="A110" s="14" t="s">
        <v>5254</v>
      </c>
      <c r="B110" s="14" t="s">
        <v>1981</v>
      </c>
      <c r="C110" s="18"/>
      <c r="D110" s="64"/>
      <c r="E110" s="64"/>
      <c r="F110" s="64"/>
    </row>
    <row r="111" spans="1:8" ht="25.5">
      <c r="A111" s="197" t="s">
        <v>11536</v>
      </c>
      <c r="B111" s="5" t="s">
        <v>1982</v>
      </c>
      <c r="C111" s="16" t="s">
        <v>46</v>
      </c>
      <c r="D111" s="17">
        <v>7.6046000000000005</v>
      </c>
      <c r="E111" s="17">
        <v>7.6046000000000005</v>
      </c>
      <c r="F111" s="17">
        <v>0</v>
      </c>
      <c r="H111" s="208"/>
    </row>
    <row r="112" spans="1:8" ht="25.5">
      <c r="A112" s="197" t="s">
        <v>11537</v>
      </c>
      <c r="B112" s="5" t="s">
        <v>1983</v>
      </c>
      <c r="C112" s="16" t="s">
        <v>46</v>
      </c>
      <c r="D112" s="17">
        <v>9.5138400000000001</v>
      </c>
      <c r="E112" s="17">
        <v>9.5138400000000001</v>
      </c>
      <c r="F112" s="17">
        <v>0</v>
      </c>
      <c r="H112" s="208"/>
    </row>
    <row r="113" spans="1:8" ht="25.5">
      <c r="A113" s="197" t="s">
        <v>11538</v>
      </c>
      <c r="B113" s="5" t="s">
        <v>1984</v>
      </c>
      <c r="C113" s="16" t="s">
        <v>46</v>
      </c>
      <c r="D113" s="17">
        <v>11.4069</v>
      </c>
      <c r="E113" s="17">
        <v>11.4069</v>
      </c>
      <c r="F113" s="17">
        <v>0</v>
      </c>
      <c r="H113" s="208"/>
    </row>
    <row r="114" spans="1:8" ht="25.5">
      <c r="A114" s="197" t="s">
        <v>11539</v>
      </c>
      <c r="B114" s="5" t="s">
        <v>1985</v>
      </c>
      <c r="C114" s="16" t="s">
        <v>46</v>
      </c>
      <c r="D114" s="17">
        <v>12.42624</v>
      </c>
      <c r="E114" s="17">
        <v>12.42624</v>
      </c>
      <c r="F114" s="17">
        <v>0</v>
      </c>
      <c r="H114" s="208"/>
    </row>
    <row r="115" spans="1:8" ht="25.5">
      <c r="A115" s="197" t="s">
        <v>11540</v>
      </c>
      <c r="B115" s="5" t="s">
        <v>1986</v>
      </c>
      <c r="C115" s="16" t="s">
        <v>46</v>
      </c>
      <c r="D115" s="17">
        <v>8.623940000000001</v>
      </c>
      <c r="E115" s="17">
        <v>8.623940000000001</v>
      </c>
      <c r="F115" s="17">
        <v>0</v>
      </c>
      <c r="H115" s="208"/>
    </row>
    <row r="116" spans="1:8" ht="25.5">
      <c r="A116" s="197" t="s">
        <v>11541</v>
      </c>
      <c r="B116" s="5" t="s">
        <v>1987</v>
      </c>
      <c r="C116" s="16" t="s">
        <v>46</v>
      </c>
      <c r="D116" s="17">
        <v>10.2743</v>
      </c>
      <c r="E116" s="17">
        <v>10.2743</v>
      </c>
      <c r="F116" s="17">
        <v>0</v>
      </c>
      <c r="H116" s="208"/>
    </row>
    <row r="117" spans="1:8" ht="25.5">
      <c r="A117" s="197" t="s">
        <v>11542</v>
      </c>
      <c r="B117" s="5" t="s">
        <v>1988</v>
      </c>
      <c r="C117" s="16" t="s">
        <v>46</v>
      </c>
      <c r="D117" s="17">
        <v>12.42624</v>
      </c>
      <c r="E117" s="17">
        <v>12.42624</v>
      </c>
      <c r="F117" s="17">
        <v>0</v>
      </c>
      <c r="H117" s="208"/>
    </row>
    <row r="118" spans="1:8" ht="25.5">
      <c r="A118" s="197" t="s">
        <v>11543</v>
      </c>
      <c r="B118" s="5" t="s">
        <v>1989</v>
      </c>
      <c r="C118" s="16" t="s">
        <v>46</v>
      </c>
      <c r="D118" s="17">
        <v>14.950320000000001</v>
      </c>
      <c r="E118" s="17">
        <v>14.950320000000001</v>
      </c>
      <c r="F118" s="17">
        <v>0</v>
      </c>
      <c r="H118" s="208"/>
    </row>
    <row r="119" spans="1:8" s="47" customFormat="1">
      <c r="A119" s="14" t="s">
        <v>6724</v>
      </c>
      <c r="B119" s="14" t="s">
        <v>6723</v>
      </c>
      <c r="C119" s="18"/>
      <c r="D119" s="64"/>
      <c r="E119" s="64"/>
      <c r="F119" s="64"/>
    </row>
    <row r="120" spans="1:8">
      <c r="A120" s="197" t="s">
        <v>6725</v>
      </c>
      <c r="B120" s="5" t="s">
        <v>8965</v>
      </c>
      <c r="C120" s="16" t="s">
        <v>46</v>
      </c>
      <c r="D120" s="17">
        <v>421.43135999999998</v>
      </c>
      <c r="E120" s="17">
        <v>421.43135999999998</v>
      </c>
      <c r="F120" s="17">
        <v>0</v>
      </c>
      <c r="H120" s="208"/>
    </row>
    <row r="121" spans="1:8">
      <c r="A121" s="202" t="s">
        <v>6726</v>
      </c>
      <c r="B121" s="82" t="s">
        <v>6727</v>
      </c>
      <c r="C121" s="108" t="s">
        <v>46</v>
      </c>
      <c r="D121" s="84">
        <v>266.45864</v>
      </c>
      <c r="E121" s="84">
        <v>266.45864</v>
      </c>
      <c r="F121" s="84">
        <v>0</v>
      </c>
      <c r="H121" s="208"/>
    </row>
    <row r="122" spans="1:8">
      <c r="A122" s="11"/>
      <c r="C122" s="13"/>
      <c r="D122" s="66"/>
      <c r="E122" s="66"/>
      <c r="F122" s="66"/>
    </row>
  </sheetData>
  <printOptions horizontalCentered="1"/>
  <pageMargins left="0.70866141732283472" right="0.19685039370078741" top="0.39370078740157483" bottom="0.39370078740157483" header="0.19685039370078741" footer="0.19685039370078741"/>
  <pageSetup paperSize="9" scale="71" fitToHeight="0" orientation="landscape" r:id="rId1"/>
  <headerFooter>
    <oddHeader>&amp;LLario Reti Holding S.p.a. &amp;R&amp;"Arial,Corsivo"&amp;8Ver. 28-09-2017</oddHeader>
    <oddFooter>&amp;L&amp;"Arial,Normale"&amp;8&amp;A&amp;R&amp;"Arial,Normale"&amp;8&amp;P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DQ1559"/>
  <sheetViews>
    <sheetView zoomScale="70" zoomScaleNormal="70" zoomScaleSheetLayoutView="80" workbookViewId="0">
      <selection activeCell="J76" sqref="J76"/>
    </sheetView>
  </sheetViews>
  <sheetFormatPr defaultColWidth="9.140625" defaultRowHeight="12.75"/>
  <cols>
    <col min="1" max="1" width="18" style="11" customWidth="1"/>
    <col min="2" max="2" width="130.7109375" style="5" customWidth="1"/>
    <col min="3" max="3" width="9.5703125" style="13" customWidth="1"/>
    <col min="4" max="4" width="9.5703125" style="66" bestFit="1" customWidth="1"/>
    <col min="5" max="5" width="14.28515625" style="66" bestFit="1" customWidth="1"/>
    <col min="6" max="6" width="11.140625" style="66" bestFit="1" customWidth="1"/>
    <col min="7" max="7" width="9.140625" style="7" customWidth="1"/>
    <col min="8" max="8" width="9.140625" style="106"/>
    <col min="9" max="16384" width="9.140625" style="7"/>
  </cols>
  <sheetData>
    <row r="1" spans="1:8" s="60" customFormat="1" ht="15">
      <c r="A1" s="1" t="s">
        <v>0</v>
      </c>
      <c r="B1" s="1" t="s">
        <v>1</v>
      </c>
      <c r="C1" s="2" t="s">
        <v>4</v>
      </c>
      <c r="D1" s="3" t="s">
        <v>166</v>
      </c>
      <c r="E1" s="45" t="s">
        <v>5978</v>
      </c>
      <c r="F1" s="45" t="s">
        <v>5977</v>
      </c>
      <c r="H1" s="192"/>
    </row>
    <row r="2" spans="1:8">
      <c r="A2" s="79" t="s">
        <v>38</v>
      </c>
      <c r="B2" s="76" t="s">
        <v>39</v>
      </c>
      <c r="C2" s="80"/>
      <c r="D2" s="81"/>
      <c r="E2" s="81"/>
      <c r="F2" s="81"/>
    </row>
    <row r="3" spans="1:8">
      <c r="A3" s="62" t="s">
        <v>5255</v>
      </c>
      <c r="B3" s="14" t="s">
        <v>1183</v>
      </c>
      <c r="C3" s="61"/>
      <c r="D3" s="63"/>
      <c r="E3" s="63"/>
      <c r="F3" s="63"/>
      <c r="G3" s="8"/>
    </row>
    <row r="4" spans="1:8" ht="63.75">
      <c r="A4" s="197" t="s">
        <v>11544</v>
      </c>
      <c r="B4" s="5" t="s">
        <v>1400</v>
      </c>
      <c r="C4" s="16" t="s">
        <v>6</v>
      </c>
      <c r="D4" s="17">
        <v>70.240791999999999</v>
      </c>
      <c r="E4" s="17">
        <f>D4-F4</f>
        <v>67.820791999999997</v>
      </c>
      <c r="F4" s="17">
        <v>2.42</v>
      </c>
      <c r="G4" s="104"/>
    </row>
    <row r="5" spans="1:8" ht="63.75">
      <c r="A5" s="197" t="s">
        <v>11545</v>
      </c>
      <c r="B5" s="5" t="s">
        <v>1401</v>
      </c>
      <c r="C5" s="16" t="s">
        <v>6</v>
      </c>
      <c r="D5" s="17">
        <v>96.382564000000002</v>
      </c>
      <c r="E5" s="17">
        <f t="shared" ref="E5:E68" si="0">D5-F5</f>
        <v>93.082564000000005</v>
      </c>
      <c r="F5" s="17">
        <v>3.3</v>
      </c>
      <c r="G5" s="104"/>
    </row>
    <row r="6" spans="1:8" ht="63.75">
      <c r="A6" s="197" t="s">
        <v>11546</v>
      </c>
      <c r="B6" s="5" t="s">
        <v>1402</v>
      </c>
      <c r="C6" s="16" t="s">
        <v>6</v>
      </c>
      <c r="D6" s="17">
        <v>145.97675599999999</v>
      </c>
      <c r="E6" s="17">
        <f t="shared" si="0"/>
        <v>141.08675600000001</v>
      </c>
      <c r="F6" s="17">
        <v>4.8899999999999997</v>
      </c>
      <c r="G6" s="104"/>
    </row>
    <row r="7" spans="1:8" ht="63.75">
      <c r="A7" s="197" t="s">
        <v>11547</v>
      </c>
      <c r="B7" s="5" t="s">
        <v>1403</v>
      </c>
      <c r="C7" s="16" t="s">
        <v>6</v>
      </c>
      <c r="D7" s="17">
        <v>237.31943199999998</v>
      </c>
      <c r="E7" s="17">
        <f t="shared" si="0"/>
        <v>229.56943199999998</v>
      </c>
      <c r="F7" s="17">
        <v>7.75</v>
      </c>
      <c r="G7" s="104"/>
    </row>
    <row r="8" spans="1:8" ht="63.75">
      <c r="A8" s="197" t="s">
        <v>11548</v>
      </c>
      <c r="B8" s="5" t="s">
        <v>1404</v>
      </c>
      <c r="C8" s="16" t="s">
        <v>6</v>
      </c>
      <c r="D8" s="17">
        <v>96.509619999999998</v>
      </c>
      <c r="E8" s="17">
        <f t="shared" si="0"/>
        <v>93.369619999999998</v>
      </c>
      <c r="F8" s="17">
        <v>3.14</v>
      </c>
      <c r="G8" s="104"/>
    </row>
    <row r="9" spans="1:8" ht="63.75">
      <c r="A9" s="197" t="s">
        <v>11549</v>
      </c>
      <c r="B9" s="5" t="s">
        <v>6984</v>
      </c>
      <c r="C9" s="16" t="s">
        <v>6</v>
      </c>
      <c r="D9" s="17">
        <v>132.84763599999999</v>
      </c>
      <c r="E9" s="17">
        <f t="shared" si="0"/>
        <v>128.497636</v>
      </c>
      <c r="F9" s="17">
        <v>4.3499999999999996</v>
      </c>
      <c r="G9" s="104"/>
    </row>
    <row r="10" spans="1:8" ht="63.75">
      <c r="A10" s="197" t="s">
        <v>11550</v>
      </c>
      <c r="B10" s="5" t="s">
        <v>6985</v>
      </c>
      <c r="C10" s="16" t="s">
        <v>6</v>
      </c>
      <c r="D10" s="17">
        <v>203.946056</v>
      </c>
      <c r="E10" s="17">
        <f t="shared" si="0"/>
        <v>197.24605600000001</v>
      </c>
      <c r="F10" s="17">
        <v>6.7</v>
      </c>
      <c r="G10" s="104"/>
    </row>
    <row r="11" spans="1:8" ht="63.75">
      <c r="A11" s="197" t="s">
        <v>11551</v>
      </c>
      <c r="B11" s="5" t="s">
        <v>6986</v>
      </c>
      <c r="C11" s="16" t="s">
        <v>6</v>
      </c>
      <c r="D11" s="17">
        <v>300.561556</v>
      </c>
      <c r="E11" s="17">
        <f t="shared" si="0"/>
        <v>290.48155600000001</v>
      </c>
      <c r="F11" s="17">
        <v>10.08</v>
      </c>
      <c r="G11" s="104"/>
    </row>
    <row r="12" spans="1:8" ht="63.75">
      <c r="A12" s="197" t="s">
        <v>8966</v>
      </c>
      <c r="B12" s="5" t="s">
        <v>1405</v>
      </c>
      <c r="C12" s="16" t="s">
        <v>6</v>
      </c>
      <c r="D12" s="17">
        <v>155.72830400000001</v>
      </c>
      <c r="E12" s="17">
        <f t="shared" si="0"/>
        <v>150.518304</v>
      </c>
      <c r="F12" s="17">
        <v>5.21</v>
      </c>
      <c r="G12" s="104"/>
    </row>
    <row r="13" spans="1:8" ht="63.75">
      <c r="A13" s="197" t="s">
        <v>11552</v>
      </c>
      <c r="B13" s="5" t="s">
        <v>1406</v>
      </c>
      <c r="C13" s="16" t="s">
        <v>6</v>
      </c>
      <c r="D13" s="17">
        <v>173.68555199999997</v>
      </c>
      <c r="E13" s="17">
        <f t="shared" si="0"/>
        <v>168.04555199999999</v>
      </c>
      <c r="F13" s="17">
        <v>5.64</v>
      </c>
      <c r="G13" s="104"/>
    </row>
    <row r="14" spans="1:8" ht="63.75">
      <c r="A14" s="197" t="s">
        <v>11553</v>
      </c>
      <c r="B14" s="5" t="s">
        <v>1407</v>
      </c>
      <c r="C14" s="16" t="s">
        <v>6</v>
      </c>
      <c r="D14" s="17">
        <v>278.32675599999999</v>
      </c>
      <c r="E14" s="17">
        <f t="shared" si="0"/>
        <v>269.626756</v>
      </c>
      <c r="F14" s="17">
        <v>8.6999999999999993</v>
      </c>
      <c r="G14" s="104"/>
    </row>
    <row r="15" spans="1:8" ht="63.75">
      <c r="A15" s="197" t="s">
        <v>11554</v>
      </c>
      <c r="B15" s="5" t="s">
        <v>1408</v>
      </c>
      <c r="C15" s="16" t="s">
        <v>6</v>
      </c>
      <c r="D15" s="17">
        <v>531.11525599999993</v>
      </c>
      <c r="E15" s="17">
        <f t="shared" si="0"/>
        <v>513.6452559999999</v>
      </c>
      <c r="F15" s="17">
        <v>17.47</v>
      </c>
      <c r="G15" s="104"/>
    </row>
    <row r="16" spans="1:8" ht="63.75">
      <c r="A16" s="197" t="s">
        <v>1444</v>
      </c>
      <c r="B16" s="5" t="s">
        <v>1409</v>
      </c>
      <c r="C16" s="16" t="s">
        <v>6</v>
      </c>
      <c r="D16" s="17">
        <v>179.752476</v>
      </c>
      <c r="E16" s="17">
        <f t="shared" si="0"/>
        <v>173.972476</v>
      </c>
      <c r="F16" s="17">
        <v>5.78</v>
      </c>
      <c r="G16" s="104"/>
    </row>
    <row r="17" spans="1:7" ht="63.75">
      <c r="A17" s="197" t="s">
        <v>11555</v>
      </c>
      <c r="B17" s="5" t="s">
        <v>1410</v>
      </c>
      <c r="C17" s="16" t="s">
        <v>6</v>
      </c>
      <c r="D17" s="17">
        <v>225.59851599999999</v>
      </c>
      <c r="E17" s="17">
        <f t="shared" si="0"/>
        <v>217.62851599999999</v>
      </c>
      <c r="F17" s="17">
        <v>7.97</v>
      </c>
      <c r="G17" s="104"/>
    </row>
    <row r="18" spans="1:7" ht="63.75">
      <c r="A18" s="197" t="s">
        <v>11556</v>
      </c>
      <c r="B18" s="5" t="s">
        <v>1411</v>
      </c>
      <c r="C18" s="16" t="s">
        <v>6</v>
      </c>
      <c r="D18" s="17">
        <v>337.21721200000002</v>
      </c>
      <c r="E18" s="17">
        <f t="shared" si="0"/>
        <v>326.34721200000001</v>
      </c>
      <c r="F18" s="17">
        <v>10.87</v>
      </c>
      <c r="G18" s="104"/>
    </row>
    <row r="19" spans="1:7" ht="63.75">
      <c r="A19" s="197" t="s">
        <v>8967</v>
      </c>
      <c r="B19" s="5" t="s">
        <v>1412</v>
      </c>
      <c r="C19" s="16" t="s">
        <v>6</v>
      </c>
      <c r="D19" s="17">
        <v>524.22246800000005</v>
      </c>
      <c r="E19" s="17">
        <f t="shared" si="0"/>
        <v>506.20246800000007</v>
      </c>
      <c r="F19" s="17">
        <v>18.02</v>
      </c>
      <c r="G19" s="104"/>
    </row>
    <row r="20" spans="1:7" ht="66.75">
      <c r="A20" s="197" t="s">
        <v>11557</v>
      </c>
      <c r="B20" s="5" t="s">
        <v>8926</v>
      </c>
      <c r="C20" s="16" t="s">
        <v>6133</v>
      </c>
      <c r="D20" s="17">
        <v>3.3246319999999998</v>
      </c>
      <c r="E20" s="17">
        <f t="shared" si="0"/>
        <v>3.230432</v>
      </c>
      <c r="F20" s="17">
        <v>9.4200000000000006E-2</v>
      </c>
      <c r="G20" s="104"/>
    </row>
    <row r="21" spans="1:7" ht="66.75">
      <c r="A21" s="197" t="s">
        <v>8968</v>
      </c>
      <c r="B21" s="5" t="s">
        <v>8927</v>
      </c>
      <c r="C21" s="16" t="s">
        <v>6133</v>
      </c>
      <c r="D21" s="17">
        <v>4.3093159999999999</v>
      </c>
      <c r="E21" s="17">
        <f t="shared" si="0"/>
        <v>4.1872160000000003</v>
      </c>
      <c r="F21" s="17">
        <v>0.1221</v>
      </c>
      <c r="G21" s="104"/>
    </row>
    <row r="22" spans="1:7" ht="66.75">
      <c r="A22" s="197" t="s">
        <v>11558</v>
      </c>
      <c r="B22" s="5" t="s">
        <v>8928</v>
      </c>
      <c r="C22" s="16" t="s">
        <v>6133</v>
      </c>
      <c r="D22" s="17">
        <v>5.3045879999999999</v>
      </c>
      <c r="E22" s="17">
        <f t="shared" si="0"/>
        <v>5.1542880000000002</v>
      </c>
      <c r="F22" s="17">
        <v>0.15029999999999999</v>
      </c>
      <c r="G22" s="104"/>
    </row>
    <row r="23" spans="1:7" ht="66.75">
      <c r="A23" s="197" t="s">
        <v>11559</v>
      </c>
      <c r="B23" s="5" t="s">
        <v>8929</v>
      </c>
      <c r="C23" s="16" t="s">
        <v>6133</v>
      </c>
      <c r="D23" s="17">
        <v>6.628088</v>
      </c>
      <c r="E23" s="17">
        <f t="shared" si="0"/>
        <v>6.4402879999999998</v>
      </c>
      <c r="F23" s="17">
        <v>0.18779999999999999</v>
      </c>
      <c r="G23" s="104"/>
    </row>
    <row r="24" spans="1:7" ht="66.75">
      <c r="A24" s="197" t="s">
        <v>11560</v>
      </c>
      <c r="B24" s="5" t="s">
        <v>8930</v>
      </c>
      <c r="C24" s="16" t="s">
        <v>6133</v>
      </c>
      <c r="D24" s="17">
        <v>1.2070319999999999</v>
      </c>
      <c r="E24" s="17">
        <f t="shared" si="0"/>
        <v>1.1728319999999999</v>
      </c>
      <c r="F24" s="17">
        <v>3.4199999999999994E-2</v>
      </c>
      <c r="G24" s="104"/>
    </row>
    <row r="25" spans="1:7" ht="79.5">
      <c r="A25" s="197" t="s">
        <v>11561</v>
      </c>
      <c r="B25" s="5" t="s">
        <v>8931</v>
      </c>
      <c r="C25" s="16" t="s">
        <v>6133</v>
      </c>
      <c r="D25" s="17">
        <v>5.3045879999999999</v>
      </c>
      <c r="E25" s="17">
        <f t="shared" si="0"/>
        <v>5.1542880000000002</v>
      </c>
      <c r="F25" s="17">
        <v>0.15029999999999999</v>
      </c>
      <c r="G25" s="104"/>
    </row>
    <row r="26" spans="1:7" ht="78">
      <c r="A26" s="197" t="s">
        <v>11562</v>
      </c>
      <c r="B26" s="5" t="s">
        <v>8932</v>
      </c>
      <c r="C26" s="16" t="s">
        <v>6133</v>
      </c>
      <c r="D26" s="17">
        <v>6.628088</v>
      </c>
      <c r="E26" s="17">
        <f t="shared" si="0"/>
        <v>6.4402879999999998</v>
      </c>
      <c r="F26" s="17">
        <v>0.18779999999999999</v>
      </c>
      <c r="G26" s="104"/>
    </row>
    <row r="27" spans="1:7" ht="78">
      <c r="A27" s="197" t="s">
        <v>11563</v>
      </c>
      <c r="B27" s="5" t="s">
        <v>8933</v>
      </c>
      <c r="C27" s="16" t="s">
        <v>6133</v>
      </c>
      <c r="D27" s="17">
        <v>7.9409999999999998</v>
      </c>
      <c r="E27" s="17">
        <f t="shared" si="0"/>
        <v>7.7160000000000002</v>
      </c>
      <c r="F27" s="17">
        <v>0.22499999999999998</v>
      </c>
      <c r="G27" s="104"/>
    </row>
    <row r="28" spans="1:7" ht="78">
      <c r="A28" s="197" t="s">
        <v>11564</v>
      </c>
      <c r="B28" s="5" t="s">
        <v>8934</v>
      </c>
      <c r="C28" s="16" t="s">
        <v>6133</v>
      </c>
      <c r="D28" s="17">
        <v>10.587999999999999</v>
      </c>
      <c r="E28" s="17">
        <f t="shared" si="0"/>
        <v>10.287999999999998</v>
      </c>
      <c r="F28" s="17">
        <v>0.3</v>
      </c>
      <c r="G28" s="104"/>
    </row>
    <row r="29" spans="1:7" ht="51">
      <c r="A29" s="197" t="s">
        <v>11565</v>
      </c>
      <c r="B29" s="5" t="s">
        <v>8935</v>
      </c>
      <c r="C29" s="16" t="s">
        <v>46</v>
      </c>
      <c r="D29" s="17">
        <v>317.91528799999998</v>
      </c>
      <c r="E29" s="17">
        <f t="shared" si="0"/>
        <v>308.907488</v>
      </c>
      <c r="F29" s="17">
        <v>9.0077999999999996</v>
      </c>
      <c r="G29" s="104"/>
    </row>
    <row r="30" spans="1:7" ht="51">
      <c r="A30" s="197" t="s">
        <v>11566</v>
      </c>
      <c r="B30" s="5" t="s">
        <v>8936</v>
      </c>
      <c r="C30" s="16" t="s">
        <v>46</v>
      </c>
      <c r="D30" s="17">
        <v>447.33241199999998</v>
      </c>
      <c r="E30" s="17">
        <f t="shared" si="0"/>
        <v>434.657712</v>
      </c>
      <c r="F30" s="17">
        <v>12.6747</v>
      </c>
      <c r="G30" s="104"/>
    </row>
    <row r="31" spans="1:7" ht="51">
      <c r="A31" s="197" t="s">
        <v>11567</v>
      </c>
      <c r="B31" s="5" t="s">
        <v>1414</v>
      </c>
      <c r="C31" s="16" t="s">
        <v>46</v>
      </c>
      <c r="D31" s="17">
        <v>24.691216000000001</v>
      </c>
      <c r="E31" s="17">
        <f t="shared" si="0"/>
        <v>23.891216</v>
      </c>
      <c r="F31" s="17">
        <v>0.8</v>
      </c>
      <c r="G31" s="104"/>
    </row>
    <row r="32" spans="1:7" ht="51">
      <c r="A32" s="197" t="s">
        <v>11568</v>
      </c>
      <c r="B32" s="5" t="s">
        <v>1415</v>
      </c>
      <c r="C32" s="16" t="s">
        <v>46</v>
      </c>
      <c r="D32" s="17">
        <v>17.163148</v>
      </c>
      <c r="E32" s="17">
        <f t="shared" si="0"/>
        <v>16.603148000000001</v>
      </c>
      <c r="F32" s="17">
        <v>0.56000000000000005</v>
      </c>
      <c r="G32" s="104"/>
    </row>
    <row r="33" spans="1:7" ht="51">
      <c r="A33" s="197" t="s">
        <v>11569</v>
      </c>
      <c r="B33" s="5" t="s">
        <v>1416</v>
      </c>
      <c r="C33" s="16" t="s">
        <v>46</v>
      </c>
      <c r="D33" s="17">
        <v>10.026836000000001</v>
      </c>
      <c r="E33" s="17">
        <f t="shared" si="0"/>
        <v>9.7068360000000009</v>
      </c>
      <c r="F33" s="17">
        <v>0.32</v>
      </c>
      <c r="G33" s="104"/>
    </row>
    <row r="34" spans="1:7" ht="51">
      <c r="A34" s="197" t="s">
        <v>11570</v>
      </c>
      <c r="B34" s="5" t="s">
        <v>1417</v>
      </c>
      <c r="C34" s="16" t="s">
        <v>46</v>
      </c>
      <c r="D34" s="17">
        <v>34.389823999999997</v>
      </c>
      <c r="E34" s="17">
        <f t="shared" si="0"/>
        <v>33.269824</v>
      </c>
      <c r="F34" s="17">
        <v>1.1200000000000001</v>
      </c>
      <c r="G34" s="104"/>
    </row>
    <row r="35" spans="1:7" ht="51">
      <c r="A35" s="197" t="s">
        <v>11571</v>
      </c>
      <c r="B35" s="5" t="s">
        <v>1418</v>
      </c>
      <c r="C35" s="16" t="s">
        <v>46</v>
      </c>
      <c r="D35" s="17">
        <v>24.352399999999999</v>
      </c>
      <c r="E35" s="17">
        <f t="shared" si="0"/>
        <v>23.5624</v>
      </c>
      <c r="F35" s="17">
        <v>0.79</v>
      </c>
      <c r="G35" s="104"/>
    </row>
    <row r="36" spans="1:7" ht="51">
      <c r="A36" s="197" t="s">
        <v>11572</v>
      </c>
      <c r="B36" s="5" t="s">
        <v>1419</v>
      </c>
      <c r="C36" s="16" t="s">
        <v>46</v>
      </c>
      <c r="D36" s="17">
        <v>30.059332000000001</v>
      </c>
      <c r="E36" s="17">
        <f t="shared" si="0"/>
        <v>29.089332000000002</v>
      </c>
      <c r="F36" s="17">
        <v>0.97</v>
      </c>
      <c r="G36" s="104"/>
    </row>
    <row r="37" spans="1:7" ht="51">
      <c r="A37" s="197" t="s">
        <v>11573</v>
      </c>
      <c r="B37" s="5" t="s">
        <v>1420</v>
      </c>
      <c r="C37" s="16" t="s">
        <v>46</v>
      </c>
      <c r="D37" s="17">
        <v>38.254443999999999</v>
      </c>
      <c r="E37" s="17">
        <f t="shared" si="0"/>
        <v>37.014443999999997</v>
      </c>
      <c r="F37" s="17">
        <v>1.24</v>
      </c>
      <c r="G37" s="104"/>
    </row>
    <row r="38" spans="1:7" ht="51">
      <c r="A38" s="197" t="s">
        <v>11574</v>
      </c>
      <c r="B38" s="5" t="s">
        <v>1421</v>
      </c>
      <c r="C38" s="16" t="s">
        <v>46</v>
      </c>
      <c r="D38" s="17">
        <v>45.517811999999999</v>
      </c>
      <c r="E38" s="17">
        <f t="shared" si="0"/>
        <v>44.037812000000002</v>
      </c>
      <c r="F38" s="17">
        <v>1.48</v>
      </c>
      <c r="G38" s="104"/>
    </row>
    <row r="39" spans="1:7" ht="51">
      <c r="A39" s="197" t="s">
        <v>11575</v>
      </c>
      <c r="B39" s="5" t="s">
        <v>1422</v>
      </c>
      <c r="C39" s="16" t="s">
        <v>46</v>
      </c>
      <c r="D39" s="17">
        <v>9.3280279999999998</v>
      </c>
      <c r="E39" s="17">
        <f t="shared" si="0"/>
        <v>9.0180279999999993</v>
      </c>
      <c r="F39" s="17">
        <v>0.31</v>
      </c>
      <c r="G39" s="104"/>
    </row>
    <row r="40" spans="1:7" ht="51">
      <c r="A40" s="197" t="s">
        <v>11576</v>
      </c>
      <c r="B40" s="5" t="s">
        <v>1423</v>
      </c>
      <c r="C40" s="16" t="s">
        <v>46</v>
      </c>
      <c r="D40" s="17">
        <v>12.906771999999998</v>
      </c>
      <c r="E40" s="17">
        <f t="shared" si="0"/>
        <v>12.486771999999998</v>
      </c>
      <c r="F40" s="17">
        <v>0.42</v>
      </c>
      <c r="G40" s="104"/>
    </row>
    <row r="41" spans="1:7" ht="51">
      <c r="A41" s="197" t="s">
        <v>11577</v>
      </c>
      <c r="B41" s="5" t="s">
        <v>1424</v>
      </c>
      <c r="C41" s="16" t="s">
        <v>46</v>
      </c>
      <c r="D41" s="17">
        <v>14.844375999999999</v>
      </c>
      <c r="E41" s="17">
        <f t="shared" si="0"/>
        <v>14.354375999999998</v>
      </c>
      <c r="F41" s="17">
        <v>0.49</v>
      </c>
      <c r="G41" s="104"/>
    </row>
    <row r="42" spans="1:7" ht="51">
      <c r="A42" s="197" t="s">
        <v>11578</v>
      </c>
      <c r="B42" s="5" t="s">
        <v>1425</v>
      </c>
      <c r="C42" s="16" t="s">
        <v>46</v>
      </c>
      <c r="D42" s="17">
        <v>12.716187999999999</v>
      </c>
      <c r="E42" s="17">
        <f t="shared" si="0"/>
        <v>12.306187999999999</v>
      </c>
      <c r="F42" s="17">
        <v>0.41</v>
      </c>
      <c r="G42" s="104"/>
    </row>
    <row r="43" spans="1:7" ht="51">
      <c r="A43" s="197" t="s">
        <v>11579</v>
      </c>
      <c r="B43" s="5" t="s">
        <v>1426</v>
      </c>
      <c r="C43" s="16" t="s">
        <v>46</v>
      </c>
      <c r="D43" s="17">
        <v>14.516148000000001</v>
      </c>
      <c r="E43" s="17">
        <f t="shared" si="0"/>
        <v>14.046148000000001</v>
      </c>
      <c r="F43" s="17">
        <v>0.47</v>
      </c>
      <c r="G43" s="104"/>
    </row>
    <row r="44" spans="1:7" ht="51">
      <c r="A44" s="197" t="s">
        <v>11580</v>
      </c>
      <c r="B44" s="5" t="s">
        <v>1427</v>
      </c>
      <c r="C44" s="16" t="s">
        <v>46</v>
      </c>
      <c r="D44" s="17">
        <v>16.379636000000001</v>
      </c>
      <c r="E44" s="17">
        <f t="shared" si="0"/>
        <v>15.849636000000002</v>
      </c>
      <c r="F44" s="17">
        <v>0.53</v>
      </c>
      <c r="G44" s="104"/>
    </row>
    <row r="45" spans="1:7" ht="51">
      <c r="A45" s="197" t="s">
        <v>11581</v>
      </c>
      <c r="B45" s="5" t="s">
        <v>1428</v>
      </c>
      <c r="C45" s="16" t="s">
        <v>46</v>
      </c>
      <c r="D45" s="17">
        <v>8.4386359999999989</v>
      </c>
      <c r="E45" s="17">
        <f t="shared" si="0"/>
        <v>8.1586359999999996</v>
      </c>
      <c r="F45" s="17">
        <v>0.28000000000000003</v>
      </c>
      <c r="G45" s="104"/>
    </row>
    <row r="46" spans="1:7" ht="51">
      <c r="A46" s="197" t="s">
        <v>11582</v>
      </c>
      <c r="B46" s="5" t="s">
        <v>1429</v>
      </c>
      <c r="C46" s="16" t="s">
        <v>46</v>
      </c>
      <c r="D46" s="17">
        <v>9.4339080000000006</v>
      </c>
      <c r="E46" s="17">
        <f t="shared" si="0"/>
        <v>9.1339079999999999</v>
      </c>
      <c r="F46" s="17">
        <v>0.3</v>
      </c>
      <c r="G46" s="104"/>
    </row>
    <row r="47" spans="1:7" ht="51">
      <c r="A47" s="197" t="s">
        <v>11583</v>
      </c>
      <c r="B47" s="5" t="s">
        <v>1430</v>
      </c>
      <c r="C47" s="16" t="s">
        <v>46</v>
      </c>
      <c r="D47" s="17">
        <v>3.6740360000000001</v>
      </c>
      <c r="E47" s="17">
        <f t="shared" si="0"/>
        <v>3.554036</v>
      </c>
      <c r="F47" s="17">
        <v>0.12</v>
      </c>
      <c r="G47" s="104"/>
    </row>
    <row r="48" spans="1:7" ht="38.25">
      <c r="A48" s="197" t="s">
        <v>11584</v>
      </c>
      <c r="B48" s="5" t="s">
        <v>1431</v>
      </c>
      <c r="C48" s="16" t="s">
        <v>46</v>
      </c>
      <c r="D48" s="17">
        <v>12.207963999999999</v>
      </c>
      <c r="E48" s="17">
        <f t="shared" si="0"/>
        <v>11.817963999999998</v>
      </c>
      <c r="F48" s="17">
        <v>0.39</v>
      </c>
      <c r="G48" s="104"/>
    </row>
    <row r="49" spans="1:7" ht="38.25">
      <c r="A49" s="197" t="s">
        <v>11585</v>
      </c>
      <c r="B49" s="5" t="s">
        <v>1432</v>
      </c>
      <c r="C49" s="16" t="s">
        <v>46</v>
      </c>
      <c r="D49" s="17">
        <v>7.3798359999999992</v>
      </c>
      <c r="E49" s="17">
        <f t="shared" si="0"/>
        <v>7.139835999999999</v>
      </c>
      <c r="F49" s="17">
        <v>0.24</v>
      </c>
      <c r="G49" s="104"/>
    </row>
    <row r="50" spans="1:7" ht="38.25">
      <c r="A50" s="197" t="s">
        <v>11586</v>
      </c>
      <c r="B50" s="5" t="s">
        <v>1433</v>
      </c>
      <c r="C50" s="16" t="s">
        <v>46</v>
      </c>
      <c r="D50" s="17">
        <v>4.4469599999999998</v>
      </c>
      <c r="E50" s="17">
        <f t="shared" si="0"/>
        <v>4.3069600000000001</v>
      </c>
      <c r="F50" s="17">
        <v>0.14000000000000001</v>
      </c>
      <c r="G50" s="104"/>
    </row>
    <row r="51" spans="1:7" ht="38.25">
      <c r="A51" s="197" t="s">
        <v>11587</v>
      </c>
      <c r="B51" s="5" t="s">
        <v>1434</v>
      </c>
      <c r="C51" s="16" t="s">
        <v>46</v>
      </c>
      <c r="D51" s="17">
        <v>14.442031999999999</v>
      </c>
      <c r="E51" s="17">
        <f t="shared" si="0"/>
        <v>13.972031999999999</v>
      </c>
      <c r="F51" s="17">
        <v>0.47</v>
      </c>
      <c r="G51" s="104"/>
    </row>
    <row r="52" spans="1:7" ht="38.25">
      <c r="A52" s="197" t="s">
        <v>11588</v>
      </c>
      <c r="B52" s="5" t="s">
        <v>37</v>
      </c>
      <c r="C52" s="16" t="s">
        <v>6</v>
      </c>
      <c r="D52" s="17">
        <v>38.550907999999993</v>
      </c>
      <c r="E52" s="17">
        <f t="shared" si="0"/>
        <v>37.300907999999993</v>
      </c>
      <c r="F52" s="17">
        <v>1.25</v>
      </c>
      <c r="G52" s="104"/>
    </row>
    <row r="53" spans="1:7" ht="38.25">
      <c r="A53" s="197" t="s">
        <v>11589</v>
      </c>
      <c r="B53" s="5" t="s">
        <v>1435</v>
      </c>
      <c r="C53" s="16" t="s">
        <v>46</v>
      </c>
      <c r="D53" s="17">
        <v>9.3280279999999998</v>
      </c>
      <c r="E53" s="17">
        <f t="shared" si="0"/>
        <v>9.0280279999999991</v>
      </c>
      <c r="F53" s="17">
        <v>0.3</v>
      </c>
      <c r="G53" s="104"/>
    </row>
    <row r="54" spans="1:7" ht="38.25">
      <c r="A54" s="197" t="s">
        <v>11590</v>
      </c>
      <c r="B54" s="5" t="s">
        <v>1436</v>
      </c>
      <c r="C54" s="16" t="s">
        <v>1441</v>
      </c>
      <c r="D54" s="17">
        <v>1.8846639999999999</v>
      </c>
      <c r="E54" s="17">
        <f t="shared" si="0"/>
        <v>1.8246639999999998</v>
      </c>
      <c r="F54" s="17">
        <v>0.06</v>
      </c>
      <c r="G54" s="104"/>
    </row>
    <row r="55" spans="1:7" ht="38.25">
      <c r="A55" s="197" t="s">
        <v>11591</v>
      </c>
      <c r="B55" s="5" t="s">
        <v>1437</v>
      </c>
      <c r="C55" s="16" t="s">
        <v>1441</v>
      </c>
      <c r="D55" s="17">
        <v>1.8105479999999998</v>
      </c>
      <c r="E55" s="17">
        <f t="shared" si="0"/>
        <v>1.7505479999999998</v>
      </c>
      <c r="F55" s="17">
        <v>0.06</v>
      </c>
      <c r="G55" s="104"/>
    </row>
    <row r="56" spans="1:7" ht="38.25">
      <c r="A56" s="197" t="s">
        <v>11592</v>
      </c>
      <c r="B56" s="5" t="s">
        <v>1438</v>
      </c>
      <c r="C56" s="16" t="s">
        <v>46</v>
      </c>
      <c r="D56" s="17">
        <v>7.0092559999999997</v>
      </c>
      <c r="E56" s="17">
        <f t="shared" si="0"/>
        <v>6.7792559999999993</v>
      </c>
      <c r="F56" s="17">
        <v>0.23</v>
      </c>
      <c r="G56" s="104"/>
    </row>
    <row r="57" spans="1:7" ht="38.25">
      <c r="A57" s="197" t="s">
        <v>11593</v>
      </c>
      <c r="B57" s="5" t="s">
        <v>1439</v>
      </c>
      <c r="C57" s="16" t="s">
        <v>1441</v>
      </c>
      <c r="D57" s="17">
        <v>0.87880399999999992</v>
      </c>
      <c r="E57" s="17">
        <f t="shared" si="0"/>
        <v>0.84880399999999989</v>
      </c>
      <c r="F57" s="17">
        <v>0.03</v>
      </c>
      <c r="G57" s="104"/>
    </row>
    <row r="58" spans="1:7" ht="38.25">
      <c r="A58" s="197" t="s">
        <v>11594</v>
      </c>
      <c r="B58" s="5" t="s">
        <v>1440</v>
      </c>
      <c r="C58" s="16" t="s">
        <v>6</v>
      </c>
      <c r="D58" s="17">
        <v>61.177464000000001</v>
      </c>
      <c r="E58" s="17">
        <f t="shared" si="0"/>
        <v>59.197464000000004</v>
      </c>
      <c r="F58" s="17">
        <v>1.98</v>
      </c>
      <c r="G58" s="104"/>
    </row>
    <row r="59" spans="1:7" ht="25.5">
      <c r="A59" s="197" t="s">
        <v>11595</v>
      </c>
      <c r="B59" s="5" t="s">
        <v>1413</v>
      </c>
      <c r="C59" s="16" t="s">
        <v>2</v>
      </c>
      <c r="D59" s="17">
        <v>0.75174799999999997</v>
      </c>
      <c r="E59" s="17">
        <f t="shared" si="0"/>
        <v>0.73174799999999995</v>
      </c>
      <c r="F59" s="17">
        <v>0.02</v>
      </c>
      <c r="G59" s="104"/>
    </row>
    <row r="60" spans="1:7" ht="38.25">
      <c r="A60" s="197" t="s">
        <v>11596</v>
      </c>
      <c r="B60" s="5" t="s">
        <v>8938</v>
      </c>
      <c r="C60" s="16" t="s">
        <v>8937</v>
      </c>
      <c r="D60" s="17">
        <v>1.344676</v>
      </c>
      <c r="E60" s="17">
        <f t="shared" si="0"/>
        <v>1.306576</v>
      </c>
      <c r="F60" s="17">
        <v>3.8100000000000002E-2</v>
      </c>
      <c r="G60" s="104"/>
    </row>
    <row r="61" spans="1:7" ht="38.25">
      <c r="A61" s="197" t="s">
        <v>11597</v>
      </c>
      <c r="B61" s="5" t="s">
        <v>8939</v>
      </c>
      <c r="C61" s="16" t="s">
        <v>8937</v>
      </c>
      <c r="D61" s="17">
        <v>1.6093759999999999</v>
      </c>
      <c r="E61" s="17">
        <f t="shared" si="0"/>
        <v>1.5637759999999998</v>
      </c>
      <c r="F61" s="17">
        <v>4.5600000000000002E-2</v>
      </c>
      <c r="G61" s="104"/>
    </row>
    <row r="62" spans="1:7" ht="38.25">
      <c r="A62" s="197" t="s">
        <v>11598</v>
      </c>
      <c r="B62" s="5" t="s">
        <v>8940</v>
      </c>
      <c r="C62" s="16" t="s">
        <v>8937</v>
      </c>
      <c r="D62" s="17">
        <v>2.01172</v>
      </c>
      <c r="E62" s="17">
        <f t="shared" si="0"/>
        <v>1.95472</v>
      </c>
      <c r="F62" s="17">
        <v>5.6999999999999995E-2</v>
      </c>
      <c r="G62" s="104"/>
    </row>
    <row r="63" spans="1:7" ht="38.25">
      <c r="A63" s="197" t="s">
        <v>11599</v>
      </c>
      <c r="B63" s="5" t="s">
        <v>8941</v>
      </c>
      <c r="C63" s="16" t="s">
        <v>8937</v>
      </c>
      <c r="D63" s="17">
        <v>2.4140639999999998</v>
      </c>
      <c r="E63" s="17">
        <f t="shared" si="0"/>
        <v>2.3456639999999997</v>
      </c>
      <c r="F63" s="17">
        <v>6.8399999999999989E-2</v>
      </c>
      <c r="G63" s="104"/>
    </row>
    <row r="64" spans="1:7" ht="38.25">
      <c r="A64" s="197" t="s">
        <v>11600</v>
      </c>
      <c r="B64" s="5" t="s">
        <v>8942</v>
      </c>
      <c r="C64" s="16" t="s">
        <v>8937</v>
      </c>
      <c r="D64" s="17">
        <v>2.6787639999999997</v>
      </c>
      <c r="E64" s="17">
        <f t="shared" si="0"/>
        <v>2.6028639999999998</v>
      </c>
      <c r="F64" s="17">
        <v>7.5899999999999995E-2</v>
      </c>
      <c r="G64" s="104"/>
    </row>
    <row r="65" spans="1:8" ht="38.25">
      <c r="A65" s="197" t="s">
        <v>11601</v>
      </c>
      <c r="B65" s="5" t="s">
        <v>8943</v>
      </c>
      <c r="C65" s="16" t="s">
        <v>8937</v>
      </c>
      <c r="D65" s="17">
        <v>3.3458079999999999</v>
      </c>
      <c r="E65" s="17">
        <f t="shared" si="0"/>
        <v>3.2510079999999997</v>
      </c>
      <c r="F65" s="17">
        <v>9.4799999999999995E-2</v>
      </c>
      <c r="G65" s="104"/>
    </row>
    <row r="66" spans="1:8" ht="38.25">
      <c r="A66" s="197" t="s">
        <v>11602</v>
      </c>
      <c r="B66" s="5" t="s">
        <v>8944</v>
      </c>
      <c r="C66" s="16" t="s">
        <v>8937</v>
      </c>
      <c r="D66" s="17">
        <v>4.0234399999999999</v>
      </c>
      <c r="E66" s="17">
        <f t="shared" si="0"/>
        <v>3.90944</v>
      </c>
      <c r="F66" s="17">
        <v>0.11399999999999999</v>
      </c>
      <c r="G66" s="104"/>
    </row>
    <row r="67" spans="1:8" ht="38.25">
      <c r="A67" s="197" t="s">
        <v>11603</v>
      </c>
      <c r="B67" s="5" t="s">
        <v>8945</v>
      </c>
      <c r="C67" s="16" t="s">
        <v>8937</v>
      </c>
      <c r="D67" s="17">
        <v>4.6904839999999997</v>
      </c>
      <c r="E67" s="17">
        <f t="shared" si="0"/>
        <v>4.5575839999999994</v>
      </c>
      <c r="F67" s="17">
        <v>0.13289999999999999</v>
      </c>
      <c r="G67" s="104"/>
    </row>
    <row r="68" spans="1:8" ht="38.25">
      <c r="A68" s="197" t="s">
        <v>11604</v>
      </c>
      <c r="B68" s="5" t="s">
        <v>8946</v>
      </c>
      <c r="C68" s="16" t="s">
        <v>8937</v>
      </c>
      <c r="D68" s="17">
        <v>5.3575279999999994</v>
      </c>
      <c r="E68" s="17">
        <f t="shared" si="0"/>
        <v>5.2057279999999997</v>
      </c>
      <c r="F68" s="17">
        <v>0.15179999999999999</v>
      </c>
      <c r="G68" s="104"/>
    </row>
    <row r="69" spans="1:8" ht="38.25">
      <c r="A69" s="197" t="s">
        <v>11605</v>
      </c>
      <c r="B69" s="5" t="s">
        <v>8947</v>
      </c>
      <c r="C69" s="16" t="s">
        <v>8937</v>
      </c>
      <c r="D69" s="17">
        <v>6.7022040000000001</v>
      </c>
      <c r="E69" s="17">
        <f t="shared" ref="E69:E84" si="1">D69-F69</f>
        <v>6.5123040000000003</v>
      </c>
      <c r="F69" s="17">
        <v>0.18989999999999999</v>
      </c>
      <c r="G69" s="104"/>
    </row>
    <row r="70" spans="1:8" ht="38.25">
      <c r="A70" s="197" t="s">
        <v>11606</v>
      </c>
      <c r="B70" s="5" t="s">
        <v>8948</v>
      </c>
      <c r="C70" s="16" t="s">
        <v>8937</v>
      </c>
      <c r="D70" s="17">
        <v>8.0362919999999995</v>
      </c>
      <c r="E70" s="17">
        <f t="shared" si="1"/>
        <v>7.808592</v>
      </c>
      <c r="F70" s="17">
        <v>0.22769999999999999</v>
      </c>
      <c r="G70" s="104"/>
    </row>
    <row r="71" spans="1:8">
      <c r="A71" s="197" t="s">
        <v>11607</v>
      </c>
      <c r="B71" s="5" t="s">
        <v>8950</v>
      </c>
      <c r="C71" s="16" t="s">
        <v>8949</v>
      </c>
      <c r="D71" s="17">
        <v>2.4140639999999998</v>
      </c>
      <c r="E71" s="17">
        <f t="shared" si="1"/>
        <v>2.3456639999999997</v>
      </c>
      <c r="F71" s="17">
        <v>6.8399999999999989E-2</v>
      </c>
      <c r="G71" s="104"/>
    </row>
    <row r="72" spans="1:8" s="107" customFormat="1" ht="38.25">
      <c r="A72" s="197" t="s">
        <v>11608</v>
      </c>
      <c r="B72" s="5" t="s">
        <v>6324</v>
      </c>
      <c r="C72" s="16" t="s">
        <v>6</v>
      </c>
      <c r="D72" s="17">
        <v>219.43629999999999</v>
      </c>
      <c r="E72" s="17">
        <f t="shared" si="1"/>
        <v>207.9863</v>
      </c>
      <c r="F72" s="17">
        <v>11.45</v>
      </c>
      <c r="G72" s="104"/>
      <c r="H72" s="106"/>
    </row>
    <row r="73" spans="1:8" s="107" customFormat="1" ht="38.25">
      <c r="A73" s="197" t="s">
        <v>11609</v>
      </c>
      <c r="B73" s="5" t="s">
        <v>6325</v>
      </c>
      <c r="C73" s="16" t="s">
        <v>6</v>
      </c>
      <c r="D73" s="17">
        <v>114.98567999999999</v>
      </c>
      <c r="E73" s="17">
        <f t="shared" si="1"/>
        <v>108.98567999999999</v>
      </c>
      <c r="F73" s="17">
        <v>6</v>
      </c>
      <c r="G73" s="104"/>
      <c r="H73" s="106"/>
    </row>
    <row r="74" spans="1:8" s="107" customFormat="1" ht="38.25">
      <c r="A74" s="197" t="s">
        <v>11610</v>
      </c>
      <c r="B74" s="5" t="s">
        <v>6326</v>
      </c>
      <c r="C74" s="41" t="s">
        <v>3</v>
      </c>
      <c r="D74" s="17">
        <v>33.034559999999999</v>
      </c>
      <c r="E74" s="17">
        <f t="shared" si="1"/>
        <v>31.31456</v>
      </c>
      <c r="F74" s="17">
        <v>1.72</v>
      </c>
      <c r="G74" s="104"/>
      <c r="H74" s="106"/>
    </row>
    <row r="75" spans="1:8" s="107" customFormat="1" ht="38.25">
      <c r="A75" s="197" t="s">
        <v>11611</v>
      </c>
      <c r="B75" s="5" t="s">
        <v>6327</v>
      </c>
      <c r="C75" s="41" t="s">
        <v>2</v>
      </c>
      <c r="D75" s="17">
        <v>30.355796000000002</v>
      </c>
      <c r="E75" s="17">
        <f t="shared" si="1"/>
        <v>28.765796000000002</v>
      </c>
      <c r="F75" s="17">
        <v>1.59</v>
      </c>
      <c r="G75" s="104"/>
      <c r="H75" s="106"/>
    </row>
    <row r="76" spans="1:8" s="107" customFormat="1" ht="38.25">
      <c r="A76" s="197" t="s">
        <v>11612</v>
      </c>
      <c r="B76" s="5" t="s">
        <v>6328</v>
      </c>
      <c r="C76" s="41" t="s">
        <v>2</v>
      </c>
      <c r="D76" s="17">
        <v>42.966103999999994</v>
      </c>
      <c r="E76" s="17">
        <f t="shared" si="1"/>
        <v>40.726103999999992</v>
      </c>
      <c r="F76" s="17">
        <v>2.2400000000000002</v>
      </c>
      <c r="G76" s="104"/>
      <c r="H76" s="106"/>
    </row>
    <row r="77" spans="1:8" ht="30">
      <c r="A77" s="197" t="s">
        <v>11613</v>
      </c>
      <c r="B77" s="149" t="s">
        <v>8656</v>
      </c>
      <c r="C77" s="41" t="s">
        <v>2</v>
      </c>
      <c r="D77" s="17">
        <v>51.902376484680175</v>
      </c>
      <c r="E77" s="17">
        <f t="shared" si="1"/>
        <v>50.431776470947263</v>
      </c>
      <c r="F77" s="66">
        <v>1.47060001373291</v>
      </c>
    </row>
    <row r="78" spans="1:8" ht="30">
      <c r="A78" s="197" t="s">
        <v>11614</v>
      </c>
      <c r="B78" s="149" t="s">
        <v>8657</v>
      </c>
      <c r="C78" s="41" t="s">
        <v>2</v>
      </c>
      <c r="D78" s="17">
        <v>69.552574584960936</v>
      </c>
      <c r="E78" s="17">
        <f t="shared" si="1"/>
        <v>67.581874511718752</v>
      </c>
      <c r="F78" s="66">
        <v>1.9707000732421873</v>
      </c>
    </row>
    <row r="79" spans="1:8" ht="30">
      <c r="A79" s="197" t="s">
        <v>11615</v>
      </c>
      <c r="B79" s="149" t="s">
        <v>8658</v>
      </c>
      <c r="C79" s="41" t="s">
        <v>2</v>
      </c>
      <c r="D79" s="17">
        <v>82.829927554321287</v>
      </c>
      <c r="E79" s="17">
        <f t="shared" si="1"/>
        <v>80.483027453613275</v>
      </c>
      <c r="F79" s="66">
        <v>2.3469001007080079</v>
      </c>
    </row>
    <row r="80" spans="1:8" ht="30">
      <c r="A80" s="197" t="s">
        <v>11616</v>
      </c>
      <c r="B80" s="149" t="s">
        <v>8659</v>
      </c>
      <c r="C80" s="41" t="s">
        <v>2</v>
      </c>
      <c r="D80" s="17">
        <v>120.06792161560058</v>
      </c>
      <c r="E80" s="17">
        <f t="shared" si="1"/>
        <v>116.66592156982422</v>
      </c>
      <c r="F80" s="66">
        <v>3.4020000457763673</v>
      </c>
    </row>
    <row r="81" spans="1:8" ht="30">
      <c r="A81" s="197" t="s">
        <v>11617</v>
      </c>
      <c r="B81" s="149" t="s">
        <v>8660</v>
      </c>
      <c r="C81" s="41" t="s">
        <v>2</v>
      </c>
      <c r="D81" s="17">
        <v>196.33327624511719</v>
      </c>
      <c r="E81" s="17">
        <f t="shared" si="1"/>
        <v>190.77037646484376</v>
      </c>
      <c r="F81" s="66">
        <v>5.5628997802734377</v>
      </c>
    </row>
    <row r="82" spans="1:8" ht="30">
      <c r="A82" s="197" t="s">
        <v>11618</v>
      </c>
      <c r="B82" s="149" t="s">
        <v>8661</v>
      </c>
      <c r="C82" s="41" t="s">
        <v>2</v>
      </c>
      <c r="D82" s="17">
        <v>280.22201187744139</v>
      </c>
      <c r="E82" s="17">
        <f t="shared" si="1"/>
        <v>272.28221176757813</v>
      </c>
      <c r="F82" s="66">
        <v>7.9398001098632811</v>
      </c>
    </row>
    <row r="83" spans="1:8" ht="30">
      <c r="A83" s="197" t="s">
        <v>11619</v>
      </c>
      <c r="B83" s="149" t="s">
        <v>8662</v>
      </c>
      <c r="C83" s="41" t="s">
        <v>2</v>
      </c>
      <c r="D83" s="17">
        <v>409.84028978271482</v>
      </c>
      <c r="E83" s="17">
        <f t="shared" si="1"/>
        <v>398.22789018554687</v>
      </c>
      <c r="F83" s="66">
        <v>11.612399597167968</v>
      </c>
    </row>
    <row r="84" spans="1:8" ht="30">
      <c r="A84" s="197" t="s">
        <v>11620</v>
      </c>
      <c r="B84" s="149" t="s">
        <v>8663</v>
      </c>
      <c r="C84" s="41" t="s">
        <v>2</v>
      </c>
      <c r="D84" s="17">
        <v>525.16480000000001</v>
      </c>
      <c r="E84" s="17">
        <f t="shared" si="1"/>
        <v>510.28480000000002</v>
      </c>
      <c r="F84" s="66">
        <v>14.879999999999999</v>
      </c>
    </row>
    <row r="85" spans="1:8" s="8" customFormat="1">
      <c r="A85" s="14" t="s">
        <v>5256</v>
      </c>
      <c r="B85" s="14" t="s">
        <v>6894</v>
      </c>
      <c r="C85" s="18"/>
      <c r="D85" s="64"/>
      <c r="E85" s="64"/>
      <c r="F85" s="64"/>
      <c r="G85" s="7"/>
      <c r="H85" s="193"/>
    </row>
    <row r="86" spans="1:8" ht="25.5">
      <c r="A86" s="197" t="s">
        <v>11621</v>
      </c>
      <c r="B86" s="5" t="s">
        <v>2019</v>
      </c>
      <c r="C86" s="16" t="s">
        <v>46</v>
      </c>
      <c r="D86" s="17">
        <v>13.746366</v>
      </c>
      <c r="E86" s="17">
        <f>D86-F86</f>
        <v>13.306366000000001</v>
      </c>
      <c r="F86" s="17">
        <v>0.44</v>
      </c>
      <c r="G86" s="104"/>
    </row>
    <row r="87" spans="1:8" ht="25.5">
      <c r="A87" s="197" t="s">
        <v>11622</v>
      </c>
      <c r="B87" s="5" t="s">
        <v>2020</v>
      </c>
      <c r="C87" s="16" t="s">
        <v>46</v>
      </c>
      <c r="D87" s="17">
        <v>31.296492000000001</v>
      </c>
      <c r="E87" s="17">
        <f t="shared" ref="E87:E150" si="2">D87-F87</f>
        <v>30.276492000000001</v>
      </c>
      <c r="F87" s="17">
        <v>1.02</v>
      </c>
      <c r="G87" s="104"/>
    </row>
    <row r="88" spans="1:8">
      <c r="A88" s="197" t="s">
        <v>11623</v>
      </c>
      <c r="B88" s="5" t="s">
        <v>2021</v>
      </c>
      <c r="C88" s="16" t="s">
        <v>46</v>
      </c>
      <c r="D88" s="17">
        <v>9.4460039999999985</v>
      </c>
      <c r="E88" s="17">
        <f t="shared" si="2"/>
        <v>9.136003999999998</v>
      </c>
      <c r="F88" s="17">
        <v>0.31</v>
      </c>
      <c r="G88" s="104"/>
    </row>
    <row r="89" spans="1:8">
      <c r="A89" s="197" t="s">
        <v>11624</v>
      </c>
      <c r="B89" s="5" t="s">
        <v>2022</v>
      </c>
      <c r="C89" s="16" t="s">
        <v>46</v>
      </c>
      <c r="D89" s="17">
        <v>20.70936</v>
      </c>
      <c r="E89" s="17">
        <f t="shared" si="2"/>
        <v>20.02936</v>
      </c>
      <c r="F89" s="17">
        <v>0.68</v>
      </c>
      <c r="G89" s="104"/>
    </row>
    <row r="90" spans="1:8" ht="25.5">
      <c r="A90" s="197" t="s">
        <v>11625</v>
      </c>
      <c r="B90" s="5" t="s">
        <v>2023</v>
      </c>
      <c r="C90" s="16" t="s">
        <v>46</v>
      </c>
      <c r="D90" s="17">
        <v>18.22635</v>
      </c>
      <c r="E90" s="17">
        <f t="shared" si="2"/>
        <v>17.63635</v>
      </c>
      <c r="F90" s="17">
        <v>0.59</v>
      </c>
      <c r="G90" s="104"/>
    </row>
    <row r="91" spans="1:8">
      <c r="A91" s="197" t="s">
        <v>1442</v>
      </c>
      <c r="B91" s="5" t="s">
        <v>2024</v>
      </c>
      <c r="C91" s="16" t="s">
        <v>46</v>
      </c>
      <c r="D91" s="17">
        <v>13.735799999999999</v>
      </c>
      <c r="E91" s="17">
        <f t="shared" si="2"/>
        <v>13.2958</v>
      </c>
      <c r="F91" s="17">
        <v>0.44</v>
      </c>
      <c r="G91" s="104"/>
    </row>
    <row r="92" spans="1:8">
      <c r="A92" s="197" t="s">
        <v>1443</v>
      </c>
      <c r="B92" s="5" t="s">
        <v>2025</v>
      </c>
      <c r="C92" s="16" t="s">
        <v>46</v>
      </c>
      <c r="D92" s="17">
        <v>3.7720619999999996</v>
      </c>
      <c r="E92" s="17">
        <f t="shared" si="2"/>
        <v>3.6420619999999997</v>
      </c>
      <c r="F92" s="17">
        <v>0.13</v>
      </c>
      <c r="G92" s="104"/>
    </row>
    <row r="93" spans="1:8" ht="25.5">
      <c r="A93" s="197" t="s">
        <v>11626</v>
      </c>
      <c r="B93" s="5" t="s">
        <v>2026</v>
      </c>
      <c r="C93" s="16" t="s">
        <v>46</v>
      </c>
      <c r="D93" s="17">
        <v>2.4830100000000002</v>
      </c>
      <c r="E93" s="17">
        <f t="shared" si="2"/>
        <v>2.4030100000000001</v>
      </c>
      <c r="F93" s="17">
        <v>0.08</v>
      </c>
      <c r="G93" s="104"/>
    </row>
    <row r="94" spans="1:8" ht="25.5">
      <c r="A94" s="197" t="s">
        <v>3543</v>
      </c>
      <c r="B94" s="5" t="s">
        <v>2027</v>
      </c>
      <c r="C94" s="16" t="s">
        <v>46</v>
      </c>
      <c r="D94" s="17">
        <v>13.735799999999999</v>
      </c>
      <c r="E94" s="17">
        <f t="shared" si="2"/>
        <v>13.2958</v>
      </c>
      <c r="F94" s="17">
        <v>0.44</v>
      </c>
      <c r="G94" s="104"/>
    </row>
    <row r="95" spans="1:8" ht="25.5">
      <c r="A95" s="197" t="s">
        <v>11627</v>
      </c>
      <c r="B95" s="5" t="s">
        <v>2028</v>
      </c>
      <c r="C95" s="16" t="s">
        <v>46</v>
      </c>
      <c r="D95" s="17">
        <v>15.74334</v>
      </c>
      <c r="E95" s="17">
        <f t="shared" si="2"/>
        <v>15.23334</v>
      </c>
      <c r="F95" s="17">
        <v>0.51</v>
      </c>
      <c r="G95" s="104"/>
    </row>
    <row r="96" spans="1:8" ht="51">
      <c r="A96" s="197" t="s">
        <v>11628</v>
      </c>
      <c r="B96" s="5" t="s">
        <v>2029</v>
      </c>
      <c r="C96" s="16" t="s">
        <v>46</v>
      </c>
      <c r="D96" s="17">
        <v>4.6173419999999998</v>
      </c>
      <c r="E96" s="17">
        <f t="shared" si="2"/>
        <v>4.4673419999999995</v>
      </c>
      <c r="F96" s="17">
        <v>0.15</v>
      </c>
      <c r="G96" s="104"/>
    </row>
    <row r="97" spans="1:7" ht="38.25">
      <c r="A97" s="197" t="s">
        <v>1445</v>
      </c>
      <c r="B97" s="5" t="s">
        <v>2030</v>
      </c>
      <c r="C97" s="16" t="s">
        <v>46</v>
      </c>
      <c r="D97" s="17">
        <v>18.955404000000001</v>
      </c>
      <c r="E97" s="17">
        <f t="shared" si="2"/>
        <v>18.345404000000002</v>
      </c>
      <c r="F97" s="17">
        <v>0.61</v>
      </c>
      <c r="G97" s="104"/>
    </row>
    <row r="98" spans="1:7" ht="25.5">
      <c r="A98" s="197" t="s">
        <v>11629</v>
      </c>
      <c r="B98" s="5" t="s">
        <v>2031</v>
      </c>
      <c r="C98" s="16" t="s">
        <v>46</v>
      </c>
      <c r="D98" s="17">
        <v>2.8211219999999999</v>
      </c>
      <c r="E98" s="17">
        <f t="shared" si="2"/>
        <v>2.731122</v>
      </c>
      <c r="F98" s="17">
        <v>0.09</v>
      </c>
      <c r="G98" s="104"/>
    </row>
    <row r="99" spans="1:7" ht="25.5">
      <c r="A99" s="197" t="s">
        <v>11630</v>
      </c>
      <c r="B99" s="5" t="s">
        <v>2032</v>
      </c>
      <c r="C99" s="16" t="s">
        <v>6</v>
      </c>
      <c r="D99" s="17">
        <v>78.854057999999995</v>
      </c>
      <c r="E99" s="17">
        <f t="shared" si="2"/>
        <v>76.294057999999993</v>
      </c>
      <c r="F99" s="17">
        <v>2.56</v>
      </c>
      <c r="G99" s="104"/>
    </row>
    <row r="100" spans="1:7" ht="25.5">
      <c r="A100" s="197" t="s">
        <v>11631</v>
      </c>
      <c r="B100" s="5" t="s">
        <v>2033</v>
      </c>
      <c r="C100" s="16" t="s">
        <v>46</v>
      </c>
      <c r="D100" s="17">
        <v>10.016567999999999</v>
      </c>
      <c r="E100" s="17">
        <f t="shared" si="2"/>
        <v>9.6965679999999992</v>
      </c>
      <c r="F100" s="17">
        <v>0.32</v>
      </c>
      <c r="G100" s="104"/>
    </row>
    <row r="101" spans="1:7" ht="25.5">
      <c r="A101" s="197" t="s">
        <v>3544</v>
      </c>
      <c r="B101" s="5" t="s">
        <v>2034</v>
      </c>
      <c r="C101" s="16" t="s">
        <v>1441</v>
      </c>
      <c r="D101" s="17">
        <v>2.2822560000000003</v>
      </c>
      <c r="E101" s="17">
        <f t="shared" si="2"/>
        <v>2.2022560000000002</v>
      </c>
      <c r="F101" s="17">
        <v>0.08</v>
      </c>
      <c r="G101" s="104"/>
    </row>
    <row r="102" spans="1:7" ht="38.25">
      <c r="A102" s="197" t="s">
        <v>11632</v>
      </c>
      <c r="B102" s="5" t="s">
        <v>3528</v>
      </c>
      <c r="C102" s="16" t="s">
        <v>46</v>
      </c>
      <c r="D102" s="17">
        <v>2.8422540000000001</v>
      </c>
      <c r="E102" s="17">
        <f t="shared" si="2"/>
        <v>2.7522540000000002</v>
      </c>
      <c r="F102" s="17">
        <v>0.09</v>
      </c>
      <c r="G102" s="104"/>
    </row>
    <row r="103" spans="1:7" ht="38.25">
      <c r="A103" s="197" t="s">
        <v>1446</v>
      </c>
      <c r="B103" s="5" t="s">
        <v>3529</v>
      </c>
      <c r="C103" s="16" t="s">
        <v>46</v>
      </c>
      <c r="D103" s="17">
        <v>10.851281999999999</v>
      </c>
      <c r="E103" s="17">
        <f t="shared" si="2"/>
        <v>10.501282</v>
      </c>
      <c r="F103" s="17">
        <v>0.35</v>
      </c>
      <c r="G103" s="104"/>
    </row>
    <row r="104" spans="1:7" ht="63.75">
      <c r="A104" s="197" t="s">
        <v>11633</v>
      </c>
      <c r="B104" s="5" t="s">
        <v>3530</v>
      </c>
      <c r="C104" s="16" t="s">
        <v>46</v>
      </c>
      <c r="D104" s="17">
        <v>16.757676</v>
      </c>
      <c r="E104" s="17">
        <f t="shared" si="2"/>
        <v>16.207675999999999</v>
      </c>
      <c r="F104" s="17">
        <v>0.55000000000000004</v>
      </c>
      <c r="G104" s="104"/>
    </row>
    <row r="105" spans="1:7" ht="89.25">
      <c r="A105" s="197" t="s">
        <v>11634</v>
      </c>
      <c r="B105" s="5" t="s">
        <v>2035</v>
      </c>
      <c r="C105" s="16" t="s">
        <v>46</v>
      </c>
      <c r="D105" s="17">
        <v>18.997668000000001</v>
      </c>
      <c r="E105" s="17">
        <f t="shared" si="2"/>
        <v>18.377668</v>
      </c>
      <c r="F105" s="17">
        <v>0.62</v>
      </c>
      <c r="G105" s="104"/>
    </row>
    <row r="106" spans="1:7" ht="89.25">
      <c r="A106" s="197" t="s">
        <v>11635</v>
      </c>
      <c r="B106" s="5" t="s">
        <v>3531</v>
      </c>
      <c r="C106" s="16" t="s">
        <v>46</v>
      </c>
      <c r="D106" s="17">
        <v>15.711641999999999</v>
      </c>
      <c r="E106" s="17">
        <f t="shared" si="2"/>
        <v>15.201642</v>
      </c>
      <c r="F106" s="17">
        <v>0.51</v>
      </c>
      <c r="G106" s="104"/>
    </row>
    <row r="107" spans="1:7" ht="89.25">
      <c r="A107" s="197" t="s">
        <v>11636</v>
      </c>
      <c r="B107" s="5" t="s">
        <v>2036</v>
      </c>
      <c r="C107" s="16" t="s">
        <v>46</v>
      </c>
      <c r="D107" s="17">
        <v>14.042214</v>
      </c>
      <c r="E107" s="17">
        <f t="shared" si="2"/>
        <v>13.592214</v>
      </c>
      <c r="F107" s="17">
        <v>0.45</v>
      </c>
      <c r="G107" s="104"/>
    </row>
    <row r="108" spans="1:7" ht="89.25">
      <c r="A108" s="197" t="s">
        <v>3545</v>
      </c>
      <c r="B108" s="5" t="s">
        <v>2037</v>
      </c>
      <c r="C108" s="16" t="s">
        <v>46</v>
      </c>
      <c r="D108" s="17">
        <v>21.797657999999998</v>
      </c>
      <c r="E108" s="17">
        <f t="shared" si="2"/>
        <v>21.087657999999998</v>
      </c>
      <c r="F108" s="17">
        <v>0.71</v>
      </c>
      <c r="G108" s="104"/>
    </row>
    <row r="109" spans="1:7" ht="89.25">
      <c r="A109" s="197" t="s">
        <v>3546</v>
      </c>
      <c r="B109" s="5" t="s">
        <v>3532</v>
      </c>
      <c r="C109" s="16" t="s">
        <v>46</v>
      </c>
      <c r="D109" s="17">
        <v>18.342575999999998</v>
      </c>
      <c r="E109" s="17">
        <f t="shared" si="2"/>
        <v>17.742575999999996</v>
      </c>
      <c r="F109" s="17">
        <v>0.6</v>
      </c>
      <c r="G109" s="104"/>
    </row>
    <row r="110" spans="1:7" ht="89.25">
      <c r="A110" s="197" t="s">
        <v>11637</v>
      </c>
      <c r="B110" s="5" t="s">
        <v>2038</v>
      </c>
      <c r="C110" s="16" t="s">
        <v>46</v>
      </c>
      <c r="D110" s="17">
        <v>16.567488000000001</v>
      </c>
      <c r="E110" s="17">
        <f t="shared" si="2"/>
        <v>16.027488000000002</v>
      </c>
      <c r="F110" s="17">
        <v>0.54</v>
      </c>
      <c r="G110" s="104"/>
    </row>
    <row r="111" spans="1:7" ht="38.25">
      <c r="A111" s="197" t="s">
        <v>11638</v>
      </c>
      <c r="B111" s="5" t="s">
        <v>3533</v>
      </c>
      <c r="C111" s="16" t="s">
        <v>46</v>
      </c>
      <c r="D111" s="17">
        <v>5.0716799999999997</v>
      </c>
      <c r="E111" s="17">
        <f t="shared" si="2"/>
        <v>4.9016799999999998</v>
      </c>
      <c r="F111" s="17">
        <v>0.17</v>
      </c>
      <c r="G111" s="104"/>
    </row>
    <row r="112" spans="1:7" ht="38.25">
      <c r="A112" s="197" t="s">
        <v>3547</v>
      </c>
      <c r="B112" s="5" t="s">
        <v>3534</v>
      </c>
      <c r="C112" s="16" t="s">
        <v>46</v>
      </c>
      <c r="D112" s="17">
        <v>18.448236000000001</v>
      </c>
      <c r="E112" s="17">
        <f t="shared" si="2"/>
        <v>17.848236</v>
      </c>
      <c r="F112" s="17">
        <v>0.6</v>
      </c>
      <c r="G112" s="104"/>
    </row>
    <row r="113" spans="1:7" ht="38.25">
      <c r="A113" s="197" t="s">
        <v>11639</v>
      </c>
      <c r="B113" s="5" t="s">
        <v>3535</v>
      </c>
      <c r="C113" s="16" t="s">
        <v>46</v>
      </c>
      <c r="D113" s="17">
        <v>17.254277999999999</v>
      </c>
      <c r="E113" s="17">
        <f t="shared" si="2"/>
        <v>16.694278000000001</v>
      </c>
      <c r="F113" s="17">
        <v>0.56000000000000005</v>
      </c>
      <c r="G113" s="104"/>
    </row>
    <row r="114" spans="1:7" ht="63.75">
      <c r="A114" s="197" t="s">
        <v>11640</v>
      </c>
      <c r="B114" s="5" t="s">
        <v>3536</v>
      </c>
      <c r="C114" s="16" t="s">
        <v>46</v>
      </c>
      <c r="D114" s="17">
        <v>24.682175999999998</v>
      </c>
      <c r="E114" s="17">
        <f t="shared" si="2"/>
        <v>23.882175999999998</v>
      </c>
      <c r="F114" s="17">
        <v>0.8</v>
      </c>
      <c r="G114" s="104"/>
    </row>
    <row r="115" spans="1:7" ht="63.75">
      <c r="A115" s="197" t="s">
        <v>11641</v>
      </c>
      <c r="B115" s="5" t="s">
        <v>3537</v>
      </c>
      <c r="C115" s="16" t="s">
        <v>46</v>
      </c>
      <c r="D115" s="17">
        <v>18.680688</v>
      </c>
      <c r="E115" s="17">
        <f t="shared" si="2"/>
        <v>18.080687999999999</v>
      </c>
      <c r="F115" s="17">
        <v>0.6</v>
      </c>
      <c r="G115" s="104"/>
    </row>
    <row r="116" spans="1:7" ht="51">
      <c r="A116" s="197" t="s">
        <v>3548</v>
      </c>
      <c r="B116" s="5" t="s">
        <v>3538</v>
      </c>
      <c r="C116" s="16" t="s">
        <v>46</v>
      </c>
      <c r="D116" s="17">
        <v>25.527456000000001</v>
      </c>
      <c r="E116" s="17">
        <f t="shared" si="2"/>
        <v>24.697456000000003</v>
      </c>
      <c r="F116" s="17">
        <v>0.83</v>
      </c>
      <c r="G116" s="104"/>
    </row>
    <row r="117" spans="1:7" ht="38.25">
      <c r="A117" s="197" t="s">
        <v>11642</v>
      </c>
      <c r="B117" s="5" t="s">
        <v>3539</v>
      </c>
      <c r="C117" s="16" t="s">
        <v>46</v>
      </c>
      <c r="D117" s="17">
        <v>100.22907599999999</v>
      </c>
      <c r="E117" s="17">
        <f t="shared" si="2"/>
        <v>96.969075999999987</v>
      </c>
      <c r="F117" s="17">
        <v>3.26</v>
      </c>
      <c r="G117" s="104"/>
    </row>
    <row r="118" spans="1:7" ht="51">
      <c r="A118" s="197" t="s">
        <v>11643</v>
      </c>
      <c r="B118" s="5" t="s">
        <v>3540</v>
      </c>
      <c r="C118" s="16" t="s">
        <v>46</v>
      </c>
      <c r="D118" s="17">
        <v>86.503842000000006</v>
      </c>
      <c r="E118" s="17">
        <f t="shared" si="2"/>
        <v>83.693842000000004</v>
      </c>
      <c r="F118" s="17">
        <v>2.81</v>
      </c>
      <c r="G118" s="104"/>
    </row>
    <row r="119" spans="1:7" ht="51">
      <c r="A119" s="197" t="s">
        <v>11644</v>
      </c>
      <c r="B119" s="5" t="s">
        <v>3541</v>
      </c>
      <c r="C119" s="16" t="s">
        <v>46</v>
      </c>
      <c r="D119" s="17">
        <v>4.6279079999999997</v>
      </c>
      <c r="E119" s="17">
        <f t="shared" si="2"/>
        <v>4.4779079999999993</v>
      </c>
      <c r="F119" s="17">
        <v>0.15</v>
      </c>
      <c r="G119" s="104"/>
    </row>
    <row r="120" spans="1:7" ht="38.25">
      <c r="A120" s="197" t="s">
        <v>3549</v>
      </c>
      <c r="B120" s="5" t="s">
        <v>2039</v>
      </c>
      <c r="C120" s="16" t="s">
        <v>46</v>
      </c>
      <c r="D120" s="17">
        <v>12.605238</v>
      </c>
      <c r="E120" s="17">
        <f t="shared" si="2"/>
        <v>12.195238</v>
      </c>
      <c r="F120" s="17">
        <v>0.41</v>
      </c>
      <c r="G120" s="104"/>
    </row>
    <row r="121" spans="1:7" ht="38.25">
      <c r="A121" s="197" t="s">
        <v>11645</v>
      </c>
      <c r="B121" s="5" t="s">
        <v>2040</v>
      </c>
      <c r="C121" s="16" t="s">
        <v>46</v>
      </c>
      <c r="D121" s="17">
        <v>10.006002000000001</v>
      </c>
      <c r="E121" s="17">
        <f t="shared" si="2"/>
        <v>9.6860020000000002</v>
      </c>
      <c r="F121" s="17">
        <v>0.32</v>
      </c>
      <c r="G121" s="104"/>
    </row>
    <row r="122" spans="1:7" ht="25.5">
      <c r="A122" s="197" t="s">
        <v>6224</v>
      </c>
      <c r="B122" s="5" t="s">
        <v>2041</v>
      </c>
      <c r="C122" s="16" t="s">
        <v>46</v>
      </c>
      <c r="D122" s="17">
        <v>5.6633760000000004</v>
      </c>
      <c r="E122" s="17">
        <f t="shared" si="2"/>
        <v>5.4833760000000007</v>
      </c>
      <c r="F122" s="17">
        <v>0.18</v>
      </c>
      <c r="G122" s="104"/>
    </row>
    <row r="123" spans="1:7" ht="25.5">
      <c r="A123" s="197" t="s">
        <v>6225</v>
      </c>
      <c r="B123" s="5" t="s">
        <v>2042</v>
      </c>
      <c r="C123" s="16" t="s">
        <v>2</v>
      </c>
      <c r="D123" s="17">
        <v>8.9177039999999987</v>
      </c>
      <c r="E123" s="17">
        <f t="shared" si="2"/>
        <v>8.6277039999999996</v>
      </c>
      <c r="F123" s="17">
        <v>0.28999999999999998</v>
      </c>
      <c r="G123" s="104"/>
    </row>
    <row r="124" spans="1:7" ht="25.5">
      <c r="A124" s="197" t="s">
        <v>6226</v>
      </c>
      <c r="B124" s="5" t="s">
        <v>2043</v>
      </c>
      <c r="C124" s="16" t="s">
        <v>2</v>
      </c>
      <c r="D124" s="17">
        <v>4.9660200000000003</v>
      </c>
      <c r="E124" s="17">
        <f t="shared" si="2"/>
        <v>4.7960200000000004</v>
      </c>
      <c r="F124" s="17">
        <v>0.17</v>
      </c>
      <c r="G124" s="104"/>
    </row>
    <row r="125" spans="1:7" ht="25.5">
      <c r="A125" s="197" t="s">
        <v>11646</v>
      </c>
      <c r="B125" s="5" t="s">
        <v>2044</v>
      </c>
      <c r="C125" s="16" t="s">
        <v>2</v>
      </c>
      <c r="D125" s="17">
        <v>7.5335580000000002</v>
      </c>
      <c r="E125" s="17">
        <f t="shared" si="2"/>
        <v>7.293558</v>
      </c>
      <c r="F125" s="17">
        <v>0.24</v>
      </c>
      <c r="G125" s="104"/>
    </row>
    <row r="126" spans="1:7" ht="25.5">
      <c r="A126" s="197" t="s">
        <v>11647</v>
      </c>
      <c r="B126" s="5" t="s">
        <v>2045</v>
      </c>
      <c r="C126" s="16" t="s">
        <v>46</v>
      </c>
      <c r="D126" s="17">
        <v>22.611239999999999</v>
      </c>
      <c r="E126" s="17">
        <f t="shared" si="2"/>
        <v>21.881239999999998</v>
      </c>
      <c r="F126" s="17">
        <v>0.73</v>
      </c>
      <c r="G126" s="104"/>
    </row>
    <row r="127" spans="1:7" ht="25.5">
      <c r="A127" s="197" t="s">
        <v>11648</v>
      </c>
      <c r="B127" s="5" t="s">
        <v>2046</v>
      </c>
      <c r="C127" s="16" t="s">
        <v>46</v>
      </c>
      <c r="D127" s="17">
        <v>15.077681999999999</v>
      </c>
      <c r="E127" s="17">
        <f t="shared" si="2"/>
        <v>14.587681999999999</v>
      </c>
      <c r="F127" s="17">
        <v>0.49</v>
      </c>
      <c r="G127" s="104"/>
    </row>
    <row r="128" spans="1:7" ht="25.5">
      <c r="A128" s="197" t="s">
        <v>11649</v>
      </c>
      <c r="B128" s="5" t="s">
        <v>2047</v>
      </c>
      <c r="C128" s="16" t="s">
        <v>46</v>
      </c>
      <c r="D128" s="17">
        <v>9.4777020000000007</v>
      </c>
      <c r="E128" s="17">
        <f t="shared" si="2"/>
        <v>9.1677020000000002</v>
      </c>
      <c r="F128" s="17">
        <v>0.31</v>
      </c>
      <c r="G128" s="104"/>
    </row>
    <row r="129" spans="1:7">
      <c r="A129" s="197" t="s">
        <v>11650</v>
      </c>
      <c r="B129" s="5" t="s">
        <v>2048</v>
      </c>
      <c r="C129" s="16" t="s">
        <v>46</v>
      </c>
      <c r="D129" s="17">
        <v>7.9773299999999994</v>
      </c>
      <c r="E129" s="17">
        <f t="shared" si="2"/>
        <v>7.7173299999999996</v>
      </c>
      <c r="F129" s="17">
        <v>0.26</v>
      </c>
      <c r="G129" s="104"/>
    </row>
    <row r="130" spans="1:7" ht="25.5">
      <c r="A130" s="197" t="s">
        <v>11651</v>
      </c>
      <c r="B130" s="5" t="s">
        <v>2049</v>
      </c>
      <c r="C130" s="16" t="s">
        <v>46</v>
      </c>
      <c r="D130" s="17">
        <v>10.523736000000001</v>
      </c>
      <c r="E130" s="17">
        <f t="shared" si="2"/>
        <v>10.183736000000001</v>
      </c>
      <c r="F130" s="17">
        <v>0.34</v>
      </c>
      <c r="G130" s="104"/>
    </row>
    <row r="131" spans="1:7">
      <c r="A131" s="197" t="s">
        <v>11652</v>
      </c>
      <c r="B131" s="5" t="s">
        <v>2050</v>
      </c>
      <c r="C131" s="16" t="s">
        <v>46</v>
      </c>
      <c r="D131" s="17">
        <v>9.1290240000000011</v>
      </c>
      <c r="E131" s="17">
        <f t="shared" si="2"/>
        <v>8.839024000000002</v>
      </c>
      <c r="F131" s="17">
        <v>0.28999999999999998</v>
      </c>
      <c r="G131" s="104"/>
    </row>
    <row r="132" spans="1:7">
      <c r="A132" s="197" t="s">
        <v>11653</v>
      </c>
      <c r="B132" s="5" t="s">
        <v>2051</v>
      </c>
      <c r="C132" s="16" t="s">
        <v>46</v>
      </c>
      <c r="D132" s="17">
        <v>3.0324420000000001</v>
      </c>
      <c r="E132" s="17">
        <f t="shared" si="2"/>
        <v>2.932442</v>
      </c>
      <c r="F132" s="17">
        <v>0.1</v>
      </c>
      <c r="G132" s="104"/>
    </row>
    <row r="133" spans="1:7" ht="25.5">
      <c r="A133" s="197" t="s">
        <v>11654</v>
      </c>
      <c r="B133" s="5" t="s">
        <v>2052</v>
      </c>
      <c r="C133" s="16" t="s">
        <v>3</v>
      </c>
      <c r="D133" s="17">
        <v>24.978024000000001</v>
      </c>
      <c r="E133" s="17">
        <f t="shared" si="2"/>
        <v>24.168024000000003</v>
      </c>
      <c r="F133" s="17">
        <v>0.81</v>
      </c>
      <c r="G133" s="104"/>
    </row>
    <row r="134" spans="1:7" ht="51">
      <c r="A134" s="197" t="s">
        <v>11655</v>
      </c>
      <c r="B134" s="5" t="s">
        <v>2053</v>
      </c>
      <c r="C134" s="16" t="s">
        <v>3</v>
      </c>
      <c r="D134" s="17">
        <v>97.186068000000006</v>
      </c>
      <c r="E134" s="17">
        <f t="shared" si="2"/>
        <v>94.026068000000009</v>
      </c>
      <c r="F134" s="17">
        <v>3.16</v>
      </c>
      <c r="G134" s="104"/>
    </row>
    <row r="135" spans="1:7" ht="51">
      <c r="A135" s="197" t="s">
        <v>11656</v>
      </c>
      <c r="B135" s="5" t="s">
        <v>2054</v>
      </c>
      <c r="C135" s="16" t="s">
        <v>3</v>
      </c>
      <c r="D135" s="17">
        <v>73.275209999999987</v>
      </c>
      <c r="E135" s="17">
        <f t="shared" si="2"/>
        <v>70.895209999999992</v>
      </c>
      <c r="F135" s="17">
        <v>2.38</v>
      </c>
      <c r="G135" s="104"/>
    </row>
    <row r="136" spans="1:7">
      <c r="A136" s="197" t="s">
        <v>11657</v>
      </c>
      <c r="B136" s="5" t="s">
        <v>2055</v>
      </c>
      <c r="C136" s="16" t="s">
        <v>3</v>
      </c>
      <c r="D136" s="17">
        <v>18.363707999999999</v>
      </c>
      <c r="E136" s="17">
        <f t="shared" si="2"/>
        <v>17.773707999999999</v>
      </c>
      <c r="F136" s="17">
        <v>0.59</v>
      </c>
      <c r="G136" s="104"/>
    </row>
    <row r="137" spans="1:7" ht="25.5">
      <c r="A137" s="197" t="s">
        <v>11658</v>
      </c>
      <c r="B137" s="5" t="s">
        <v>2056</v>
      </c>
      <c r="C137" s="16" t="s">
        <v>3</v>
      </c>
      <c r="D137" s="17">
        <v>19.621061999999998</v>
      </c>
      <c r="E137" s="17">
        <f t="shared" si="2"/>
        <v>18.981061999999998</v>
      </c>
      <c r="F137" s="17">
        <v>0.64</v>
      </c>
      <c r="G137" s="104"/>
    </row>
    <row r="138" spans="1:7" ht="25.5">
      <c r="A138" s="197" t="s">
        <v>11659</v>
      </c>
      <c r="B138" s="5" t="s">
        <v>2057</v>
      </c>
      <c r="C138" s="16" t="s">
        <v>3</v>
      </c>
      <c r="D138" s="17">
        <v>18.342575999999998</v>
      </c>
      <c r="E138" s="17">
        <f t="shared" si="2"/>
        <v>17.742575999999996</v>
      </c>
      <c r="F138" s="17">
        <v>0.6</v>
      </c>
      <c r="G138" s="104"/>
    </row>
    <row r="139" spans="1:7" ht="38.25">
      <c r="A139" s="197" t="s">
        <v>11660</v>
      </c>
      <c r="B139" s="5" t="s">
        <v>2058</v>
      </c>
      <c r="C139" s="16" t="s">
        <v>2</v>
      </c>
      <c r="D139" s="17">
        <v>1.436976</v>
      </c>
      <c r="E139" s="17">
        <f t="shared" si="2"/>
        <v>1.396976</v>
      </c>
      <c r="F139" s="17">
        <v>0.04</v>
      </c>
      <c r="G139" s="104"/>
    </row>
    <row r="140" spans="1:7" ht="51">
      <c r="A140" s="197" t="s">
        <v>11661</v>
      </c>
      <c r="B140" s="5" t="s">
        <v>2059</v>
      </c>
      <c r="C140" s="16" t="s">
        <v>2</v>
      </c>
      <c r="D140" s="17">
        <v>6.0543180000000003</v>
      </c>
      <c r="E140" s="17">
        <f t="shared" si="2"/>
        <v>5.8543180000000001</v>
      </c>
      <c r="F140" s="17">
        <v>0.2</v>
      </c>
      <c r="G140" s="104"/>
    </row>
    <row r="141" spans="1:7" ht="38.25">
      <c r="A141" s="197" t="s">
        <v>11662</v>
      </c>
      <c r="B141" s="5" t="s">
        <v>2060</v>
      </c>
      <c r="C141" s="16" t="s">
        <v>2</v>
      </c>
      <c r="D141" s="17">
        <v>1.9547100000000002</v>
      </c>
      <c r="E141" s="17">
        <f t="shared" si="2"/>
        <v>1.8947100000000001</v>
      </c>
      <c r="F141" s="17">
        <v>0.06</v>
      </c>
      <c r="G141" s="104"/>
    </row>
    <row r="142" spans="1:7" ht="51">
      <c r="A142" s="197" t="s">
        <v>11663</v>
      </c>
      <c r="B142" s="5" t="s">
        <v>2061</v>
      </c>
      <c r="C142" s="16" t="s">
        <v>2</v>
      </c>
      <c r="D142" s="17">
        <v>7.7448779999999999</v>
      </c>
      <c r="E142" s="17">
        <f t="shared" si="2"/>
        <v>7.4948779999999999</v>
      </c>
      <c r="F142" s="17">
        <v>0.25</v>
      </c>
      <c r="G142" s="104"/>
    </row>
    <row r="143" spans="1:7" ht="38.25">
      <c r="A143" s="197" t="s">
        <v>11664</v>
      </c>
      <c r="B143" s="5" t="s">
        <v>2062</v>
      </c>
      <c r="C143" s="16" t="s">
        <v>2</v>
      </c>
      <c r="D143" s="17">
        <v>7.9139340000000002</v>
      </c>
      <c r="E143" s="17">
        <f t="shared" si="2"/>
        <v>7.6539340000000005</v>
      </c>
      <c r="F143" s="17">
        <v>0.26</v>
      </c>
      <c r="G143" s="104"/>
    </row>
    <row r="144" spans="1:7" ht="38.25">
      <c r="A144" s="197" t="s">
        <v>11665</v>
      </c>
      <c r="B144" s="5" t="s">
        <v>2063</v>
      </c>
      <c r="C144" s="16" t="s">
        <v>2</v>
      </c>
      <c r="D144" s="17">
        <v>12.795425999999999</v>
      </c>
      <c r="E144" s="17">
        <f t="shared" si="2"/>
        <v>12.375425999999999</v>
      </c>
      <c r="F144" s="17">
        <v>0.42</v>
      </c>
      <c r="G144" s="104"/>
    </row>
    <row r="145" spans="1:7" ht="38.25">
      <c r="A145" s="197" t="s">
        <v>11666</v>
      </c>
      <c r="B145" s="5" t="s">
        <v>2064</v>
      </c>
      <c r="C145" s="16" t="s">
        <v>2</v>
      </c>
      <c r="D145" s="17">
        <v>1.6588620000000001</v>
      </c>
      <c r="E145" s="17">
        <f t="shared" si="2"/>
        <v>1.608862</v>
      </c>
      <c r="F145" s="17">
        <v>0.05</v>
      </c>
      <c r="G145" s="104"/>
    </row>
    <row r="146" spans="1:7" ht="51">
      <c r="A146" s="197" t="s">
        <v>11667</v>
      </c>
      <c r="B146" s="5" t="s">
        <v>2065</v>
      </c>
      <c r="C146" s="16" t="s">
        <v>2</v>
      </c>
      <c r="D146" s="17">
        <v>8.5161960000000008</v>
      </c>
      <c r="E146" s="17">
        <f t="shared" si="2"/>
        <v>8.2461960000000012</v>
      </c>
      <c r="F146" s="17">
        <v>0.27</v>
      </c>
      <c r="G146" s="104"/>
    </row>
    <row r="147" spans="1:7" ht="38.25">
      <c r="A147" s="197" t="s">
        <v>11668</v>
      </c>
      <c r="B147" s="5" t="s">
        <v>2066</v>
      </c>
      <c r="C147" s="16" t="s">
        <v>2</v>
      </c>
      <c r="D147" s="17">
        <v>2.4301799999999996</v>
      </c>
      <c r="E147" s="17">
        <f t="shared" si="2"/>
        <v>2.3501799999999995</v>
      </c>
      <c r="F147" s="17">
        <v>0.08</v>
      </c>
      <c r="G147" s="104"/>
    </row>
    <row r="148" spans="1:7" ht="51">
      <c r="A148" s="197" t="s">
        <v>11669</v>
      </c>
      <c r="B148" s="5" t="s">
        <v>2067</v>
      </c>
      <c r="C148" s="16" t="s">
        <v>2</v>
      </c>
      <c r="D148" s="17">
        <v>8.3682719999999993</v>
      </c>
      <c r="E148" s="17">
        <f t="shared" si="2"/>
        <v>8.0982719999999997</v>
      </c>
      <c r="F148" s="17">
        <v>0.27</v>
      </c>
      <c r="G148" s="104"/>
    </row>
    <row r="149" spans="1:7" ht="63.75">
      <c r="A149" s="197" t="s">
        <v>11670</v>
      </c>
      <c r="B149" s="5" t="s">
        <v>3542</v>
      </c>
      <c r="C149" s="16" t="s">
        <v>46</v>
      </c>
      <c r="D149" s="17">
        <v>63.892601999999997</v>
      </c>
      <c r="E149" s="17">
        <f t="shared" si="2"/>
        <v>61.822601999999996</v>
      </c>
      <c r="F149" s="17">
        <v>2.0699999999999998</v>
      </c>
      <c r="G149" s="104"/>
    </row>
    <row r="150" spans="1:7" ht="25.5">
      <c r="A150" s="197" t="s">
        <v>11671</v>
      </c>
      <c r="B150" s="5" t="s">
        <v>2068</v>
      </c>
      <c r="C150" s="16" t="s">
        <v>5</v>
      </c>
      <c r="D150" s="17">
        <v>3.6558359999999999</v>
      </c>
      <c r="E150" s="17">
        <f t="shared" si="2"/>
        <v>3.5358359999999998</v>
      </c>
      <c r="F150" s="17">
        <v>0.12</v>
      </c>
      <c r="G150" s="104"/>
    </row>
    <row r="151" spans="1:7" ht="25.5">
      <c r="A151" s="197" t="s">
        <v>11672</v>
      </c>
      <c r="B151" s="5" t="s">
        <v>2069</v>
      </c>
      <c r="C151" s="16" t="s">
        <v>5</v>
      </c>
      <c r="D151" s="17">
        <v>2.8316880000000002</v>
      </c>
      <c r="E151" s="17">
        <f t="shared" ref="E151:E172" si="3">D151-F151</f>
        <v>2.7416880000000003</v>
      </c>
      <c r="F151" s="17">
        <v>0.09</v>
      </c>
      <c r="G151" s="104"/>
    </row>
    <row r="152" spans="1:7" ht="25.5">
      <c r="A152" s="197" t="s">
        <v>11673</v>
      </c>
      <c r="B152" s="5" t="s">
        <v>2070</v>
      </c>
      <c r="C152" s="16" t="s">
        <v>5</v>
      </c>
      <c r="D152" s="17">
        <v>2.2928219999999997</v>
      </c>
      <c r="E152" s="17">
        <f t="shared" si="3"/>
        <v>2.2128219999999996</v>
      </c>
      <c r="F152" s="17">
        <v>0.08</v>
      </c>
      <c r="G152" s="104"/>
    </row>
    <row r="153" spans="1:7" ht="25.5">
      <c r="A153" s="197" t="s">
        <v>11674</v>
      </c>
      <c r="B153" s="5" t="s">
        <v>2071</v>
      </c>
      <c r="C153" s="16" t="s">
        <v>5</v>
      </c>
      <c r="D153" s="17">
        <v>1.8490500000000001</v>
      </c>
      <c r="E153" s="17">
        <f t="shared" si="3"/>
        <v>1.78905</v>
      </c>
      <c r="F153" s="17">
        <v>0.06</v>
      </c>
      <c r="G153" s="104"/>
    </row>
    <row r="154" spans="1:7" ht="25.5">
      <c r="A154" s="197" t="s">
        <v>11675</v>
      </c>
      <c r="B154" s="5" t="s">
        <v>2072</v>
      </c>
      <c r="C154" s="16" t="s">
        <v>5</v>
      </c>
      <c r="D154" s="17">
        <v>1.2045239999999999</v>
      </c>
      <c r="E154" s="17">
        <f t="shared" si="3"/>
        <v>1.1645239999999999</v>
      </c>
      <c r="F154" s="17">
        <v>0.04</v>
      </c>
      <c r="G154" s="104"/>
    </row>
    <row r="155" spans="1:7" ht="25.5">
      <c r="A155" s="197" t="s">
        <v>11676</v>
      </c>
      <c r="B155" s="5" t="s">
        <v>2073</v>
      </c>
      <c r="C155" s="16" t="s">
        <v>5</v>
      </c>
      <c r="D155" s="17">
        <v>1.088298</v>
      </c>
      <c r="E155" s="17">
        <f t="shared" si="3"/>
        <v>1.048298</v>
      </c>
      <c r="F155" s="17">
        <v>0.04</v>
      </c>
      <c r="G155" s="104"/>
    </row>
    <row r="156" spans="1:7" ht="25.5">
      <c r="A156" s="197" t="s">
        <v>11677</v>
      </c>
      <c r="B156" s="5" t="s">
        <v>2074</v>
      </c>
      <c r="C156" s="16" t="s">
        <v>5</v>
      </c>
      <c r="D156" s="17">
        <v>1.0354680000000001</v>
      </c>
      <c r="E156" s="17">
        <f t="shared" si="3"/>
        <v>1.005468</v>
      </c>
      <c r="F156" s="17">
        <v>0.03</v>
      </c>
      <c r="G156" s="104"/>
    </row>
    <row r="157" spans="1:7" ht="25.5">
      <c r="A157" s="197" t="s">
        <v>11678</v>
      </c>
      <c r="B157" s="5" t="s">
        <v>2075</v>
      </c>
      <c r="C157" s="16" t="s">
        <v>5</v>
      </c>
      <c r="D157" s="17">
        <v>0.82414799999999999</v>
      </c>
      <c r="E157" s="17">
        <f t="shared" si="3"/>
        <v>0.79414799999999997</v>
      </c>
      <c r="F157" s="17">
        <v>0.03</v>
      </c>
      <c r="G157" s="104"/>
    </row>
    <row r="158" spans="1:7" ht="25.5">
      <c r="A158" s="197" t="s">
        <v>11679</v>
      </c>
      <c r="B158" s="5" t="s">
        <v>2076</v>
      </c>
      <c r="C158" s="16" t="s">
        <v>5</v>
      </c>
      <c r="D158" s="17">
        <v>1.2045239999999999</v>
      </c>
      <c r="E158" s="17">
        <f t="shared" si="3"/>
        <v>1.1645239999999999</v>
      </c>
      <c r="F158" s="17">
        <v>0.04</v>
      </c>
      <c r="G158" s="104"/>
    </row>
    <row r="159" spans="1:7" ht="25.5">
      <c r="A159" s="197" t="s">
        <v>11680</v>
      </c>
      <c r="B159" s="5" t="s">
        <v>2077</v>
      </c>
      <c r="C159" s="16" t="s">
        <v>5</v>
      </c>
      <c r="D159" s="17">
        <v>1.088298</v>
      </c>
      <c r="E159" s="17">
        <f t="shared" si="3"/>
        <v>1.048298</v>
      </c>
      <c r="F159" s="17">
        <v>0.04</v>
      </c>
      <c r="G159" s="104"/>
    </row>
    <row r="160" spans="1:7" ht="25.5">
      <c r="A160" s="197" t="s">
        <v>11681</v>
      </c>
      <c r="B160" s="5" t="s">
        <v>2078</v>
      </c>
      <c r="C160" s="16" t="s">
        <v>5</v>
      </c>
      <c r="D160" s="17">
        <v>1.0354680000000001</v>
      </c>
      <c r="E160" s="17">
        <f t="shared" si="3"/>
        <v>1.005468</v>
      </c>
      <c r="F160" s="17">
        <v>0.03</v>
      </c>
      <c r="G160" s="104"/>
    </row>
    <row r="161" spans="1:121" ht="25.5">
      <c r="A161" s="197" t="s">
        <v>11682</v>
      </c>
      <c r="B161" s="5" t="s">
        <v>2079</v>
      </c>
      <c r="C161" s="16" t="s">
        <v>5</v>
      </c>
      <c r="D161" s="17">
        <v>0.82414799999999999</v>
      </c>
      <c r="E161" s="17">
        <f t="shared" si="3"/>
        <v>0.79414799999999997</v>
      </c>
      <c r="F161" s="17">
        <v>0.03</v>
      </c>
      <c r="G161" s="104"/>
    </row>
    <row r="162" spans="1:121" ht="25.5">
      <c r="A162" s="197" t="s">
        <v>11683</v>
      </c>
      <c r="B162" s="5" t="s">
        <v>2080</v>
      </c>
      <c r="C162" s="16" t="s">
        <v>3</v>
      </c>
      <c r="D162" s="17">
        <v>7.5335580000000002</v>
      </c>
      <c r="E162" s="17">
        <f t="shared" si="3"/>
        <v>7.2835580000000002</v>
      </c>
      <c r="F162" s="17">
        <v>0.25</v>
      </c>
      <c r="G162" s="104"/>
    </row>
    <row r="163" spans="1:121" ht="25.5">
      <c r="A163" s="197" t="s">
        <v>11684</v>
      </c>
      <c r="B163" s="5" t="s">
        <v>2081</v>
      </c>
      <c r="C163" s="16" t="s">
        <v>3</v>
      </c>
      <c r="D163" s="17">
        <v>7.5335580000000002</v>
      </c>
      <c r="E163" s="17">
        <f t="shared" si="3"/>
        <v>7.2835580000000002</v>
      </c>
      <c r="F163" s="17">
        <v>0.25</v>
      </c>
      <c r="G163" s="104"/>
    </row>
    <row r="164" spans="1:121" ht="25.5">
      <c r="A164" s="197" t="s">
        <v>11685</v>
      </c>
      <c r="B164" s="5" t="s">
        <v>2082</v>
      </c>
      <c r="C164" s="16" t="s">
        <v>3</v>
      </c>
      <c r="D164" s="17">
        <v>8.6746860000000012</v>
      </c>
      <c r="E164" s="17">
        <f t="shared" si="3"/>
        <v>8.3946860000000019</v>
      </c>
      <c r="F164" s="17">
        <v>0.28000000000000003</v>
      </c>
      <c r="G164" s="104"/>
    </row>
    <row r="165" spans="1:121" ht="25.5">
      <c r="A165" s="197" t="s">
        <v>11686</v>
      </c>
      <c r="B165" s="5" t="s">
        <v>2083</v>
      </c>
      <c r="C165" s="16" t="s">
        <v>3</v>
      </c>
      <c r="D165" s="17">
        <v>9.984869999999999</v>
      </c>
      <c r="E165" s="17">
        <f t="shared" si="3"/>
        <v>9.654869999999999</v>
      </c>
      <c r="F165" s="17">
        <v>0.33</v>
      </c>
      <c r="G165" s="104"/>
    </row>
    <row r="166" spans="1:121" ht="25.5">
      <c r="A166" s="197" t="s">
        <v>11687</v>
      </c>
      <c r="B166" s="5" t="s">
        <v>2084</v>
      </c>
      <c r="C166" s="16" t="s">
        <v>3</v>
      </c>
      <c r="D166" s="17">
        <v>8.896571999999999</v>
      </c>
      <c r="E166" s="17">
        <f t="shared" si="3"/>
        <v>8.6065719999999999</v>
      </c>
      <c r="F166" s="17">
        <v>0.28999999999999998</v>
      </c>
      <c r="G166" s="104"/>
    </row>
    <row r="167" spans="1:121" ht="25.5">
      <c r="A167" s="197" t="s">
        <v>11688</v>
      </c>
      <c r="B167" s="5" t="s">
        <v>2085</v>
      </c>
      <c r="C167" s="16" t="s">
        <v>3</v>
      </c>
      <c r="D167" s="17">
        <v>10.481472</v>
      </c>
      <c r="E167" s="17">
        <f t="shared" si="3"/>
        <v>10.141472</v>
      </c>
      <c r="F167" s="17">
        <v>0.34</v>
      </c>
      <c r="G167" s="104"/>
    </row>
    <row r="168" spans="1:121" ht="25.5">
      <c r="A168" s="197" t="s">
        <v>11689</v>
      </c>
      <c r="B168" s="5" t="s">
        <v>2086</v>
      </c>
      <c r="C168" s="16" t="s">
        <v>3</v>
      </c>
      <c r="D168" s="17">
        <v>9.7735500000000002</v>
      </c>
      <c r="E168" s="17">
        <f t="shared" si="3"/>
        <v>9.4535499999999999</v>
      </c>
      <c r="F168" s="17">
        <v>0.32</v>
      </c>
      <c r="G168" s="104"/>
    </row>
    <row r="169" spans="1:121" ht="25.5">
      <c r="A169" s="197" t="s">
        <v>11690</v>
      </c>
      <c r="B169" s="5" t="s">
        <v>2087</v>
      </c>
      <c r="C169" s="16" t="s">
        <v>3</v>
      </c>
      <c r="D169" s="17">
        <v>11.506374000000001</v>
      </c>
      <c r="E169" s="17">
        <f t="shared" si="3"/>
        <v>11.136374000000002</v>
      </c>
      <c r="F169" s="17">
        <v>0.37</v>
      </c>
      <c r="G169" s="104"/>
    </row>
    <row r="170" spans="1:121">
      <c r="A170" s="197" t="s">
        <v>11691</v>
      </c>
      <c r="B170" s="42" t="s">
        <v>6135</v>
      </c>
      <c r="C170" s="13" t="s">
        <v>46</v>
      </c>
      <c r="D170" s="17">
        <v>9.5622300000000013</v>
      </c>
      <c r="E170" s="17">
        <f t="shared" si="3"/>
        <v>9.0622300000000013</v>
      </c>
      <c r="F170" s="73">
        <v>0.5</v>
      </c>
      <c r="G170" s="104"/>
    </row>
    <row r="171" spans="1:121" ht="76.5">
      <c r="A171" s="197" t="s">
        <v>11692</v>
      </c>
      <c r="B171" s="42" t="s">
        <v>6136</v>
      </c>
      <c r="C171" s="13" t="s">
        <v>46</v>
      </c>
      <c r="D171" s="17">
        <v>8.1358200000000007</v>
      </c>
      <c r="E171" s="17">
        <f t="shared" si="3"/>
        <v>7.705820000000001</v>
      </c>
      <c r="F171" s="73">
        <v>0.43</v>
      </c>
      <c r="G171" s="104"/>
    </row>
    <row r="172" spans="1:121">
      <c r="A172" s="197" t="s">
        <v>11693</v>
      </c>
      <c r="B172" s="5" t="s">
        <v>6243</v>
      </c>
      <c r="C172" s="16" t="s">
        <v>46</v>
      </c>
      <c r="D172" s="17">
        <v>24.861798</v>
      </c>
      <c r="E172" s="17">
        <f t="shared" si="3"/>
        <v>23.561798</v>
      </c>
      <c r="F172" s="17">
        <v>1.3</v>
      </c>
      <c r="G172" s="104"/>
    </row>
    <row r="173" spans="1:121" s="9" customFormat="1">
      <c r="A173" s="19" t="s">
        <v>40</v>
      </c>
      <c r="B173" s="19" t="s">
        <v>41</v>
      </c>
      <c r="C173" s="20"/>
      <c r="D173" s="65"/>
      <c r="E173" s="65"/>
      <c r="F173" s="65"/>
      <c r="G173" s="104"/>
      <c r="H173" s="193"/>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8"/>
      <c r="DE173" s="8"/>
      <c r="DF173" s="8"/>
      <c r="DG173" s="8"/>
      <c r="DH173" s="8"/>
      <c r="DI173" s="8"/>
      <c r="DJ173" s="8"/>
      <c r="DK173" s="8"/>
      <c r="DL173" s="8"/>
      <c r="DM173" s="8"/>
      <c r="DN173" s="8"/>
      <c r="DO173" s="8"/>
      <c r="DP173" s="8"/>
      <c r="DQ173" s="8"/>
    </row>
    <row r="174" spans="1:121" s="9" customFormat="1">
      <c r="A174" s="14" t="s">
        <v>7025</v>
      </c>
      <c r="B174" s="14" t="s">
        <v>7026</v>
      </c>
      <c r="C174" s="18"/>
      <c r="D174" s="64"/>
      <c r="E174" s="64"/>
      <c r="F174" s="64"/>
      <c r="G174" s="104"/>
      <c r="H174" s="193"/>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8"/>
      <c r="DE174" s="8"/>
      <c r="DF174" s="8"/>
      <c r="DG174" s="8"/>
      <c r="DH174" s="8"/>
      <c r="DI174" s="8"/>
      <c r="DJ174" s="8"/>
      <c r="DK174" s="8"/>
      <c r="DL174" s="8"/>
      <c r="DM174" s="8"/>
      <c r="DN174" s="8"/>
      <c r="DO174" s="8"/>
      <c r="DP174" s="8"/>
      <c r="DQ174" s="8"/>
    </row>
    <row r="175" spans="1:121" s="9" customFormat="1">
      <c r="A175" s="201" t="s">
        <v>7036</v>
      </c>
      <c r="B175" s="5" t="s">
        <v>7028</v>
      </c>
      <c r="C175" s="13" t="s">
        <v>2</v>
      </c>
      <c r="D175" s="66">
        <v>2.3276000000000003</v>
      </c>
      <c r="E175" s="17">
        <v>2.2276000000000002</v>
      </c>
      <c r="F175" s="17">
        <v>0.1</v>
      </c>
      <c r="G175" s="104"/>
      <c r="H175" s="106"/>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8"/>
      <c r="DE175" s="8"/>
      <c r="DF175" s="8"/>
      <c r="DG175" s="8"/>
      <c r="DH175" s="8"/>
      <c r="DI175" s="8"/>
      <c r="DJ175" s="8"/>
      <c r="DK175" s="8"/>
      <c r="DL175" s="8"/>
      <c r="DM175" s="8"/>
      <c r="DN175" s="8"/>
      <c r="DO175" s="8"/>
      <c r="DP175" s="8"/>
      <c r="DQ175" s="8"/>
    </row>
    <row r="176" spans="1:121" s="9" customFormat="1" ht="25.5">
      <c r="A176" s="201" t="s">
        <v>7037</v>
      </c>
      <c r="B176" s="5" t="s">
        <v>7029</v>
      </c>
      <c r="C176" s="13" t="s">
        <v>46</v>
      </c>
      <c r="D176" s="66">
        <v>3.2269000000000005</v>
      </c>
      <c r="E176" s="17">
        <v>3.0269000000000004</v>
      </c>
      <c r="F176" s="17">
        <v>0.2</v>
      </c>
      <c r="G176" s="104"/>
      <c r="H176" s="106"/>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8"/>
      <c r="DE176" s="8"/>
      <c r="DF176" s="8"/>
      <c r="DG176" s="8"/>
      <c r="DH176" s="8"/>
      <c r="DI176" s="8"/>
      <c r="DJ176" s="8"/>
      <c r="DK176" s="8"/>
      <c r="DL176" s="8"/>
      <c r="DM176" s="8"/>
      <c r="DN176" s="8"/>
      <c r="DO176" s="8"/>
      <c r="DP176" s="8"/>
      <c r="DQ176" s="8"/>
    </row>
    <row r="177" spans="1:121" ht="25.5">
      <c r="A177" s="201" t="s">
        <v>7038</v>
      </c>
      <c r="B177" s="5" t="s">
        <v>7030</v>
      </c>
      <c r="C177" s="13" t="s">
        <v>7027</v>
      </c>
      <c r="D177" s="66">
        <v>5.5545</v>
      </c>
      <c r="E177" s="17">
        <v>5.2545000000000002</v>
      </c>
      <c r="F177" s="17">
        <v>0.3</v>
      </c>
      <c r="G177" s="104"/>
    </row>
    <row r="178" spans="1:121" ht="38.25">
      <c r="A178" s="201" t="s">
        <v>7039</v>
      </c>
      <c r="B178" s="5" t="s">
        <v>7031</v>
      </c>
      <c r="C178" s="13" t="s">
        <v>46</v>
      </c>
      <c r="D178" s="66">
        <v>15.06592</v>
      </c>
      <c r="E178" s="17">
        <v>14.82592</v>
      </c>
      <c r="F178" s="17">
        <v>0.24</v>
      </c>
      <c r="G178" s="104"/>
    </row>
    <row r="179" spans="1:121" ht="38.25">
      <c r="A179" s="201" t="s">
        <v>7040</v>
      </c>
      <c r="B179" s="5" t="s">
        <v>7032</v>
      </c>
      <c r="C179" s="13" t="s">
        <v>2</v>
      </c>
      <c r="D179" s="66">
        <v>10.90798</v>
      </c>
      <c r="E179" s="17">
        <v>10.727980000000001</v>
      </c>
      <c r="F179" s="17">
        <v>0.18</v>
      </c>
      <c r="G179" s="104"/>
    </row>
    <row r="180" spans="1:121" ht="38.25">
      <c r="A180" s="201" t="s">
        <v>7041</v>
      </c>
      <c r="B180" s="5" t="s">
        <v>7033</v>
      </c>
      <c r="C180" s="13" t="s">
        <v>2</v>
      </c>
      <c r="D180" s="66">
        <v>13.94444</v>
      </c>
      <c r="E180" s="17">
        <v>13.71444</v>
      </c>
      <c r="F180" s="17">
        <v>0.23</v>
      </c>
      <c r="G180" s="104"/>
    </row>
    <row r="181" spans="1:121" ht="38.25">
      <c r="A181" s="201" t="s">
        <v>7042</v>
      </c>
      <c r="B181" s="5" t="s">
        <v>7576</v>
      </c>
      <c r="C181" s="13" t="s">
        <v>3</v>
      </c>
      <c r="D181" s="66">
        <v>18.50442</v>
      </c>
      <c r="E181" s="17">
        <v>18.204419999999999</v>
      </c>
      <c r="F181" s="17">
        <v>0.3</v>
      </c>
      <c r="G181" s="104"/>
    </row>
    <row r="182" spans="1:121" ht="25.5">
      <c r="A182" s="201" t="s">
        <v>7043</v>
      </c>
      <c r="B182" s="5" t="s">
        <v>7034</v>
      </c>
      <c r="C182" s="13" t="s">
        <v>3</v>
      </c>
      <c r="D182" s="66">
        <v>12.18816</v>
      </c>
      <c r="E182" s="17">
        <v>11.988160000000001</v>
      </c>
      <c r="F182" s="17">
        <v>0.2</v>
      </c>
      <c r="G182" s="104"/>
    </row>
    <row r="183" spans="1:121" ht="38.25">
      <c r="A183" s="201" t="s">
        <v>7044</v>
      </c>
      <c r="B183" s="5" t="s">
        <v>7035</v>
      </c>
      <c r="C183" s="13" t="s">
        <v>3</v>
      </c>
      <c r="D183" s="66">
        <v>27.211760000000002</v>
      </c>
      <c r="E183" s="17">
        <v>26.761760000000002</v>
      </c>
      <c r="F183" s="17">
        <v>0.45</v>
      </c>
      <c r="G183" s="104"/>
    </row>
    <row r="184" spans="1:121" s="9" customFormat="1">
      <c r="A184" s="14" t="s">
        <v>5257</v>
      </c>
      <c r="B184" s="14" t="s">
        <v>6895</v>
      </c>
      <c r="C184" s="18"/>
      <c r="D184" s="64"/>
      <c r="E184" s="64"/>
      <c r="F184" s="64"/>
      <c r="G184" s="8"/>
      <c r="H184" s="193"/>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c r="BX184" s="8"/>
      <c r="BY184" s="8"/>
      <c r="BZ184" s="8"/>
      <c r="CA184" s="8"/>
      <c r="CB184" s="8"/>
      <c r="CC184" s="8"/>
      <c r="CD184" s="8"/>
      <c r="CE184" s="8"/>
      <c r="CF184" s="8"/>
      <c r="CG184" s="8"/>
      <c r="CH184" s="8"/>
      <c r="CI184" s="8"/>
      <c r="CJ184" s="8"/>
      <c r="CK184" s="8"/>
      <c r="CL184" s="8"/>
      <c r="CM184" s="8"/>
      <c r="CN184" s="8"/>
      <c r="CO184" s="8"/>
      <c r="CP184" s="8"/>
      <c r="CQ184" s="8"/>
      <c r="CR184" s="8"/>
      <c r="CS184" s="8"/>
      <c r="CT184" s="8"/>
      <c r="CU184" s="8"/>
      <c r="CV184" s="8"/>
      <c r="CW184" s="8"/>
      <c r="CX184" s="8"/>
      <c r="CY184" s="8"/>
      <c r="CZ184" s="8"/>
      <c r="DA184" s="8"/>
      <c r="DB184" s="8"/>
      <c r="DC184" s="8"/>
      <c r="DD184" s="8"/>
      <c r="DE184" s="8"/>
      <c r="DF184" s="8"/>
      <c r="DG184" s="8"/>
      <c r="DH184" s="8"/>
      <c r="DI184" s="8"/>
      <c r="DJ184" s="8"/>
      <c r="DK184" s="8"/>
      <c r="DL184" s="8"/>
      <c r="DM184" s="8"/>
      <c r="DN184" s="8"/>
      <c r="DO184" s="8"/>
      <c r="DP184" s="8"/>
      <c r="DQ184" s="8"/>
    </row>
    <row r="185" spans="1:121" ht="38.25">
      <c r="A185" s="197" t="s">
        <v>11694</v>
      </c>
      <c r="B185" s="5" t="s">
        <v>42</v>
      </c>
      <c r="C185" s="16" t="s">
        <v>6</v>
      </c>
      <c r="D185" s="17">
        <v>4.3294499999999996</v>
      </c>
      <c r="E185" s="17">
        <f>D185-F185</f>
        <v>4.30945</v>
      </c>
      <c r="F185" s="17">
        <v>0.02</v>
      </c>
      <c r="G185" s="104"/>
    </row>
    <row r="186" spans="1:121" ht="38.25">
      <c r="A186" s="197" t="s">
        <v>11695</v>
      </c>
      <c r="B186" s="5" t="s">
        <v>43</v>
      </c>
      <c r="C186" s="16" t="s">
        <v>6</v>
      </c>
      <c r="D186" s="17">
        <v>8.38096</v>
      </c>
      <c r="E186" s="17">
        <f t="shared" ref="E186:E193" si="4">D186-F186</f>
        <v>8.3409600000000008</v>
      </c>
      <c r="F186" s="17">
        <v>0.04</v>
      </c>
      <c r="G186" s="104"/>
    </row>
    <row r="187" spans="1:121" ht="38.25">
      <c r="A187" s="197" t="s">
        <v>11696</v>
      </c>
      <c r="B187" s="5" t="s">
        <v>44</v>
      </c>
      <c r="C187" s="16" t="s">
        <v>6</v>
      </c>
      <c r="D187" s="17">
        <v>24.23423</v>
      </c>
      <c r="E187" s="17">
        <f t="shared" si="4"/>
        <v>24.114229999999999</v>
      </c>
      <c r="F187" s="17">
        <v>0.12</v>
      </c>
      <c r="G187" s="104"/>
    </row>
    <row r="188" spans="1:121" s="9" customFormat="1" ht="38.25">
      <c r="A188" s="197" t="s">
        <v>1452</v>
      </c>
      <c r="B188" s="5" t="s">
        <v>45</v>
      </c>
      <c r="C188" s="16" t="s">
        <v>6</v>
      </c>
      <c r="D188" s="17">
        <v>34.99906</v>
      </c>
      <c r="E188" s="17">
        <f t="shared" si="4"/>
        <v>34.81906</v>
      </c>
      <c r="F188" s="17">
        <v>0.18</v>
      </c>
      <c r="G188" s="104"/>
      <c r="H188" s="106"/>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c r="BL188" s="8"/>
      <c r="BM188" s="8"/>
      <c r="BN188" s="8"/>
      <c r="BO188" s="8"/>
      <c r="BP188" s="8"/>
      <c r="BQ188" s="8"/>
      <c r="BR188" s="8"/>
      <c r="BS188" s="8"/>
      <c r="BT188" s="8"/>
      <c r="BU188" s="8"/>
      <c r="BV188" s="8"/>
      <c r="BW188" s="8"/>
      <c r="BX188" s="8"/>
      <c r="BY188" s="8"/>
      <c r="BZ188" s="8"/>
      <c r="CA188" s="8"/>
      <c r="CB188" s="8"/>
      <c r="CC188" s="8"/>
      <c r="CD188" s="8"/>
      <c r="CE188" s="8"/>
      <c r="CF188" s="8"/>
      <c r="CG188" s="8"/>
      <c r="CH188" s="8"/>
      <c r="CI188" s="8"/>
      <c r="CJ188" s="8"/>
      <c r="CK188" s="8"/>
      <c r="CL188" s="8"/>
      <c r="CM188" s="8"/>
      <c r="CN188" s="8"/>
      <c r="CO188" s="8"/>
      <c r="CP188" s="8"/>
      <c r="CQ188" s="8"/>
      <c r="CR188" s="8"/>
      <c r="CS188" s="8"/>
      <c r="CT188" s="8"/>
      <c r="CU188" s="8"/>
      <c r="CV188" s="8"/>
      <c r="CW188" s="8"/>
      <c r="CX188" s="8"/>
      <c r="CY188" s="8"/>
      <c r="CZ188" s="8"/>
      <c r="DA188" s="8"/>
      <c r="DB188" s="8"/>
      <c r="DC188" s="8"/>
      <c r="DD188" s="8"/>
      <c r="DE188" s="8"/>
      <c r="DF188" s="8"/>
      <c r="DG188" s="8"/>
      <c r="DH188" s="8"/>
      <c r="DI188" s="8"/>
      <c r="DJ188" s="8"/>
      <c r="DK188" s="8"/>
      <c r="DL188" s="8"/>
      <c r="DM188" s="8"/>
      <c r="DN188" s="8"/>
      <c r="DO188" s="8"/>
      <c r="DP188" s="8"/>
      <c r="DQ188" s="8"/>
    </row>
    <row r="189" spans="1:121" ht="25.5">
      <c r="A189" s="197" t="s">
        <v>11697</v>
      </c>
      <c r="B189" s="5" t="s">
        <v>1447</v>
      </c>
      <c r="C189" s="16" t="s">
        <v>6</v>
      </c>
      <c r="D189" s="17">
        <v>1.79592</v>
      </c>
      <c r="E189" s="17">
        <f t="shared" si="4"/>
        <v>1.78592</v>
      </c>
      <c r="F189" s="17">
        <v>0.01</v>
      </c>
      <c r="G189" s="104"/>
    </row>
    <row r="190" spans="1:121" ht="38.25">
      <c r="A190" s="197" t="s">
        <v>11698</v>
      </c>
      <c r="B190" s="5" t="s">
        <v>1448</v>
      </c>
      <c r="C190" s="16" t="s">
        <v>6</v>
      </c>
      <c r="D190" s="17">
        <v>10.016529999999999</v>
      </c>
      <c r="E190" s="17">
        <f t="shared" si="4"/>
        <v>9.9665299999999988</v>
      </c>
      <c r="F190" s="17">
        <v>0.05</v>
      </c>
      <c r="G190" s="104"/>
    </row>
    <row r="191" spans="1:121" ht="25.5">
      <c r="A191" s="197" t="s">
        <v>11699</v>
      </c>
      <c r="B191" s="5" t="s">
        <v>1449</v>
      </c>
      <c r="C191" s="16" t="s">
        <v>6</v>
      </c>
      <c r="D191" s="17">
        <v>10.0486</v>
      </c>
      <c r="E191" s="17">
        <f t="shared" si="4"/>
        <v>9.9985999999999997</v>
      </c>
      <c r="F191" s="17">
        <v>0.05</v>
      </c>
      <c r="G191" s="104"/>
    </row>
    <row r="192" spans="1:121" ht="25.5">
      <c r="A192" s="197" t="s">
        <v>11700</v>
      </c>
      <c r="B192" s="5" t="s">
        <v>1450</v>
      </c>
      <c r="C192" s="16" t="s">
        <v>6</v>
      </c>
      <c r="D192" s="17">
        <v>9.05443</v>
      </c>
      <c r="E192" s="17">
        <f t="shared" si="4"/>
        <v>9.0144300000000008</v>
      </c>
      <c r="F192" s="17">
        <v>0.04</v>
      </c>
      <c r="G192" s="104"/>
    </row>
    <row r="193" spans="1:121" ht="25.5">
      <c r="A193" s="197" t="s">
        <v>11701</v>
      </c>
      <c r="B193" s="5" t="s">
        <v>1451</v>
      </c>
      <c r="C193" s="16" t="s">
        <v>6</v>
      </c>
      <c r="D193" s="17">
        <v>0.98348000000000002</v>
      </c>
      <c r="E193" s="17">
        <f t="shared" si="4"/>
        <v>0.97348000000000001</v>
      </c>
      <c r="F193" s="17">
        <v>0.01</v>
      </c>
      <c r="G193" s="104"/>
    </row>
    <row r="194" spans="1:121" s="116" customFormat="1">
      <c r="A194" s="14" t="s">
        <v>5258</v>
      </c>
      <c r="B194" s="14" t="s">
        <v>8953</v>
      </c>
      <c r="C194" s="18"/>
      <c r="D194" s="64"/>
      <c r="E194" s="64"/>
      <c r="F194" s="64"/>
      <c r="G194" s="7"/>
      <c r="H194" s="106"/>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row>
    <row r="195" spans="1:121" s="116" customFormat="1" ht="38.25">
      <c r="A195" s="197" t="s">
        <v>11702</v>
      </c>
      <c r="B195" s="5" t="s">
        <v>7015</v>
      </c>
      <c r="C195" s="16" t="s">
        <v>6</v>
      </c>
      <c r="D195" s="17">
        <v>11.082800000000001</v>
      </c>
      <c r="E195" s="17">
        <f>D195-F195</f>
        <v>10.7828</v>
      </c>
      <c r="F195" s="17">
        <v>0.3</v>
      </c>
      <c r="G195" s="104"/>
      <c r="H195" s="106"/>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row>
    <row r="196" spans="1:121" ht="38.25">
      <c r="A196" s="197" t="s">
        <v>11703</v>
      </c>
      <c r="B196" s="5" t="s">
        <v>7016</v>
      </c>
      <c r="C196" s="16" t="s">
        <v>6</v>
      </c>
      <c r="D196" s="17">
        <v>22.165600000000001</v>
      </c>
      <c r="E196" s="17">
        <f t="shared" ref="E196:E208" si="5">D196-F196</f>
        <v>21.5656</v>
      </c>
      <c r="F196" s="17">
        <v>0.6</v>
      </c>
      <c r="G196" s="104"/>
    </row>
    <row r="197" spans="1:121" ht="51">
      <c r="A197" s="197" t="s">
        <v>8969</v>
      </c>
      <c r="B197" s="5" t="s">
        <v>7017</v>
      </c>
      <c r="C197" s="16" t="s">
        <v>6</v>
      </c>
      <c r="D197" s="17">
        <v>66.496800000000007</v>
      </c>
      <c r="E197" s="17">
        <f t="shared" si="5"/>
        <v>64.69680000000001</v>
      </c>
      <c r="F197" s="17">
        <v>1.7999999999999998</v>
      </c>
      <c r="G197" s="104"/>
    </row>
    <row r="198" spans="1:121" ht="25.5">
      <c r="A198" s="197" t="s">
        <v>1454</v>
      </c>
      <c r="B198" s="5" t="s">
        <v>1165</v>
      </c>
      <c r="C198" s="16" t="s">
        <v>6</v>
      </c>
      <c r="D198" s="17">
        <v>2.2165600000000003</v>
      </c>
      <c r="E198" s="17">
        <f t="shared" si="5"/>
        <v>2.1565600000000003</v>
      </c>
      <c r="F198" s="17">
        <v>0.06</v>
      </c>
      <c r="G198" s="104"/>
    </row>
    <row r="199" spans="1:121" ht="25.5">
      <c r="A199" s="197" t="s">
        <v>11704</v>
      </c>
      <c r="B199" s="5" t="s">
        <v>1166</v>
      </c>
      <c r="C199" s="16" t="s">
        <v>6</v>
      </c>
      <c r="D199" s="17">
        <v>4.4331200000000006</v>
      </c>
      <c r="E199" s="17">
        <f t="shared" si="5"/>
        <v>4.3131200000000005</v>
      </c>
      <c r="F199" s="17">
        <v>0.12</v>
      </c>
      <c r="G199" s="104"/>
    </row>
    <row r="200" spans="1:121" ht="25.5">
      <c r="A200" s="197" t="s">
        <v>11705</v>
      </c>
      <c r="B200" s="5" t="s">
        <v>1167</v>
      </c>
      <c r="C200" s="16" t="s">
        <v>6</v>
      </c>
      <c r="D200" s="17">
        <v>13.29936</v>
      </c>
      <c r="E200" s="17">
        <f t="shared" si="5"/>
        <v>12.939360000000001</v>
      </c>
      <c r="F200" s="17">
        <v>0.36</v>
      </c>
      <c r="G200" s="104"/>
    </row>
    <row r="201" spans="1:121" ht="25.5">
      <c r="A201" s="197" t="s">
        <v>11706</v>
      </c>
      <c r="B201" s="5" t="s">
        <v>1453</v>
      </c>
      <c r="C201" s="16" t="s">
        <v>6</v>
      </c>
      <c r="D201" s="17">
        <v>3.1849600000000002</v>
      </c>
      <c r="E201" s="17">
        <f t="shared" si="5"/>
        <v>3.0849600000000001</v>
      </c>
      <c r="F201" s="17">
        <v>0.1</v>
      </c>
      <c r="G201" s="104"/>
    </row>
    <row r="202" spans="1:121" ht="51">
      <c r="A202" s="197" t="s">
        <v>11707</v>
      </c>
      <c r="B202" s="5" t="s">
        <v>2088</v>
      </c>
      <c r="C202" s="13" t="s">
        <v>1163</v>
      </c>
      <c r="D202" s="17">
        <v>7.8117600000000005</v>
      </c>
      <c r="E202" s="17">
        <f t="shared" si="5"/>
        <v>7.5617600000000005</v>
      </c>
      <c r="F202" s="17">
        <v>0.25</v>
      </c>
      <c r="G202" s="104"/>
    </row>
    <row r="203" spans="1:121" s="9" customFormat="1" ht="63.75">
      <c r="A203" s="197" t="s">
        <v>11708</v>
      </c>
      <c r="B203" s="5" t="s">
        <v>6730</v>
      </c>
      <c r="C203" s="13" t="s">
        <v>2</v>
      </c>
      <c r="D203" s="17">
        <v>49.59284000000001</v>
      </c>
      <c r="E203" s="17">
        <f t="shared" si="5"/>
        <v>48.062840000000008</v>
      </c>
      <c r="F203" s="17">
        <v>1.53</v>
      </c>
      <c r="G203" s="104"/>
      <c r="H203" s="106"/>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c r="BL203" s="8"/>
      <c r="BM203" s="8"/>
      <c r="BN203" s="8"/>
      <c r="BO203" s="8"/>
      <c r="BP203" s="8"/>
      <c r="BQ203" s="8"/>
      <c r="BR203" s="8"/>
      <c r="BS203" s="8"/>
      <c r="BT203" s="8"/>
      <c r="BU203" s="8"/>
      <c r="BV203" s="8"/>
      <c r="BW203" s="8"/>
      <c r="BX203" s="8"/>
      <c r="BY203" s="8"/>
      <c r="BZ203" s="8"/>
      <c r="CA203" s="8"/>
      <c r="CB203" s="8"/>
      <c r="CC203" s="8"/>
      <c r="CD203" s="8"/>
      <c r="CE203" s="8"/>
      <c r="CF203" s="8"/>
      <c r="CG203" s="8"/>
      <c r="CH203" s="8"/>
      <c r="CI203" s="8"/>
      <c r="CJ203" s="8"/>
      <c r="CK203" s="8"/>
      <c r="CL203" s="8"/>
      <c r="CM203" s="8"/>
      <c r="CN203" s="8"/>
      <c r="CO203" s="8"/>
      <c r="CP203" s="8"/>
      <c r="CQ203" s="8"/>
      <c r="CR203" s="8"/>
      <c r="CS203" s="8"/>
      <c r="CT203" s="8"/>
      <c r="CU203" s="8"/>
      <c r="CV203" s="8"/>
      <c r="CW203" s="8"/>
      <c r="CX203" s="8"/>
      <c r="CY203" s="8"/>
      <c r="CZ203" s="8"/>
      <c r="DA203" s="8"/>
      <c r="DB203" s="8"/>
      <c r="DC203" s="8"/>
      <c r="DD203" s="8"/>
      <c r="DE203" s="8"/>
      <c r="DF203" s="8"/>
      <c r="DG203" s="8"/>
      <c r="DH203" s="8"/>
      <c r="DI203" s="8"/>
      <c r="DJ203" s="8"/>
      <c r="DK203" s="8"/>
      <c r="DL203" s="8"/>
      <c r="DM203" s="8"/>
      <c r="DN203" s="8"/>
      <c r="DO203" s="8"/>
      <c r="DP203" s="8"/>
      <c r="DQ203" s="8"/>
    </row>
    <row r="204" spans="1:121" ht="63.75">
      <c r="A204" s="197" t="s">
        <v>11709</v>
      </c>
      <c r="B204" s="5" t="s">
        <v>6731</v>
      </c>
      <c r="C204" s="13" t="s">
        <v>2</v>
      </c>
      <c r="D204" s="17">
        <v>56.425440000000002</v>
      </c>
      <c r="E204" s="17">
        <f t="shared" si="5"/>
        <v>54.68544</v>
      </c>
      <c r="F204" s="17">
        <v>1.74</v>
      </c>
      <c r="G204" s="104"/>
    </row>
    <row r="205" spans="1:121" ht="63.75">
      <c r="A205" s="197" t="s">
        <v>11710</v>
      </c>
      <c r="B205" s="5" t="s">
        <v>6733</v>
      </c>
      <c r="C205" s="13" t="s">
        <v>3</v>
      </c>
      <c r="D205" s="17">
        <v>7706.5594799999999</v>
      </c>
      <c r="E205" s="17">
        <f t="shared" si="5"/>
        <v>7468.6094800000001</v>
      </c>
      <c r="F205" s="17">
        <v>237.95</v>
      </c>
      <c r="G205" s="104"/>
    </row>
    <row r="206" spans="1:121" ht="63.75">
      <c r="A206" s="197" t="s">
        <v>11711</v>
      </c>
      <c r="B206" s="5" t="s">
        <v>6734</v>
      </c>
      <c r="C206" s="13" t="s">
        <v>732</v>
      </c>
      <c r="D206" s="17">
        <v>216.52348000000001</v>
      </c>
      <c r="E206" s="17">
        <f t="shared" si="5"/>
        <v>209.83348000000001</v>
      </c>
      <c r="F206" s="17">
        <v>6.69</v>
      </c>
      <c r="G206" s="104"/>
    </row>
    <row r="207" spans="1:121" ht="63.75">
      <c r="A207" s="197" t="s">
        <v>11712</v>
      </c>
      <c r="B207" s="5" t="s">
        <v>6732</v>
      </c>
      <c r="C207" s="13" t="s">
        <v>3</v>
      </c>
      <c r="D207" s="17">
        <v>8568.9196800000009</v>
      </c>
      <c r="E207" s="17">
        <f t="shared" si="5"/>
        <v>8304.3496800000012</v>
      </c>
      <c r="F207" s="17">
        <v>264.57</v>
      </c>
      <c r="G207" s="104"/>
    </row>
    <row r="208" spans="1:121" ht="63.75">
      <c r="A208" s="197" t="s">
        <v>11713</v>
      </c>
      <c r="B208" s="5" t="s">
        <v>6735</v>
      </c>
      <c r="C208" s="13" t="s">
        <v>732</v>
      </c>
      <c r="D208" s="17">
        <v>222.6782</v>
      </c>
      <c r="E208" s="17">
        <f t="shared" si="5"/>
        <v>215.79820000000001</v>
      </c>
      <c r="F208" s="17">
        <v>6.88</v>
      </c>
      <c r="G208" s="104"/>
    </row>
    <row r="209" spans="1:121" s="116" customFormat="1">
      <c r="A209" s="14" t="s">
        <v>5259</v>
      </c>
      <c r="B209" s="14" t="s">
        <v>8952</v>
      </c>
      <c r="C209" s="18"/>
      <c r="D209" s="64"/>
      <c r="E209" s="64"/>
      <c r="F209" s="64"/>
      <c r="G209" s="104"/>
      <c r="H209" s="211"/>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row>
    <row r="210" spans="1:121" ht="89.25">
      <c r="A210" s="197" t="s">
        <v>11714</v>
      </c>
      <c r="B210" s="5" t="s">
        <v>8894</v>
      </c>
      <c r="C210" s="13" t="s">
        <v>6085</v>
      </c>
      <c r="D210" s="17">
        <v>545.18099999999993</v>
      </c>
      <c r="E210" s="17">
        <v>522.43099999999993</v>
      </c>
      <c r="F210" s="17">
        <v>22.75</v>
      </c>
      <c r="G210" s="150"/>
    </row>
    <row r="211" spans="1:121" ht="89.25">
      <c r="A211" s="197" t="s">
        <v>49</v>
      </c>
      <c r="B211" s="5" t="s">
        <v>8895</v>
      </c>
      <c r="C211" s="13" t="s">
        <v>2</v>
      </c>
      <c r="D211" s="17">
        <v>106.40015999999999</v>
      </c>
      <c r="E211" s="17">
        <v>101.96015999999999</v>
      </c>
      <c r="F211" s="17">
        <v>4.4399999999999977</v>
      </c>
      <c r="G211" s="150"/>
    </row>
    <row r="212" spans="1:121" ht="89.25">
      <c r="A212" s="197" t="s">
        <v>50</v>
      </c>
      <c r="B212" s="5" t="s">
        <v>8896</v>
      </c>
      <c r="C212" s="13" t="s">
        <v>6085</v>
      </c>
      <c r="D212" s="17">
        <v>204.30508199999997</v>
      </c>
      <c r="E212" s="17">
        <v>195.77508199999997</v>
      </c>
      <c r="F212" s="17">
        <v>8.5299999999999994</v>
      </c>
      <c r="G212" s="150"/>
    </row>
    <row r="213" spans="1:121" ht="89.25">
      <c r="A213" s="197" t="s">
        <v>217</v>
      </c>
      <c r="B213" s="5" t="s">
        <v>8664</v>
      </c>
      <c r="C213" s="13" t="s">
        <v>6085</v>
      </c>
      <c r="D213" s="17">
        <v>580.40807999999993</v>
      </c>
      <c r="E213" s="17">
        <v>556.1880799999999</v>
      </c>
      <c r="F213" s="17">
        <v>24.220000000000027</v>
      </c>
      <c r="G213" s="104"/>
    </row>
    <row r="214" spans="1:121" ht="89.25">
      <c r="A214" s="197" t="s">
        <v>1456</v>
      </c>
      <c r="B214" s="5" t="s">
        <v>8665</v>
      </c>
      <c r="C214" s="13" t="s">
        <v>2</v>
      </c>
      <c r="D214" s="17">
        <v>112.52296199999999</v>
      </c>
      <c r="E214" s="17">
        <v>107.82296199999999</v>
      </c>
      <c r="F214" s="17">
        <v>4.7</v>
      </c>
      <c r="G214" s="104"/>
    </row>
    <row r="215" spans="1:121" ht="89.25">
      <c r="A215" s="197" t="s">
        <v>11715</v>
      </c>
      <c r="B215" s="5" t="s">
        <v>8666</v>
      </c>
      <c r="C215" s="13" t="s">
        <v>6085</v>
      </c>
      <c r="D215" s="17">
        <v>213.27959999999999</v>
      </c>
      <c r="E215" s="17">
        <v>204.37959999999998</v>
      </c>
      <c r="F215" s="17">
        <v>8.9</v>
      </c>
      <c r="G215" s="104"/>
    </row>
    <row r="216" spans="1:121" ht="76.5">
      <c r="A216" s="197" t="s">
        <v>11716</v>
      </c>
      <c r="B216" s="5" t="s">
        <v>8667</v>
      </c>
      <c r="C216" s="13" t="s">
        <v>6085</v>
      </c>
      <c r="D216" s="17">
        <v>467.19016199999999</v>
      </c>
      <c r="E216" s="17">
        <v>447.69016199999999</v>
      </c>
      <c r="F216" s="17">
        <v>19.5</v>
      </c>
      <c r="G216" s="104"/>
    </row>
    <row r="217" spans="1:121" ht="76.5">
      <c r="A217" s="197" t="s">
        <v>11717</v>
      </c>
      <c r="B217" s="5" t="s">
        <v>8668</v>
      </c>
      <c r="C217" s="13" t="s">
        <v>2</v>
      </c>
      <c r="D217" s="17">
        <v>88.187519999999992</v>
      </c>
      <c r="E217" s="17">
        <v>84.507519999999985</v>
      </c>
      <c r="F217" s="17">
        <v>3.68</v>
      </c>
      <c r="G217" s="104"/>
    </row>
    <row r="218" spans="1:121" ht="76.5">
      <c r="A218" s="197" t="s">
        <v>11718</v>
      </c>
      <c r="B218" s="5" t="s">
        <v>8669</v>
      </c>
      <c r="C218" s="13" t="s">
        <v>6085</v>
      </c>
      <c r="D218" s="17">
        <v>160.45096199999998</v>
      </c>
      <c r="E218" s="17">
        <v>153.75096199999999</v>
      </c>
      <c r="F218" s="17">
        <v>6.7</v>
      </c>
      <c r="G218" s="104"/>
    </row>
    <row r="219" spans="1:121" ht="76.5">
      <c r="A219" s="197" t="s">
        <v>11719</v>
      </c>
      <c r="B219" s="5" t="s">
        <v>8897</v>
      </c>
      <c r="C219" s="13" t="s">
        <v>6085</v>
      </c>
      <c r="D219" s="17">
        <v>514.02779999999996</v>
      </c>
      <c r="E219" s="17">
        <v>492.57779999999991</v>
      </c>
      <c r="F219" s="17">
        <v>21.450000000000045</v>
      </c>
      <c r="G219" s="104"/>
    </row>
    <row r="220" spans="1:121" ht="76.5">
      <c r="A220" s="197" t="s">
        <v>11720</v>
      </c>
      <c r="B220" s="5" t="s">
        <v>8670</v>
      </c>
      <c r="C220" s="13" t="s">
        <v>6085</v>
      </c>
      <c r="D220" s="17">
        <v>548.29632000000004</v>
      </c>
      <c r="E220" s="17">
        <v>525.41632000000004</v>
      </c>
      <c r="F220" s="17">
        <v>22.879999999999995</v>
      </c>
      <c r="G220" s="104"/>
    </row>
    <row r="221" spans="1:121" ht="63.75">
      <c r="A221" s="197" t="s">
        <v>11721</v>
      </c>
      <c r="B221" s="5" t="s">
        <v>8674</v>
      </c>
      <c r="C221" s="13" t="s">
        <v>6085</v>
      </c>
      <c r="D221" s="17">
        <v>437.58263999999997</v>
      </c>
      <c r="E221" s="17">
        <v>419.32263999999998</v>
      </c>
      <c r="F221" s="17">
        <v>18.259999999999991</v>
      </c>
      <c r="G221" s="104"/>
    </row>
    <row r="222" spans="1:121" ht="76.5">
      <c r="A222" s="197" t="s">
        <v>11722</v>
      </c>
      <c r="B222" s="5" t="s">
        <v>8898</v>
      </c>
      <c r="C222" s="13" t="s">
        <v>6085</v>
      </c>
      <c r="D222" s="17">
        <v>494.26948199999998</v>
      </c>
      <c r="E222" s="17">
        <v>473.63948199999999</v>
      </c>
      <c r="F222" s="17">
        <v>20.63</v>
      </c>
      <c r="G222" s="104"/>
    </row>
    <row r="223" spans="1:121" ht="76.5">
      <c r="A223" s="197" t="s">
        <v>11723</v>
      </c>
      <c r="B223" s="5" t="s">
        <v>8671</v>
      </c>
      <c r="C223" s="13" t="s">
        <v>6085</v>
      </c>
      <c r="D223" s="17">
        <v>527.20799999999997</v>
      </c>
      <c r="E223" s="17">
        <v>505.20799999999997</v>
      </c>
      <c r="F223" s="17">
        <v>22</v>
      </c>
      <c r="G223" s="104"/>
    </row>
    <row r="224" spans="1:121" ht="63.75">
      <c r="A224" s="197" t="s">
        <v>11724</v>
      </c>
      <c r="B224" s="5" t="s">
        <v>8675</v>
      </c>
      <c r="C224" s="13" t="s">
        <v>6085</v>
      </c>
      <c r="D224" s="17">
        <v>417.82432199999994</v>
      </c>
      <c r="E224" s="17">
        <v>400.38432199999994</v>
      </c>
      <c r="F224" s="17">
        <v>17.440000000000001</v>
      </c>
      <c r="G224" s="104"/>
    </row>
    <row r="225" spans="1:7" ht="76.5">
      <c r="A225" s="197" t="s">
        <v>11725</v>
      </c>
      <c r="B225" s="5" t="s">
        <v>8899</v>
      </c>
      <c r="C225" s="13" t="s">
        <v>6085</v>
      </c>
      <c r="D225" s="17">
        <v>669.55416000000002</v>
      </c>
      <c r="E225" s="17">
        <v>641.61415999999997</v>
      </c>
      <c r="F225" s="17">
        <v>27.94</v>
      </c>
      <c r="G225" s="104"/>
    </row>
    <row r="226" spans="1:7" ht="76.5">
      <c r="A226" s="197" t="s">
        <v>11726</v>
      </c>
      <c r="B226" s="5" t="s">
        <v>8672</v>
      </c>
      <c r="C226" s="13" t="s">
        <v>6085</v>
      </c>
      <c r="D226" s="17">
        <v>702.49267799999996</v>
      </c>
      <c r="E226" s="17">
        <v>673.18267800000001</v>
      </c>
      <c r="F226" s="17">
        <v>29.31</v>
      </c>
      <c r="G226" s="104"/>
    </row>
    <row r="227" spans="1:7" ht="63.75">
      <c r="A227" s="197" t="s">
        <v>11727</v>
      </c>
      <c r="B227" s="5" t="s">
        <v>8676</v>
      </c>
      <c r="C227" s="13" t="s">
        <v>6085</v>
      </c>
      <c r="D227" s="17">
        <v>593.10899999999992</v>
      </c>
      <c r="E227" s="17">
        <v>568.35899999999992</v>
      </c>
      <c r="F227" s="17">
        <v>24.75</v>
      </c>
      <c r="G227" s="104"/>
    </row>
    <row r="228" spans="1:7" ht="76.5">
      <c r="A228" s="197" t="s">
        <v>11728</v>
      </c>
      <c r="B228" s="5" t="s">
        <v>8900</v>
      </c>
      <c r="C228" s="13" t="s">
        <v>6085</v>
      </c>
      <c r="D228" s="17">
        <v>490.30343999999997</v>
      </c>
      <c r="E228" s="17">
        <v>469.84343999999999</v>
      </c>
      <c r="F228" s="17">
        <v>20.46</v>
      </c>
      <c r="G228" s="104"/>
    </row>
    <row r="229" spans="1:7" ht="76.5">
      <c r="A229" s="197" t="s">
        <v>11729</v>
      </c>
      <c r="B229" s="5" t="s">
        <v>8673</v>
      </c>
      <c r="C229" s="13" t="s">
        <v>6085</v>
      </c>
      <c r="D229" s="17">
        <v>533.81008199999997</v>
      </c>
      <c r="E229" s="17">
        <v>511.53008199999999</v>
      </c>
      <c r="F229" s="17">
        <v>22.28</v>
      </c>
      <c r="G229" s="104"/>
    </row>
    <row r="230" spans="1:7" ht="63.75">
      <c r="A230" s="197" t="s">
        <v>11730</v>
      </c>
      <c r="B230" s="5" t="s">
        <v>8677</v>
      </c>
      <c r="C230" s="13" t="s">
        <v>6085</v>
      </c>
      <c r="D230" s="17">
        <v>395.40599999999995</v>
      </c>
      <c r="E230" s="17">
        <v>378.90599999999995</v>
      </c>
      <c r="F230" s="17">
        <v>16.5</v>
      </c>
      <c r="G230" s="104"/>
    </row>
    <row r="231" spans="1:7" ht="76.5">
      <c r="A231" s="197" t="s">
        <v>11731</v>
      </c>
      <c r="B231" s="5" t="s">
        <v>8901</v>
      </c>
      <c r="C231" s="13" t="s">
        <v>6085</v>
      </c>
      <c r="D231" s="17">
        <v>517.96987799999999</v>
      </c>
      <c r="E231" s="17">
        <v>496.35987799999998</v>
      </c>
      <c r="F231" s="17">
        <v>21.61</v>
      </c>
      <c r="G231" s="104"/>
    </row>
    <row r="232" spans="1:7" ht="76.5">
      <c r="A232" s="197" t="s">
        <v>11732</v>
      </c>
      <c r="B232" s="5" t="s">
        <v>8678</v>
      </c>
      <c r="C232" s="13" t="s">
        <v>6085</v>
      </c>
      <c r="D232" s="17">
        <v>560.17048199999999</v>
      </c>
      <c r="E232" s="17">
        <v>536.790482</v>
      </c>
      <c r="F232" s="17">
        <v>23.38</v>
      </c>
      <c r="G232" s="104"/>
    </row>
    <row r="233" spans="1:7" ht="63.75">
      <c r="A233" s="197" t="s">
        <v>11733</v>
      </c>
      <c r="B233" s="5" t="s">
        <v>8679</v>
      </c>
      <c r="C233" s="13" t="s">
        <v>6085</v>
      </c>
      <c r="D233" s="17">
        <v>421.76639999999998</v>
      </c>
      <c r="E233" s="17">
        <v>404.16639999999995</v>
      </c>
      <c r="F233" s="17">
        <v>17.600000000000023</v>
      </c>
      <c r="G233" s="104"/>
    </row>
    <row r="234" spans="1:7" ht="25.5">
      <c r="A234" s="197" t="s">
        <v>11734</v>
      </c>
      <c r="B234" s="5" t="s">
        <v>8902</v>
      </c>
      <c r="C234" s="13" t="s">
        <v>2</v>
      </c>
      <c r="D234" s="17">
        <v>68.537040000000005</v>
      </c>
      <c r="E234" s="17">
        <v>65.677040000000005</v>
      </c>
      <c r="F234" s="17">
        <v>2.86</v>
      </c>
      <c r="G234" s="104"/>
    </row>
    <row r="235" spans="1:7" ht="25.5">
      <c r="A235" s="197" t="s">
        <v>11735</v>
      </c>
      <c r="B235" s="5" t="s">
        <v>8903</v>
      </c>
      <c r="C235" s="13" t="s">
        <v>2</v>
      </c>
      <c r="D235" s="17">
        <v>83.035259999999994</v>
      </c>
      <c r="E235" s="17">
        <v>79.57526</v>
      </c>
      <c r="F235" s="17">
        <v>3.46</v>
      </c>
      <c r="G235" s="104"/>
    </row>
    <row r="236" spans="1:7" ht="25.5">
      <c r="A236" s="197" t="s">
        <v>11736</v>
      </c>
      <c r="B236" s="5" t="s">
        <v>8680</v>
      </c>
      <c r="C236" s="13" t="s">
        <v>2</v>
      </c>
      <c r="D236" s="17">
        <v>75.127139999999997</v>
      </c>
      <c r="E236" s="17">
        <v>71.997140000000002</v>
      </c>
      <c r="F236" s="17">
        <v>3.13</v>
      </c>
      <c r="G236" s="104"/>
    </row>
    <row r="237" spans="1:7" ht="25.5">
      <c r="A237" s="197" t="s">
        <v>11737</v>
      </c>
      <c r="B237" s="5" t="s">
        <v>8681</v>
      </c>
      <c r="C237" s="13" t="s">
        <v>2</v>
      </c>
      <c r="D237" s="17">
        <v>92.261399999999981</v>
      </c>
      <c r="E237" s="17">
        <v>88.411399999999986</v>
      </c>
      <c r="F237" s="17">
        <v>3.85</v>
      </c>
      <c r="G237" s="104"/>
    </row>
    <row r="238" spans="1:7" ht="25.5">
      <c r="A238" s="197" t="s">
        <v>11738</v>
      </c>
      <c r="B238" s="5" t="s">
        <v>8682</v>
      </c>
      <c r="C238" s="13" t="s">
        <v>2</v>
      </c>
      <c r="D238" s="17">
        <v>56.662877999999999</v>
      </c>
      <c r="E238" s="17">
        <v>54.302878</v>
      </c>
      <c r="F238" s="17">
        <v>2.36</v>
      </c>
      <c r="G238" s="104"/>
    </row>
    <row r="239" spans="1:7" ht="25.5">
      <c r="A239" s="197" t="s">
        <v>11739</v>
      </c>
      <c r="B239" s="5" t="s">
        <v>8683</v>
      </c>
      <c r="C239" s="13" t="s">
        <v>2</v>
      </c>
      <c r="D239" s="17">
        <v>65.900999999999996</v>
      </c>
      <c r="E239" s="17">
        <v>63.150999999999996</v>
      </c>
      <c r="F239" s="17">
        <v>2.75</v>
      </c>
      <c r="G239" s="104"/>
    </row>
    <row r="240" spans="1:7" ht="165.75">
      <c r="A240" s="197" t="s">
        <v>11740</v>
      </c>
      <c r="B240" s="5" t="s">
        <v>8684</v>
      </c>
      <c r="C240" s="13" t="s">
        <v>3</v>
      </c>
      <c r="D240" s="17">
        <v>360.79000200000002</v>
      </c>
      <c r="E240" s="17">
        <v>345.73000200000001</v>
      </c>
      <c r="F240" s="17">
        <v>15.06</v>
      </c>
      <c r="G240" s="104"/>
    </row>
    <row r="241" spans="1:121" ht="165.75">
      <c r="A241" s="197" t="s">
        <v>11741</v>
      </c>
      <c r="B241" s="5" t="s">
        <v>8685</v>
      </c>
      <c r="C241" s="13" t="s">
        <v>3</v>
      </c>
      <c r="D241" s="17">
        <v>470.77277999999995</v>
      </c>
      <c r="E241" s="17">
        <v>451.12277999999998</v>
      </c>
      <c r="F241" s="17">
        <v>19.649999999999999</v>
      </c>
      <c r="G241" s="104"/>
    </row>
    <row r="242" spans="1:121" ht="165.75">
      <c r="A242" s="197" t="s">
        <v>11742</v>
      </c>
      <c r="B242" s="5" t="s">
        <v>8686</v>
      </c>
      <c r="C242" s="13" t="s">
        <v>3</v>
      </c>
      <c r="D242" s="17">
        <v>538.68675599999995</v>
      </c>
      <c r="E242" s="17">
        <v>519.03675599999997</v>
      </c>
      <c r="F242" s="17">
        <v>19.649999999999999</v>
      </c>
      <c r="G242" s="104"/>
    </row>
    <row r="243" spans="1:121" ht="165.75">
      <c r="A243" s="197" t="s">
        <v>11743</v>
      </c>
      <c r="B243" s="5" t="s">
        <v>8687</v>
      </c>
      <c r="C243" s="13" t="s">
        <v>3</v>
      </c>
      <c r="D243" s="17">
        <v>606.60073199999999</v>
      </c>
      <c r="E243" s="17">
        <v>581.29073200000005</v>
      </c>
      <c r="F243" s="17">
        <v>25.31</v>
      </c>
      <c r="G243" s="104"/>
    </row>
    <row r="244" spans="1:121" ht="165.75">
      <c r="A244" s="197" t="s">
        <v>11744</v>
      </c>
      <c r="B244" s="5" t="s">
        <v>8688</v>
      </c>
      <c r="C244" s="13" t="s">
        <v>6</v>
      </c>
      <c r="D244" s="17">
        <v>67.099199999999996</v>
      </c>
      <c r="E244" s="17">
        <v>64.299199999999985</v>
      </c>
      <c r="F244" s="17">
        <v>2.8000000000000043</v>
      </c>
      <c r="G244" s="104"/>
    </row>
    <row r="245" spans="1:121" ht="165.75">
      <c r="A245" s="197" t="s">
        <v>11745</v>
      </c>
      <c r="B245" s="5" t="s">
        <v>8689</v>
      </c>
      <c r="C245" s="13" t="s">
        <v>3</v>
      </c>
      <c r="D245" s="17">
        <v>507.55752000000001</v>
      </c>
      <c r="E245" s="17">
        <v>486.37752</v>
      </c>
      <c r="F245" s="17">
        <v>21.18</v>
      </c>
      <c r="G245" s="104"/>
    </row>
    <row r="246" spans="1:121" ht="165.75">
      <c r="A246" s="197" t="s">
        <v>11746</v>
      </c>
      <c r="B246" s="5" t="s">
        <v>8690</v>
      </c>
      <c r="C246" s="13" t="s">
        <v>3</v>
      </c>
      <c r="D246" s="17">
        <v>710.29295999999988</v>
      </c>
      <c r="E246" s="17">
        <v>680.65295999999989</v>
      </c>
      <c r="F246" s="17">
        <v>29.64</v>
      </c>
      <c r="G246" s="104"/>
    </row>
    <row r="247" spans="1:121" ht="165.75">
      <c r="A247" s="197" t="s">
        <v>11747</v>
      </c>
      <c r="B247" s="5" t="s">
        <v>8691</v>
      </c>
      <c r="C247" s="13" t="s">
        <v>3</v>
      </c>
      <c r="D247" s="17">
        <v>859.82831999999996</v>
      </c>
      <c r="E247" s="17">
        <v>830.18831999999998</v>
      </c>
      <c r="F247" s="17">
        <v>29.64</v>
      </c>
      <c r="G247" s="104"/>
    </row>
    <row r="248" spans="1:121" ht="165.75">
      <c r="A248" s="197" t="s">
        <v>11748</v>
      </c>
      <c r="B248" s="5" t="s">
        <v>8692</v>
      </c>
      <c r="C248" s="13" t="s">
        <v>3</v>
      </c>
      <c r="D248" s="48">
        <v>1009.3636799999999</v>
      </c>
      <c r="E248" s="17">
        <v>967.24367999999993</v>
      </c>
      <c r="F248" s="17">
        <v>42.12</v>
      </c>
      <c r="G248" s="104"/>
    </row>
    <row r="249" spans="1:121" ht="165.75">
      <c r="A249" s="197" t="s">
        <v>11749</v>
      </c>
      <c r="B249" s="5" t="s">
        <v>8693</v>
      </c>
      <c r="C249" s="13" t="s">
        <v>6</v>
      </c>
      <c r="D249" s="17">
        <v>110.23439999999998</v>
      </c>
      <c r="E249" s="17">
        <v>105.63439999999999</v>
      </c>
      <c r="F249" s="17">
        <v>4.5999999999999996</v>
      </c>
      <c r="G249" s="104"/>
    </row>
    <row r="250" spans="1:121">
      <c r="A250" s="14" t="s">
        <v>5260</v>
      </c>
      <c r="B250" s="14" t="s">
        <v>6896</v>
      </c>
      <c r="C250" s="18"/>
      <c r="D250" s="64"/>
      <c r="E250" s="64"/>
      <c r="F250" s="64"/>
    </row>
    <row r="251" spans="1:121" ht="38.25">
      <c r="A251" s="197" t="s">
        <v>11750</v>
      </c>
      <c r="B251" s="5" t="s">
        <v>7018</v>
      </c>
      <c r="C251" s="16" t="s">
        <v>6</v>
      </c>
      <c r="D251" s="17">
        <v>70.511589999999998</v>
      </c>
      <c r="E251" s="17">
        <f>D251-F251</f>
        <v>68.211590000000001</v>
      </c>
      <c r="F251" s="17">
        <v>2.2999999999999998</v>
      </c>
      <c r="G251" s="104"/>
    </row>
    <row r="252" spans="1:121" ht="25.5">
      <c r="A252" s="197" t="s">
        <v>11751</v>
      </c>
      <c r="B252" s="5" t="s">
        <v>1164</v>
      </c>
      <c r="C252" s="16" t="s">
        <v>6</v>
      </c>
      <c r="D252" s="17">
        <v>147.87569999999999</v>
      </c>
      <c r="E252" s="17">
        <f t="shared" ref="E252:E259" si="6">D252-F252</f>
        <v>143.04569999999998</v>
      </c>
      <c r="F252" s="17">
        <v>4.83</v>
      </c>
      <c r="G252" s="104"/>
    </row>
    <row r="253" spans="1:121">
      <c r="A253" s="197" t="s">
        <v>11752</v>
      </c>
      <c r="B253" s="5" t="s">
        <v>1455</v>
      </c>
      <c r="C253" s="16" t="s">
        <v>6</v>
      </c>
      <c r="D253" s="17">
        <v>16.921099999999999</v>
      </c>
      <c r="E253" s="17">
        <f t="shared" si="6"/>
        <v>16.371099999999998</v>
      </c>
      <c r="F253" s="17">
        <v>0.55000000000000004</v>
      </c>
      <c r="G253" s="104"/>
    </row>
    <row r="254" spans="1:121">
      <c r="A254" s="197" t="s">
        <v>11753</v>
      </c>
      <c r="B254" s="5" t="s">
        <v>47</v>
      </c>
      <c r="C254" s="16" t="s">
        <v>6</v>
      </c>
      <c r="D254" s="17">
        <v>11.287739999999999</v>
      </c>
      <c r="E254" s="17">
        <f t="shared" si="6"/>
        <v>10.91774</v>
      </c>
      <c r="F254" s="17">
        <v>0.37</v>
      </c>
      <c r="G254" s="104"/>
    </row>
    <row r="255" spans="1:121" s="9" customFormat="1" ht="25.5">
      <c r="A255" s="197" t="s">
        <v>11754</v>
      </c>
      <c r="B255" s="5" t="s">
        <v>48</v>
      </c>
      <c r="C255" s="16" t="s">
        <v>6</v>
      </c>
      <c r="D255" s="17">
        <v>48.52467</v>
      </c>
      <c r="E255" s="17">
        <f t="shared" si="6"/>
        <v>46.934669999999997</v>
      </c>
      <c r="F255" s="17">
        <v>1.59</v>
      </c>
      <c r="G255" s="104"/>
      <c r="H255" s="106"/>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c r="AH255" s="8"/>
      <c r="AI255" s="8"/>
      <c r="AJ255" s="8"/>
      <c r="AK255" s="8"/>
      <c r="AL255" s="8"/>
      <c r="AM255" s="8"/>
      <c r="AN255" s="8"/>
      <c r="AO255" s="8"/>
      <c r="AP255" s="8"/>
      <c r="AQ255" s="8"/>
      <c r="AR255" s="8"/>
      <c r="AS255" s="8"/>
      <c r="AT255" s="8"/>
      <c r="AU255" s="8"/>
      <c r="AV255" s="8"/>
      <c r="AW255" s="8"/>
      <c r="AX255" s="8"/>
      <c r="AY255" s="8"/>
      <c r="AZ255" s="8"/>
      <c r="BA255" s="8"/>
      <c r="BB255" s="8"/>
      <c r="BC255" s="8"/>
      <c r="BD255" s="8"/>
      <c r="BE255" s="8"/>
      <c r="BF255" s="8"/>
      <c r="BG255" s="8"/>
      <c r="BH255" s="8"/>
      <c r="BI255" s="8"/>
      <c r="BJ255" s="8"/>
      <c r="BK255" s="8"/>
      <c r="BL255" s="8"/>
      <c r="BM255" s="8"/>
      <c r="BN255" s="8"/>
      <c r="BO255" s="8"/>
      <c r="BP255" s="8"/>
      <c r="BQ255" s="8"/>
      <c r="BR255" s="8"/>
      <c r="BS255" s="8"/>
      <c r="BT255" s="8"/>
      <c r="BU255" s="8"/>
      <c r="BV255" s="8"/>
      <c r="BW255" s="8"/>
      <c r="BX255" s="8"/>
      <c r="BY255" s="8"/>
      <c r="BZ255" s="8"/>
      <c r="CA255" s="8"/>
      <c r="CB255" s="8"/>
      <c r="CC255" s="8"/>
      <c r="CD255" s="8"/>
      <c r="CE255" s="8"/>
      <c r="CF255" s="8"/>
      <c r="CG255" s="8"/>
      <c r="CH255" s="8"/>
      <c r="CI255" s="8"/>
      <c r="CJ255" s="8"/>
      <c r="CK255" s="8"/>
      <c r="CL255" s="8"/>
      <c r="CM255" s="8"/>
      <c r="CN255" s="8"/>
      <c r="CO255" s="8"/>
      <c r="CP255" s="8"/>
      <c r="CQ255" s="8"/>
      <c r="CR255" s="8"/>
      <c r="CS255" s="8"/>
      <c r="CT255" s="8"/>
      <c r="CU255" s="8"/>
      <c r="CV255" s="8"/>
      <c r="CW255" s="8"/>
      <c r="CX255" s="8"/>
      <c r="CY255" s="8"/>
      <c r="CZ255" s="8"/>
      <c r="DA255" s="8"/>
      <c r="DB255" s="8"/>
      <c r="DC255" s="8"/>
      <c r="DD255" s="8"/>
      <c r="DE255" s="8"/>
      <c r="DF255" s="8"/>
      <c r="DG255" s="8"/>
      <c r="DH255" s="8"/>
      <c r="DI255" s="8"/>
      <c r="DJ255" s="8"/>
      <c r="DK255" s="8"/>
      <c r="DL255" s="8"/>
      <c r="DM255" s="8"/>
      <c r="DN255" s="8"/>
      <c r="DO255" s="8"/>
      <c r="DP255" s="8"/>
      <c r="DQ255" s="8"/>
    </row>
    <row r="256" spans="1:121" ht="25.5">
      <c r="A256" s="197" t="s">
        <v>11755</v>
      </c>
      <c r="B256" s="5" t="s">
        <v>1457</v>
      </c>
      <c r="C256" s="16" t="s">
        <v>6</v>
      </c>
      <c r="D256" s="17">
        <v>8.1137199999999989</v>
      </c>
      <c r="E256" s="17">
        <f t="shared" si="6"/>
        <v>7.8537199999999991</v>
      </c>
      <c r="F256" s="17">
        <v>0.26</v>
      </c>
      <c r="G256" s="104"/>
    </row>
    <row r="257" spans="1:121" s="117" customFormat="1" ht="51">
      <c r="A257" s="197" t="s">
        <v>8970</v>
      </c>
      <c r="B257" s="5" t="s">
        <v>1458</v>
      </c>
      <c r="C257" s="16" t="s">
        <v>6</v>
      </c>
      <c r="D257" s="17">
        <v>95.17855999999999</v>
      </c>
      <c r="E257" s="17">
        <f t="shared" si="6"/>
        <v>92.068559999999991</v>
      </c>
      <c r="F257" s="17">
        <v>3.11</v>
      </c>
      <c r="G257" s="120"/>
      <c r="H257" s="106"/>
      <c r="I257" s="121"/>
      <c r="J257" s="121"/>
      <c r="K257" s="121"/>
      <c r="L257" s="121"/>
      <c r="M257" s="121"/>
      <c r="N257" s="121"/>
      <c r="O257" s="121"/>
      <c r="P257" s="121"/>
      <c r="Q257" s="121"/>
      <c r="R257" s="121"/>
      <c r="S257" s="121"/>
      <c r="T257" s="121"/>
      <c r="U257" s="121"/>
      <c r="V257" s="121"/>
      <c r="W257" s="121"/>
      <c r="X257" s="121"/>
      <c r="Y257" s="121"/>
      <c r="Z257" s="121"/>
      <c r="AA257" s="121"/>
      <c r="AB257" s="121"/>
      <c r="AC257" s="121"/>
      <c r="AD257" s="121"/>
      <c r="AE257" s="121"/>
      <c r="AF257" s="121"/>
      <c r="AG257" s="121"/>
      <c r="AH257" s="121"/>
      <c r="AI257" s="121"/>
      <c r="AJ257" s="121"/>
      <c r="AK257" s="121"/>
      <c r="AL257" s="121"/>
      <c r="AM257" s="121"/>
      <c r="AN257" s="121"/>
      <c r="AO257" s="121"/>
      <c r="AP257" s="121"/>
      <c r="AQ257" s="121"/>
      <c r="AR257" s="121"/>
      <c r="AS257" s="121"/>
      <c r="AT257" s="121"/>
      <c r="AU257" s="121"/>
      <c r="AV257" s="121"/>
      <c r="AW257" s="121"/>
      <c r="AX257" s="121"/>
      <c r="AY257" s="121"/>
      <c r="AZ257" s="121"/>
      <c r="BA257" s="121"/>
      <c r="BB257" s="121"/>
      <c r="BC257" s="121"/>
      <c r="BD257" s="121"/>
      <c r="BE257" s="121"/>
      <c r="BF257" s="121"/>
      <c r="BG257" s="121"/>
      <c r="BH257" s="121"/>
      <c r="BI257" s="121"/>
      <c r="BJ257" s="121"/>
      <c r="BK257" s="121"/>
      <c r="BL257" s="121"/>
      <c r="BM257" s="121"/>
      <c r="BN257" s="121"/>
      <c r="BO257" s="121"/>
      <c r="BP257" s="121"/>
      <c r="BQ257" s="121"/>
      <c r="BR257" s="121"/>
      <c r="BS257" s="121"/>
      <c r="BT257" s="121"/>
      <c r="BU257" s="121"/>
      <c r="BV257" s="121"/>
      <c r="BW257" s="121"/>
      <c r="BX257" s="121"/>
      <c r="BY257" s="121"/>
      <c r="BZ257" s="121"/>
      <c r="CA257" s="121"/>
      <c r="CB257" s="121"/>
      <c r="CC257" s="121"/>
      <c r="CD257" s="121"/>
      <c r="CE257" s="121"/>
      <c r="CF257" s="121"/>
      <c r="CG257" s="121"/>
      <c r="CH257" s="121"/>
      <c r="CI257" s="121"/>
      <c r="CJ257" s="121"/>
      <c r="CK257" s="121"/>
      <c r="CL257" s="121"/>
      <c r="CM257" s="121"/>
      <c r="CN257" s="121"/>
      <c r="CO257" s="121"/>
      <c r="CP257" s="121"/>
      <c r="CQ257" s="121"/>
      <c r="CR257" s="121"/>
      <c r="CS257" s="121"/>
      <c r="CT257" s="121"/>
      <c r="CU257" s="121"/>
      <c r="CV257" s="121"/>
      <c r="CW257" s="121"/>
      <c r="CX257" s="121"/>
      <c r="CY257" s="121"/>
      <c r="CZ257" s="121"/>
      <c r="DA257" s="121"/>
      <c r="DB257" s="121"/>
      <c r="DC257" s="121"/>
      <c r="DD257" s="121"/>
      <c r="DE257" s="121"/>
      <c r="DF257" s="121"/>
      <c r="DG257" s="121"/>
      <c r="DH257" s="121"/>
      <c r="DI257" s="121"/>
      <c r="DJ257" s="121"/>
      <c r="DK257" s="121"/>
      <c r="DL257" s="121"/>
      <c r="DM257" s="121"/>
      <c r="DN257" s="121"/>
      <c r="DO257" s="121"/>
      <c r="DP257" s="121"/>
      <c r="DQ257" s="121"/>
    </row>
    <row r="258" spans="1:121" ht="51">
      <c r="A258" s="197" t="s">
        <v>8971</v>
      </c>
      <c r="B258" s="5" t="s">
        <v>1459</v>
      </c>
      <c r="C258" s="16" t="s">
        <v>6</v>
      </c>
      <c r="D258" s="17">
        <v>154.82281</v>
      </c>
      <c r="E258" s="17">
        <f t="shared" si="6"/>
        <v>149.77280999999999</v>
      </c>
      <c r="F258" s="17">
        <v>5.05</v>
      </c>
      <c r="G258" s="104"/>
    </row>
    <row r="259" spans="1:121" ht="51">
      <c r="A259" s="197" t="s">
        <v>11756</v>
      </c>
      <c r="B259" s="5" t="s">
        <v>1460</v>
      </c>
      <c r="C259" s="16" t="s">
        <v>6</v>
      </c>
      <c r="D259" s="17">
        <v>196.26373999999998</v>
      </c>
      <c r="E259" s="17">
        <f t="shared" si="6"/>
        <v>189.85373999999999</v>
      </c>
      <c r="F259" s="17">
        <v>6.41</v>
      </c>
      <c r="G259" s="104"/>
    </row>
    <row r="260" spans="1:121">
      <c r="A260" s="14" t="s">
        <v>11757</v>
      </c>
      <c r="B260" s="14" t="s">
        <v>6897</v>
      </c>
      <c r="C260" s="18"/>
      <c r="D260" s="64"/>
      <c r="E260" s="64"/>
      <c r="F260" s="64"/>
    </row>
    <row r="261" spans="1:121" ht="25.5">
      <c r="A261" s="197" t="s">
        <v>11758</v>
      </c>
      <c r="B261" s="5" t="s">
        <v>7019</v>
      </c>
      <c r="C261" s="16" t="s">
        <v>46</v>
      </c>
      <c r="D261" s="17">
        <v>21.500149999999998</v>
      </c>
      <c r="E261" s="17">
        <f>D261-F261</f>
        <v>20.930149999999998</v>
      </c>
      <c r="F261" s="17">
        <v>0.56999999999999995</v>
      </c>
      <c r="G261" s="104"/>
    </row>
    <row r="262" spans="1:121" ht="25.5">
      <c r="A262" s="197" t="s">
        <v>7575</v>
      </c>
      <c r="B262" s="5" t="s">
        <v>51</v>
      </c>
      <c r="C262" s="16" t="s">
        <v>46</v>
      </c>
      <c r="D262" s="17">
        <v>37.628529999999998</v>
      </c>
      <c r="E262" s="17">
        <f t="shared" ref="E262:E283" si="7">D262-F262</f>
        <v>36.638529999999996</v>
      </c>
      <c r="F262" s="17">
        <v>0.99</v>
      </c>
      <c r="G262" s="104"/>
    </row>
    <row r="263" spans="1:121" ht="25.5">
      <c r="A263" s="197" t="s">
        <v>8972</v>
      </c>
      <c r="B263" s="5" t="s">
        <v>52</v>
      </c>
      <c r="C263" s="16" t="s">
        <v>46</v>
      </c>
      <c r="D263" s="17">
        <v>46.346220000000002</v>
      </c>
      <c r="E263" s="17">
        <f t="shared" si="7"/>
        <v>45.126220000000004</v>
      </c>
      <c r="F263" s="17">
        <v>1.22</v>
      </c>
      <c r="G263" s="104"/>
    </row>
    <row r="264" spans="1:121" ht="25.5">
      <c r="A264" s="197" t="s">
        <v>216</v>
      </c>
      <c r="B264" s="5" t="s">
        <v>53</v>
      </c>
      <c r="C264" s="16" t="s">
        <v>46</v>
      </c>
      <c r="D264" s="17">
        <v>56.397049999999993</v>
      </c>
      <c r="E264" s="17">
        <f t="shared" si="7"/>
        <v>54.917049999999996</v>
      </c>
      <c r="F264" s="17">
        <v>1.48</v>
      </c>
      <c r="G264" s="104"/>
    </row>
    <row r="265" spans="1:121" ht="51">
      <c r="A265" s="197" t="s">
        <v>7059</v>
      </c>
      <c r="B265" s="5" t="s">
        <v>1170</v>
      </c>
      <c r="C265" s="16" t="s">
        <v>46</v>
      </c>
      <c r="D265" s="17">
        <v>9.8417099999999991</v>
      </c>
      <c r="E265" s="17">
        <f t="shared" si="7"/>
        <v>9.5817099999999993</v>
      </c>
      <c r="F265" s="17">
        <v>0.26</v>
      </c>
      <c r="G265" s="104"/>
    </row>
    <row r="266" spans="1:121" ht="51">
      <c r="A266" s="197" t="s">
        <v>7062</v>
      </c>
      <c r="B266" s="5" t="s">
        <v>1171</v>
      </c>
      <c r="C266" s="16" t="s">
        <v>46</v>
      </c>
      <c r="D266" s="17">
        <v>9.1620699999999999</v>
      </c>
      <c r="E266" s="17">
        <f t="shared" si="7"/>
        <v>8.9220699999999997</v>
      </c>
      <c r="F266" s="17">
        <v>0.24</v>
      </c>
      <c r="G266" s="104"/>
    </row>
    <row r="267" spans="1:121" ht="63.75">
      <c r="A267" s="197" t="s">
        <v>7063</v>
      </c>
      <c r="B267" s="5" t="s">
        <v>1172</v>
      </c>
      <c r="C267" s="16" t="s">
        <v>46</v>
      </c>
      <c r="D267" s="17">
        <v>5.0711599999999999</v>
      </c>
      <c r="E267" s="17">
        <f t="shared" si="7"/>
        <v>4.94116</v>
      </c>
      <c r="F267" s="17">
        <v>0.13</v>
      </c>
      <c r="G267" s="104"/>
    </row>
    <row r="268" spans="1:121" ht="51">
      <c r="A268" s="197" t="s">
        <v>7064</v>
      </c>
      <c r="B268" s="5" t="s">
        <v>1173</v>
      </c>
      <c r="C268" s="16" t="s">
        <v>46</v>
      </c>
      <c r="D268" s="17">
        <v>7.0316599999999996</v>
      </c>
      <c r="E268" s="17">
        <f t="shared" si="7"/>
        <v>6.8516599999999999</v>
      </c>
      <c r="F268" s="17">
        <v>0.18</v>
      </c>
      <c r="G268" s="104"/>
    </row>
    <row r="269" spans="1:121" ht="51">
      <c r="A269" s="197" t="s">
        <v>7065</v>
      </c>
      <c r="B269" s="5" t="s">
        <v>1174</v>
      </c>
      <c r="C269" s="16" t="s">
        <v>46</v>
      </c>
      <c r="D269" s="17">
        <v>9.2143499999999996</v>
      </c>
      <c r="E269" s="17">
        <f t="shared" si="7"/>
        <v>8.9743499999999994</v>
      </c>
      <c r="F269" s="17">
        <v>0.24</v>
      </c>
      <c r="G269" s="104"/>
    </row>
    <row r="270" spans="1:121" ht="63.75">
      <c r="A270" s="197" t="s">
        <v>11759</v>
      </c>
      <c r="B270" s="5" t="s">
        <v>1175</v>
      </c>
      <c r="C270" s="16" t="s">
        <v>46</v>
      </c>
      <c r="D270" s="17">
        <v>3.6073199999999996</v>
      </c>
      <c r="E270" s="17">
        <f t="shared" si="7"/>
        <v>3.5173199999999998</v>
      </c>
      <c r="F270" s="17">
        <v>0.09</v>
      </c>
      <c r="G270" s="104"/>
    </row>
    <row r="271" spans="1:121" ht="63.75">
      <c r="A271" s="197" t="s">
        <v>11760</v>
      </c>
      <c r="B271" s="5" t="s">
        <v>1176</v>
      </c>
      <c r="C271" s="16" t="s">
        <v>46</v>
      </c>
      <c r="D271" s="17">
        <v>5.6854499999999994</v>
      </c>
      <c r="E271" s="17">
        <f t="shared" si="7"/>
        <v>5.5354499999999991</v>
      </c>
      <c r="F271" s="17">
        <v>0.15</v>
      </c>
      <c r="G271" s="104"/>
    </row>
    <row r="272" spans="1:121" ht="63.75">
      <c r="A272" s="197" t="s">
        <v>11761</v>
      </c>
      <c r="B272" s="5" t="s">
        <v>1177</v>
      </c>
      <c r="C272" s="16" t="s">
        <v>46</v>
      </c>
      <c r="D272" s="17">
        <v>10.69126</v>
      </c>
      <c r="E272" s="17">
        <f t="shared" si="7"/>
        <v>10.41126</v>
      </c>
      <c r="F272" s="17">
        <v>0.28000000000000003</v>
      </c>
      <c r="G272" s="104"/>
    </row>
    <row r="273" spans="1:121" ht="63.75">
      <c r="A273" s="197" t="s">
        <v>11762</v>
      </c>
      <c r="B273" s="5" t="s">
        <v>1178</v>
      </c>
      <c r="C273" s="16" t="s">
        <v>46</v>
      </c>
      <c r="D273" s="17">
        <v>2.9276800000000001</v>
      </c>
      <c r="E273" s="17">
        <f t="shared" si="7"/>
        <v>2.84768</v>
      </c>
      <c r="F273" s="17">
        <v>0.08</v>
      </c>
      <c r="G273" s="104"/>
    </row>
    <row r="274" spans="1:121" ht="38.25">
      <c r="A274" s="197" t="s">
        <v>11763</v>
      </c>
      <c r="B274" s="5" t="s">
        <v>54</v>
      </c>
      <c r="C274" s="16" t="s">
        <v>46</v>
      </c>
      <c r="D274" s="17">
        <v>106.04997999999999</v>
      </c>
      <c r="E274" s="17">
        <f t="shared" si="7"/>
        <v>103.26997999999999</v>
      </c>
      <c r="F274" s="17">
        <v>2.78</v>
      </c>
      <c r="G274" s="104"/>
    </row>
    <row r="275" spans="1:121" ht="38.25">
      <c r="A275" s="197" t="s">
        <v>11764</v>
      </c>
      <c r="B275" s="5" t="s">
        <v>55</v>
      </c>
      <c r="C275" s="16" t="s">
        <v>46</v>
      </c>
      <c r="D275" s="17">
        <v>115.18590999999999</v>
      </c>
      <c r="E275" s="17">
        <f t="shared" si="7"/>
        <v>112.16591</v>
      </c>
      <c r="F275" s="17">
        <v>3.02</v>
      </c>
      <c r="G275" s="104"/>
    </row>
    <row r="276" spans="1:121" ht="38.25">
      <c r="A276" s="197" t="s">
        <v>11765</v>
      </c>
      <c r="B276" s="5" t="s">
        <v>56</v>
      </c>
      <c r="C276" s="16" t="s">
        <v>46</v>
      </c>
      <c r="D276" s="17">
        <v>128.73949999999999</v>
      </c>
      <c r="E276" s="17">
        <f t="shared" si="7"/>
        <v>125.3595</v>
      </c>
      <c r="F276" s="17">
        <v>3.38</v>
      </c>
      <c r="G276" s="104"/>
    </row>
    <row r="277" spans="1:121" ht="38.25">
      <c r="A277" s="197" t="s">
        <v>11766</v>
      </c>
      <c r="B277" s="5" t="s">
        <v>57</v>
      </c>
      <c r="C277" s="16" t="s">
        <v>46</v>
      </c>
      <c r="D277" s="17">
        <v>145.66514999999998</v>
      </c>
      <c r="E277" s="17">
        <f t="shared" si="7"/>
        <v>141.84514999999999</v>
      </c>
      <c r="F277" s="17">
        <v>3.82</v>
      </c>
      <c r="G277" s="104"/>
    </row>
    <row r="278" spans="1:121" s="9" customFormat="1">
      <c r="A278" s="197" t="s">
        <v>11767</v>
      </c>
      <c r="B278" s="5" t="s">
        <v>58</v>
      </c>
      <c r="C278" s="16" t="s">
        <v>29</v>
      </c>
      <c r="D278" s="17">
        <v>2.8231199999999999</v>
      </c>
      <c r="E278" s="17">
        <f t="shared" si="7"/>
        <v>2.7431199999999998</v>
      </c>
      <c r="F278" s="17">
        <v>0.08</v>
      </c>
      <c r="G278" s="104"/>
      <c r="H278" s="106"/>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row>
    <row r="279" spans="1:121" s="8" customFormat="1" ht="38.25">
      <c r="A279" s="197" t="s">
        <v>11768</v>
      </c>
      <c r="B279" s="5" t="s">
        <v>59</v>
      </c>
      <c r="C279" s="16" t="s">
        <v>5</v>
      </c>
      <c r="D279" s="17">
        <v>1.73831</v>
      </c>
      <c r="E279" s="17">
        <f t="shared" si="7"/>
        <v>1.68831</v>
      </c>
      <c r="F279" s="17">
        <v>0.05</v>
      </c>
      <c r="G279" s="104"/>
      <c r="H279" s="106"/>
    </row>
    <row r="280" spans="1:121" s="8" customFormat="1" ht="129">
      <c r="A280" s="197" t="s">
        <v>11769</v>
      </c>
      <c r="B280" s="5" t="s">
        <v>5980</v>
      </c>
      <c r="C280" s="16" t="s">
        <v>5167</v>
      </c>
      <c r="D280" s="17">
        <v>1381.01541</v>
      </c>
      <c r="E280" s="17">
        <f t="shared" si="7"/>
        <v>1344.73541</v>
      </c>
      <c r="F280" s="17">
        <v>36.28</v>
      </c>
      <c r="G280" s="104"/>
      <c r="H280" s="106"/>
    </row>
    <row r="281" spans="1:121" s="8" customFormat="1" ht="129">
      <c r="A281" s="197" t="s">
        <v>11770</v>
      </c>
      <c r="B281" s="5" t="s">
        <v>5980</v>
      </c>
      <c r="C281" s="16" t="s">
        <v>46</v>
      </c>
      <c r="D281" s="17">
        <v>452.07822999999996</v>
      </c>
      <c r="E281" s="17">
        <f t="shared" si="7"/>
        <v>440.19822999999997</v>
      </c>
      <c r="F281" s="17">
        <v>11.88</v>
      </c>
      <c r="G281" s="104"/>
      <c r="H281" s="106"/>
    </row>
    <row r="282" spans="1:121" s="119" customFormat="1" ht="165.75">
      <c r="A282" s="197" t="s">
        <v>11771</v>
      </c>
      <c r="B282" s="5" t="s">
        <v>5168</v>
      </c>
      <c r="C282" s="16" t="s">
        <v>5167</v>
      </c>
      <c r="D282" s="17">
        <v>2283.9825000000001</v>
      </c>
      <c r="E282" s="17">
        <f t="shared" si="7"/>
        <v>2223.9825000000001</v>
      </c>
      <c r="F282" s="17">
        <v>60</v>
      </c>
      <c r="G282" s="120"/>
      <c r="H282" s="106"/>
      <c r="I282" s="122"/>
      <c r="J282" s="122"/>
      <c r="K282" s="122"/>
      <c r="L282" s="122"/>
      <c r="M282" s="122"/>
      <c r="N282" s="122"/>
      <c r="O282" s="122"/>
      <c r="P282" s="122"/>
      <c r="Q282" s="122"/>
      <c r="R282" s="122"/>
      <c r="S282" s="122"/>
      <c r="T282" s="122"/>
      <c r="U282" s="122"/>
      <c r="V282" s="122"/>
      <c r="W282" s="122"/>
      <c r="X282" s="122"/>
      <c r="Y282" s="122"/>
      <c r="Z282" s="122"/>
      <c r="AA282" s="122"/>
      <c r="AB282" s="122"/>
      <c r="AC282" s="122"/>
      <c r="AD282" s="122"/>
      <c r="AE282" s="122"/>
      <c r="AF282" s="122"/>
      <c r="AG282" s="122"/>
      <c r="AH282" s="122"/>
      <c r="AI282" s="122"/>
      <c r="AJ282" s="122"/>
      <c r="AK282" s="122"/>
      <c r="AL282" s="122"/>
      <c r="AM282" s="122"/>
      <c r="AN282" s="122"/>
      <c r="AO282" s="122"/>
      <c r="AP282" s="122"/>
      <c r="AQ282" s="122"/>
      <c r="AR282" s="122"/>
      <c r="AS282" s="122"/>
      <c r="AT282" s="122"/>
      <c r="AU282" s="122"/>
      <c r="AV282" s="122"/>
      <c r="AW282" s="122"/>
      <c r="AX282" s="122"/>
      <c r="AY282" s="122"/>
      <c r="AZ282" s="122"/>
      <c r="BA282" s="122"/>
      <c r="BB282" s="122"/>
      <c r="BC282" s="122"/>
      <c r="BD282" s="122"/>
      <c r="BE282" s="122"/>
      <c r="BF282" s="122"/>
      <c r="BG282" s="122"/>
      <c r="BH282" s="122"/>
      <c r="BI282" s="122"/>
      <c r="BJ282" s="122"/>
      <c r="BK282" s="122"/>
      <c r="BL282" s="122"/>
      <c r="BM282" s="122"/>
      <c r="BN282" s="122"/>
      <c r="BO282" s="122"/>
      <c r="BP282" s="122"/>
      <c r="BQ282" s="122"/>
      <c r="BR282" s="122"/>
      <c r="BS282" s="122"/>
      <c r="BT282" s="122"/>
      <c r="BU282" s="122"/>
      <c r="BV282" s="122"/>
      <c r="BW282" s="122"/>
      <c r="BX282" s="122"/>
      <c r="BY282" s="122"/>
      <c r="BZ282" s="122"/>
      <c r="CA282" s="122"/>
      <c r="CB282" s="122"/>
      <c r="CC282" s="122"/>
      <c r="CD282" s="122"/>
      <c r="CE282" s="122"/>
      <c r="CF282" s="122"/>
      <c r="CG282" s="122"/>
      <c r="CH282" s="122"/>
      <c r="CI282" s="122"/>
      <c r="CJ282" s="122"/>
      <c r="CK282" s="122"/>
      <c r="CL282" s="122"/>
      <c r="CM282" s="122"/>
      <c r="CN282" s="122"/>
      <c r="CO282" s="122"/>
      <c r="CP282" s="122"/>
      <c r="CQ282" s="122"/>
      <c r="CR282" s="122"/>
      <c r="CS282" s="122"/>
      <c r="CT282" s="122"/>
      <c r="CU282" s="122"/>
      <c r="CV282" s="122"/>
      <c r="CW282" s="122"/>
      <c r="CX282" s="122"/>
      <c r="CY282" s="122"/>
      <c r="CZ282" s="122"/>
      <c r="DA282" s="122"/>
      <c r="DB282" s="122"/>
      <c r="DC282" s="122"/>
      <c r="DD282" s="122"/>
      <c r="DE282" s="122"/>
      <c r="DF282" s="122"/>
      <c r="DG282" s="122"/>
      <c r="DH282" s="122"/>
      <c r="DI282" s="122"/>
      <c r="DJ282" s="122"/>
      <c r="DK282" s="122"/>
      <c r="DL282" s="122"/>
      <c r="DM282" s="122"/>
      <c r="DN282" s="122"/>
      <c r="DO282" s="122"/>
      <c r="DP282" s="122"/>
      <c r="DQ282" s="122"/>
    </row>
    <row r="283" spans="1:121" s="8" customFormat="1" ht="165.75">
      <c r="A283" s="197" t="s">
        <v>11772</v>
      </c>
      <c r="B283" s="5" t="s">
        <v>5168</v>
      </c>
      <c r="C283" s="16" t="s">
        <v>46</v>
      </c>
      <c r="D283" s="17">
        <v>479.22462000000002</v>
      </c>
      <c r="E283" s="17">
        <f t="shared" si="7"/>
        <v>466.63462000000004</v>
      </c>
      <c r="F283" s="17">
        <v>12.59</v>
      </c>
      <c r="G283" s="104"/>
      <c r="H283" s="106"/>
    </row>
    <row r="284" spans="1:121" s="118" customFormat="1">
      <c r="A284" s="14" t="s">
        <v>1466</v>
      </c>
      <c r="B284" s="14" t="s">
        <v>7058</v>
      </c>
      <c r="C284" s="18"/>
      <c r="D284" s="64"/>
      <c r="E284" s="64"/>
      <c r="F284" s="64"/>
      <c r="G284" s="7"/>
      <c r="H284" s="193"/>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c r="CA284" s="8"/>
      <c r="CB284" s="8"/>
      <c r="CC284" s="8"/>
      <c r="CD284" s="8"/>
      <c r="CE284" s="8"/>
      <c r="CF284" s="8"/>
      <c r="CG284" s="8"/>
      <c r="CH284" s="8"/>
      <c r="CI284" s="8"/>
      <c r="CJ284" s="8"/>
      <c r="CK284" s="8"/>
      <c r="CL284" s="8"/>
      <c r="CM284" s="8"/>
      <c r="CN284" s="8"/>
      <c r="CO284" s="8"/>
      <c r="CP284" s="8"/>
      <c r="CQ284" s="8"/>
      <c r="CR284" s="8"/>
      <c r="CS284" s="8"/>
      <c r="CT284" s="8"/>
      <c r="CU284" s="8"/>
      <c r="CV284" s="8"/>
      <c r="CW284" s="8"/>
      <c r="CX284" s="8"/>
      <c r="CY284" s="8"/>
      <c r="CZ284" s="8"/>
      <c r="DA284" s="8"/>
      <c r="DB284" s="8"/>
      <c r="DC284" s="8"/>
      <c r="DD284" s="8"/>
      <c r="DE284" s="8"/>
      <c r="DF284" s="8"/>
      <c r="DG284" s="8"/>
      <c r="DH284" s="8"/>
      <c r="DI284" s="8"/>
      <c r="DJ284" s="8"/>
      <c r="DK284" s="8"/>
      <c r="DL284" s="8"/>
      <c r="DM284" s="8"/>
      <c r="DN284" s="8"/>
      <c r="DO284" s="8"/>
      <c r="DP284" s="8"/>
      <c r="DQ284" s="8"/>
    </row>
    <row r="285" spans="1:121" s="118" customFormat="1" ht="25.5">
      <c r="A285" s="197" t="s">
        <v>11773</v>
      </c>
      <c r="B285" s="5" t="s">
        <v>1461</v>
      </c>
      <c r="C285" s="16" t="s">
        <v>6</v>
      </c>
      <c r="D285" s="17">
        <v>2.94</v>
      </c>
      <c r="E285" s="17">
        <f>D285-F285</f>
        <v>2.85</v>
      </c>
      <c r="F285" s="17">
        <v>0.09</v>
      </c>
      <c r="G285" s="104"/>
      <c r="H285" s="106"/>
      <c r="I285" s="8"/>
      <c r="J285" s="7"/>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c r="DA285" s="8"/>
      <c r="DB285" s="8"/>
      <c r="DC285" s="8"/>
      <c r="DD285" s="8"/>
      <c r="DE285" s="8"/>
      <c r="DF285" s="8"/>
      <c r="DG285" s="8"/>
      <c r="DH285" s="8"/>
      <c r="DI285" s="8"/>
      <c r="DJ285" s="8"/>
      <c r="DK285" s="8"/>
      <c r="DL285" s="8"/>
      <c r="DM285" s="8"/>
      <c r="DN285" s="8"/>
      <c r="DO285" s="8"/>
      <c r="DP285" s="8"/>
      <c r="DQ285" s="8"/>
    </row>
    <row r="286" spans="1:121" s="118" customFormat="1" ht="25.5">
      <c r="A286" s="197" t="s">
        <v>1467</v>
      </c>
      <c r="B286" s="5" t="s">
        <v>1462</v>
      </c>
      <c r="C286" s="16" t="s">
        <v>6</v>
      </c>
      <c r="D286" s="17">
        <v>10.309249999999999</v>
      </c>
      <c r="E286" s="17">
        <f t="shared" ref="E286:E299" si="8">D286-F286</f>
        <v>9.9792499999999986</v>
      </c>
      <c r="F286" s="17">
        <v>0.33</v>
      </c>
      <c r="G286" s="104"/>
      <c r="H286" s="106"/>
      <c r="I286" s="8"/>
      <c r="J286" s="7"/>
      <c r="K286" s="8"/>
      <c r="L286" s="7"/>
      <c r="M286" s="8"/>
      <c r="N286" s="8"/>
      <c r="O286" s="8"/>
      <c r="P286" s="8"/>
      <c r="Q286" s="8"/>
      <c r="R286" s="8"/>
      <c r="S286" s="8"/>
      <c r="T286" s="8"/>
      <c r="U286" s="8"/>
      <c r="V286" s="8"/>
      <c r="W286" s="8"/>
      <c r="X286" s="8"/>
      <c r="Y286" s="8"/>
      <c r="Z286" s="8"/>
      <c r="AA286" s="8"/>
      <c r="AB286" s="8"/>
      <c r="AC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c r="CA286" s="8"/>
      <c r="CB286" s="8"/>
      <c r="CC286" s="8"/>
      <c r="CD286" s="8"/>
      <c r="CE286" s="8"/>
      <c r="CF286" s="8"/>
      <c r="CG286" s="8"/>
      <c r="CH286" s="8"/>
      <c r="CI286" s="8"/>
      <c r="CJ286" s="8"/>
      <c r="CK286" s="8"/>
      <c r="CL286" s="8"/>
      <c r="CM286" s="8"/>
      <c r="CN286" s="8"/>
      <c r="CO286" s="8"/>
      <c r="CP286" s="8"/>
      <c r="CQ286" s="8"/>
      <c r="CR286" s="8"/>
      <c r="CS286" s="8"/>
      <c r="CT286" s="8"/>
      <c r="CU286" s="8"/>
      <c r="CV286" s="8"/>
      <c r="CW286" s="8"/>
      <c r="CX286" s="8"/>
      <c r="CY286" s="8"/>
      <c r="CZ286" s="8"/>
      <c r="DA286" s="8"/>
      <c r="DB286" s="8"/>
      <c r="DC286" s="8"/>
      <c r="DD286" s="8"/>
      <c r="DE286" s="8"/>
      <c r="DF286" s="8"/>
      <c r="DG286" s="8"/>
      <c r="DH286" s="8"/>
      <c r="DI286" s="8"/>
      <c r="DJ286" s="8"/>
      <c r="DK286" s="8"/>
      <c r="DL286" s="8"/>
      <c r="DM286" s="8"/>
      <c r="DN286" s="8"/>
      <c r="DO286" s="8"/>
      <c r="DP286" s="8"/>
      <c r="DQ286" s="8"/>
    </row>
    <row r="287" spans="1:121" s="8" customFormat="1" ht="25.5">
      <c r="A287" s="197" t="s">
        <v>1468</v>
      </c>
      <c r="B287" s="5" t="s">
        <v>7020</v>
      </c>
      <c r="C287" s="16" t="s">
        <v>6</v>
      </c>
      <c r="D287" s="17">
        <v>27.681249999999999</v>
      </c>
      <c r="E287" s="17">
        <f t="shared" si="8"/>
        <v>26.931249999999999</v>
      </c>
      <c r="F287" s="17">
        <v>0.75</v>
      </c>
      <c r="G287" s="104"/>
      <c r="H287" s="106"/>
      <c r="J287" s="7"/>
      <c r="L287" s="7"/>
    </row>
    <row r="288" spans="1:121" s="8" customFormat="1" ht="25.5">
      <c r="A288" s="197" t="s">
        <v>8973</v>
      </c>
      <c r="B288" s="5" t="s">
        <v>7021</v>
      </c>
      <c r="C288" s="16" t="s">
        <v>6</v>
      </c>
      <c r="D288" s="17">
        <v>32.110250000000001</v>
      </c>
      <c r="E288" s="17">
        <f t="shared" si="8"/>
        <v>31.24025</v>
      </c>
      <c r="F288" s="17">
        <v>0.87</v>
      </c>
      <c r="G288" s="104"/>
      <c r="H288" s="106"/>
      <c r="J288" s="7"/>
      <c r="L288" s="7"/>
    </row>
    <row r="289" spans="1:12" s="8" customFormat="1" ht="38.25">
      <c r="A289" s="197" t="s">
        <v>11774</v>
      </c>
      <c r="B289" s="5" t="s">
        <v>1463</v>
      </c>
      <c r="C289" s="16" t="s">
        <v>6</v>
      </c>
      <c r="D289" s="17">
        <v>13.25475</v>
      </c>
      <c r="E289" s="17">
        <f t="shared" si="8"/>
        <v>12.82475</v>
      </c>
      <c r="F289" s="17">
        <v>0.43</v>
      </c>
      <c r="G289" s="104"/>
      <c r="H289" s="106"/>
      <c r="J289" s="7"/>
      <c r="K289" s="7"/>
      <c r="L289" s="7"/>
    </row>
    <row r="290" spans="1:12" ht="25.5">
      <c r="A290" s="197" t="s">
        <v>11775</v>
      </c>
      <c r="B290" s="5" t="s">
        <v>1464</v>
      </c>
      <c r="C290" s="16" t="s">
        <v>6</v>
      </c>
      <c r="D290" s="17">
        <v>20.005749999999999</v>
      </c>
      <c r="E290" s="17">
        <f t="shared" si="8"/>
        <v>19.365749999999998</v>
      </c>
      <c r="F290" s="17">
        <v>0.64</v>
      </c>
      <c r="G290" s="104"/>
    </row>
    <row r="291" spans="1:12" s="8" customFormat="1" ht="25.5">
      <c r="A291" s="197" t="s">
        <v>11776</v>
      </c>
      <c r="B291" s="5" t="s">
        <v>1465</v>
      </c>
      <c r="C291" s="16" t="s">
        <v>6</v>
      </c>
      <c r="D291" s="17">
        <v>20.263750000000002</v>
      </c>
      <c r="E291" s="17">
        <f t="shared" si="8"/>
        <v>19.613750000000003</v>
      </c>
      <c r="F291" s="17">
        <v>0.65</v>
      </c>
      <c r="G291" s="104"/>
      <c r="H291" s="106"/>
    </row>
    <row r="292" spans="1:12" s="8" customFormat="1" ht="25.5">
      <c r="A292" s="197" t="s">
        <v>11777</v>
      </c>
      <c r="B292" s="5" t="s">
        <v>7574</v>
      </c>
      <c r="C292" s="16" t="s">
        <v>6</v>
      </c>
      <c r="D292" s="17">
        <v>41.258499999999998</v>
      </c>
      <c r="E292" s="17">
        <f t="shared" si="8"/>
        <v>40.328499999999998</v>
      </c>
      <c r="F292" s="17">
        <v>0.93</v>
      </c>
      <c r="G292" s="104"/>
      <c r="H292" s="106"/>
    </row>
    <row r="293" spans="1:12" ht="25.5">
      <c r="A293" s="197" t="s">
        <v>8974</v>
      </c>
      <c r="B293" s="5" t="s">
        <v>7022</v>
      </c>
      <c r="C293" s="16" t="s">
        <v>6</v>
      </c>
      <c r="D293" s="17">
        <v>29.63775</v>
      </c>
      <c r="E293" s="17">
        <f t="shared" si="8"/>
        <v>28.697749999999999</v>
      </c>
      <c r="F293" s="17">
        <v>0.94</v>
      </c>
      <c r="G293" s="104"/>
    </row>
    <row r="294" spans="1:12" s="8" customFormat="1" ht="25.5">
      <c r="A294" s="197" t="s">
        <v>11778</v>
      </c>
      <c r="B294" s="5" t="s">
        <v>7023</v>
      </c>
      <c r="C294" s="16" t="s">
        <v>6</v>
      </c>
      <c r="D294" s="17">
        <v>84.935749999999985</v>
      </c>
      <c r="E294" s="17">
        <f t="shared" si="8"/>
        <v>82.225749999999991</v>
      </c>
      <c r="F294" s="17">
        <v>2.71</v>
      </c>
      <c r="G294" s="104"/>
      <c r="H294" s="106"/>
    </row>
    <row r="295" spans="1:12" s="8" customFormat="1" ht="51">
      <c r="A295" s="197" t="s">
        <v>11779</v>
      </c>
      <c r="B295" s="5" t="s">
        <v>7066</v>
      </c>
      <c r="C295" s="16" t="s">
        <v>46</v>
      </c>
      <c r="D295" s="17">
        <v>35.475000000000001</v>
      </c>
      <c r="E295" s="17">
        <f t="shared" si="8"/>
        <v>33.825000000000003</v>
      </c>
      <c r="F295" s="17">
        <v>1.6500000000000021</v>
      </c>
      <c r="G295" s="104"/>
      <c r="H295" s="106"/>
    </row>
    <row r="296" spans="1:12" s="8" customFormat="1" ht="51">
      <c r="A296" s="197" t="s">
        <v>11780</v>
      </c>
      <c r="B296" s="5" t="s">
        <v>7067</v>
      </c>
      <c r="C296" s="16" t="s">
        <v>46</v>
      </c>
      <c r="D296" s="17">
        <v>36.657499999999999</v>
      </c>
      <c r="E296" s="17">
        <f t="shared" si="8"/>
        <v>34.957499999999996</v>
      </c>
      <c r="F296" s="17">
        <v>1.7</v>
      </c>
      <c r="G296" s="104"/>
      <c r="H296" s="106"/>
    </row>
    <row r="297" spans="1:12" s="8" customFormat="1" ht="38.25">
      <c r="A297" s="197" t="s">
        <v>11781</v>
      </c>
      <c r="B297" s="5" t="s">
        <v>7068</v>
      </c>
      <c r="C297" s="16" t="s">
        <v>46</v>
      </c>
      <c r="D297" s="17">
        <v>26.014999999999997</v>
      </c>
      <c r="E297" s="17">
        <f t="shared" si="8"/>
        <v>24.804999999999996</v>
      </c>
      <c r="F297" s="17">
        <v>1.21</v>
      </c>
      <c r="G297" s="104"/>
      <c r="H297" s="106"/>
    </row>
    <row r="298" spans="1:12" s="8" customFormat="1">
      <c r="A298" s="197" t="s">
        <v>11782</v>
      </c>
      <c r="B298" s="5" t="s">
        <v>7060</v>
      </c>
      <c r="C298" s="16" t="s">
        <v>6</v>
      </c>
      <c r="D298" s="17">
        <v>133.6225</v>
      </c>
      <c r="E298" s="17">
        <f t="shared" si="8"/>
        <v>127.41250000000001</v>
      </c>
      <c r="F298" s="17">
        <v>6.21</v>
      </c>
      <c r="G298" s="104"/>
      <c r="H298" s="106"/>
    </row>
    <row r="299" spans="1:12" s="8" customFormat="1">
      <c r="A299" s="197" t="s">
        <v>11783</v>
      </c>
      <c r="B299" s="5" t="s">
        <v>7061</v>
      </c>
      <c r="C299" s="16" t="s">
        <v>6</v>
      </c>
      <c r="D299" s="17">
        <v>368.29500000000002</v>
      </c>
      <c r="E299" s="17">
        <f t="shared" si="8"/>
        <v>351.16500000000002</v>
      </c>
      <c r="F299" s="17">
        <v>17.13</v>
      </c>
      <c r="G299" s="104"/>
      <c r="H299" s="106"/>
    </row>
    <row r="300" spans="1:12">
      <c r="A300" s="14" t="s">
        <v>16632</v>
      </c>
      <c r="B300" s="14" t="s">
        <v>7024</v>
      </c>
      <c r="C300" s="18"/>
      <c r="D300" s="64"/>
      <c r="E300" s="64"/>
      <c r="F300" s="64"/>
      <c r="G300" s="104"/>
    </row>
    <row r="301" spans="1:12" ht="25.5">
      <c r="A301" s="198" t="s">
        <v>16633</v>
      </c>
      <c r="B301" s="189" t="s">
        <v>16634</v>
      </c>
      <c r="C301" s="190" t="s">
        <v>6</v>
      </c>
      <c r="D301" s="191">
        <v>20.04</v>
      </c>
      <c r="E301" s="191">
        <v>20.04</v>
      </c>
      <c r="F301" s="48">
        <v>0</v>
      </c>
      <c r="G301" s="104"/>
    </row>
    <row r="302" spans="1:12" ht="25.5">
      <c r="A302" s="198" t="s">
        <v>16636</v>
      </c>
      <c r="B302" s="189" t="s">
        <v>16623</v>
      </c>
      <c r="C302" s="190" t="s">
        <v>6</v>
      </c>
      <c r="D302" s="191">
        <v>15.33</v>
      </c>
      <c r="E302" s="191">
        <v>15.33</v>
      </c>
      <c r="F302" s="48">
        <v>0</v>
      </c>
      <c r="G302" s="104"/>
    </row>
    <row r="303" spans="1:12" ht="25.5">
      <c r="A303" s="198" t="s">
        <v>16637</v>
      </c>
      <c r="B303" s="189" t="s">
        <v>16647</v>
      </c>
      <c r="C303" s="190" t="s">
        <v>6</v>
      </c>
      <c r="D303" s="191">
        <v>22.77</v>
      </c>
      <c r="E303" s="191">
        <v>22.77</v>
      </c>
      <c r="F303" s="48">
        <v>0</v>
      </c>
      <c r="G303" s="104"/>
    </row>
    <row r="304" spans="1:12" ht="38.25">
      <c r="A304" s="198" t="s">
        <v>16638</v>
      </c>
      <c r="B304" s="189" t="s">
        <v>16635</v>
      </c>
      <c r="C304" s="190" t="s">
        <v>29</v>
      </c>
      <c r="D304" s="191">
        <v>22.1</v>
      </c>
      <c r="E304" s="191">
        <v>22.1</v>
      </c>
      <c r="F304" s="48">
        <v>0</v>
      </c>
      <c r="G304" s="104"/>
    </row>
    <row r="305" spans="1:121" ht="38.25">
      <c r="A305" s="198" t="s">
        <v>16639</v>
      </c>
      <c r="B305" s="189" t="s">
        <v>16624</v>
      </c>
      <c r="C305" s="190" t="s">
        <v>29</v>
      </c>
      <c r="D305" s="191">
        <v>19</v>
      </c>
      <c r="E305" s="191">
        <v>19</v>
      </c>
      <c r="F305" s="48">
        <v>0</v>
      </c>
      <c r="G305" s="104"/>
    </row>
    <row r="306" spans="1:121" ht="25.5">
      <c r="A306" s="198" t="s">
        <v>16640</v>
      </c>
      <c r="B306" s="189" t="s">
        <v>16625</v>
      </c>
      <c r="C306" s="190" t="s">
        <v>29</v>
      </c>
      <c r="D306" s="191">
        <v>177.10000000000002</v>
      </c>
      <c r="E306" s="191">
        <v>177.10000000000002</v>
      </c>
      <c r="F306" s="48">
        <v>0</v>
      </c>
      <c r="G306" s="104"/>
    </row>
    <row r="307" spans="1:121" ht="25.5">
      <c r="A307" s="198" t="s">
        <v>16641</v>
      </c>
      <c r="B307" s="189" t="s">
        <v>16626</v>
      </c>
      <c r="C307" s="190" t="s">
        <v>29</v>
      </c>
      <c r="D307" s="191">
        <v>102</v>
      </c>
      <c r="E307" s="191">
        <v>102</v>
      </c>
      <c r="F307" s="48">
        <v>0</v>
      </c>
      <c r="G307" s="104"/>
    </row>
    <row r="308" spans="1:121" ht="25.5">
      <c r="A308" s="198" t="s">
        <v>16642</v>
      </c>
      <c r="B308" s="189" t="s">
        <v>16627</v>
      </c>
      <c r="C308" s="190" t="s">
        <v>29</v>
      </c>
      <c r="D308" s="191">
        <v>186.70000000000002</v>
      </c>
      <c r="E308" s="191">
        <v>186.70000000000002</v>
      </c>
      <c r="F308" s="48">
        <v>0</v>
      </c>
      <c r="G308" s="104"/>
    </row>
    <row r="309" spans="1:121" ht="25.5">
      <c r="A309" s="198" t="s">
        <v>16643</v>
      </c>
      <c r="B309" s="189" t="s">
        <v>16628</v>
      </c>
      <c r="C309" s="190" t="s">
        <v>29</v>
      </c>
      <c r="D309" s="191">
        <v>1065.8</v>
      </c>
      <c r="E309" s="191">
        <v>1065.8</v>
      </c>
      <c r="F309" s="48">
        <v>0</v>
      </c>
      <c r="G309" s="104"/>
    </row>
    <row r="310" spans="1:121" ht="25.5">
      <c r="A310" s="198" t="s">
        <v>16644</v>
      </c>
      <c r="B310" s="189" t="s">
        <v>16631</v>
      </c>
      <c r="C310" s="190" t="s">
        <v>29</v>
      </c>
      <c r="D310" s="191">
        <v>19</v>
      </c>
      <c r="E310" s="191">
        <v>19</v>
      </c>
      <c r="F310" s="48">
        <v>0</v>
      </c>
      <c r="G310" s="104"/>
    </row>
    <row r="311" spans="1:121">
      <c r="A311" s="198" t="s">
        <v>16645</v>
      </c>
      <c r="B311" s="189" t="s">
        <v>16629</v>
      </c>
      <c r="C311" s="190" t="s">
        <v>29</v>
      </c>
      <c r="D311" s="191">
        <v>203.1</v>
      </c>
      <c r="E311" s="191">
        <v>203.1</v>
      </c>
      <c r="F311" s="48">
        <v>0</v>
      </c>
      <c r="G311" s="104"/>
    </row>
    <row r="312" spans="1:121">
      <c r="A312" s="198" t="s">
        <v>16646</v>
      </c>
      <c r="B312" s="189" t="s">
        <v>16630</v>
      </c>
      <c r="C312" s="190" t="s">
        <v>29</v>
      </c>
      <c r="D312" s="191">
        <v>53.2</v>
      </c>
      <c r="E312" s="191">
        <v>53.2</v>
      </c>
      <c r="F312" s="48">
        <v>0</v>
      </c>
      <c r="G312" s="104"/>
    </row>
    <row r="313" spans="1:121">
      <c r="A313" s="22" t="s">
        <v>60</v>
      </c>
      <c r="B313" s="19" t="s">
        <v>62</v>
      </c>
      <c r="C313" s="61"/>
      <c r="D313" s="63"/>
      <c r="E313" s="63"/>
      <c r="F313" s="63"/>
      <c r="G313" s="104"/>
    </row>
    <row r="314" spans="1:121">
      <c r="A314" s="62" t="s">
        <v>61</v>
      </c>
      <c r="B314" s="14" t="s">
        <v>6898</v>
      </c>
      <c r="C314" s="61"/>
      <c r="D314" s="63"/>
      <c r="E314" s="63"/>
      <c r="F314" s="63"/>
      <c r="G314" s="104"/>
    </row>
    <row r="315" spans="1:121" ht="38.25">
      <c r="A315" s="197" t="s">
        <v>11784</v>
      </c>
      <c r="B315" s="5" t="s">
        <v>1576</v>
      </c>
      <c r="C315" s="16" t="s">
        <v>6</v>
      </c>
      <c r="D315" s="17">
        <v>125.25240000000001</v>
      </c>
      <c r="E315" s="17">
        <f>D315-F315</f>
        <v>124.36240000000001</v>
      </c>
      <c r="F315" s="17">
        <v>0.89</v>
      </c>
      <c r="G315" s="104"/>
    </row>
    <row r="316" spans="1:121" ht="38.25">
      <c r="A316" s="197" t="s">
        <v>1575</v>
      </c>
      <c r="B316" s="5" t="s">
        <v>1577</v>
      </c>
      <c r="C316" s="16" t="s">
        <v>6</v>
      </c>
      <c r="D316" s="17">
        <v>131.32839999999999</v>
      </c>
      <c r="E316" s="17">
        <f t="shared" ref="E316:E318" si="9">D316-F316</f>
        <v>130.38839999999999</v>
      </c>
      <c r="F316" s="17">
        <v>0.94</v>
      </c>
      <c r="G316" s="104"/>
    </row>
    <row r="317" spans="1:121" s="9" customFormat="1" ht="57">
      <c r="A317" s="197" t="s">
        <v>6233</v>
      </c>
      <c r="B317" s="5" t="s">
        <v>5981</v>
      </c>
      <c r="C317" s="16" t="s">
        <v>6</v>
      </c>
      <c r="D317" s="17">
        <v>140.61600000000001</v>
      </c>
      <c r="E317" s="17">
        <f t="shared" si="9"/>
        <v>139.61600000000001</v>
      </c>
      <c r="F317" s="17">
        <v>1</v>
      </c>
      <c r="G317" s="104"/>
      <c r="H317" s="106"/>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c r="CA317" s="8"/>
      <c r="CB317" s="8"/>
      <c r="CC317" s="8"/>
      <c r="CD317" s="8"/>
      <c r="CE317" s="8"/>
      <c r="CF317" s="8"/>
      <c r="CG317" s="8"/>
      <c r="CH317" s="8"/>
      <c r="CI317" s="8"/>
      <c r="CJ317" s="8"/>
      <c r="CK317" s="8"/>
      <c r="CL317" s="8"/>
      <c r="CM317" s="8"/>
      <c r="CN317" s="8"/>
      <c r="CO317" s="8"/>
      <c r="CP317" s="8"/>
      <c r="CQ317" s="8"/>
      <c r="CR317" s="8"/>
      <c r="CS317" s="8"/>
      <c r="CT317" s="8"/>
      <c r="CU317" s="8"/>
      <c r="CV317" s="8"/>
      <c r="CW317" s="8"/>
      <c r="CX317" s="8"/>
      <c r="CY317" s="8"/>
      <c r="CZ317" s="8"/>
      <c r="DA317" s="8"/>
      <c r="DB317" s="8"/>
      <c r="DC317" s="8"/>
      <c r="DD317" s="8"/>
      <c r="DE317" s="8"/>
      <c r="DF317" s="8"/>
      <c r="DG317" s="8"/>
      <c r="DH317" s="8"/>
      <c r="DI317" s="8"/>
      <c r="DJ317" s="8"/>
      <c r="DK317" s="8"/>
      <c r="DL317" s="8"/>
      <c r="DM317" s="8"/>
      <c r="DN317" s="8"/>
      <c r="DO317" s="8"/>
      <c r="DP317" s="8"/>
      <c r="DQ317" s="8"/>
    </row>
    <row r="318" spans="1:121" ht="38.25">
      <c r="A318" s="197" t="s">
        <v>11785</v>
      </c>
      <c r="B318" s="5" t="s">
        <v>6232</v>
      </c>
      <c r="C318" s="16" t="s">
        <v>6</v>
      </c>
      <c r="D318" s="17">
        <v>139.15279999999998</v>
      </c>
      <c r="E318" s="17">
        <f t="shared" si="9"/>
        <v>132.9528</v>
      </c>
      <c r="F318" s="17">
        <v>6.2</v>
      </c>
      <c r="G318" s="104"/>
    </row>
    <row r="319" spans="1:121">
      <c r="A319" s="62" t="s">
        <v>63</v>
      </c>
      <c r="B319" s="14" t="s">
        <v>6899</v>
      </c>
      <c r="C319" s="61"/>
      <c r="D319" s="63"/>
      <c r="E319" s="63"/>
      <c r="F319" s="63"/>
      <c r="G319" s="104"/>
    </row>
    <row r="320" spans="1:121" ht="38.25">
      <c r="A320" s="197" t="s">
        <v>1578</v>
      </c>
      <c r="B320" s="5" t="s">
        <v>1580</v>
      </c>
      <c r="C320" s="16" t="s">
        <v>6</v>
      </c>
      <c r="D320" s="17">
        <v>139.02880000000002</v>
      </c>
      <c r="E320" s="17">
        <f>D320-F320</f>
        <v>138.03880000000001</v>
      </c>
      <c r="F320" s="17">
        <v>0.99</v>
      </c>
      <c r="G320" s="104"/>
    </row>
    <row r="321" spans="1:121" ht="57">
      <c r="A321" s="197" t="s">
        <v>1579</v>
      </c>
      <c r="B321" s="5" t="s">
        <v>5982</v>
      </c>
      <c r="C321" s="16" t="s">
        <v>6</v>
      </c>
      <c r="D321" s="17">
        <v>151.2056</v>
      </c>
      <c r="E321" s="17">
        <f>D321-F321</f>
        <v>150.13560000000001</v>
      </c>
      <c r="F321" s="17">
        <v>1.07</v>
      </c>
      <c r="G321" s="104"/>
    </row>
    <row r="322" spans="1:121">
      <c r="A322" s="62" t="s">
        <v>65</v>
      </c>
      <c r="B322" s="14" t="s">
        <v>6900</v>
      </c>
      <c r="C322" s="61"/>
      <c r="D322" s="63"/>
      <c r="E322" s="63"/>
      <c r="F322" s="63"/>
      <c r="G322" s="104"/>
    </row>
    <row r="323" spans="1:121" ht="51">
      <c r="A323" s="197" t="s">
        <v>11786</v>
      </c>
      <c r="B323" s="5" t="s">
        <v>1581</v>
      </c>
      <c r="C323" s="16" t="s">
        <v>6</v>
      </c>
      <c r="D323" s="17">
        <v>155.93</v>
      </c>
      <c r="E323" s="17">
        <f>D323-F323</f>
        <v>154.82</v>
      </c>
      <c r="F323" s="17">
        <v>1.1100000000000001</v>
      </c>
      <c r="G323" s="104"/>
    </row>
    <row r="324" spans="1:121" s="9" customFormat="1" ht="51">
      <c r="A324" s="197" t="s">
        <v>11787</v>
      </c>
      <c r="B324" s="5" t="s">
        <v>1582</v>
      </c>
      <c r="C324" s="16" t="s">
        <v>6</v>
      </c>
      <c r="D324" s="17">
        <v>162.03079999999997</v>
      </c>
      <c r="E324" s="17">
        <f t="shared" ref="E324:E329" si="10">D324-F324</f>
        <v>160.88079999999997</v>
      </c>
      <c r="F324" s="17">
        <v>1.1499999999999999</v>
      </c>
      <c r="G324" s="104"/>
      <c r="H324" s="106"/>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c r="CA324" s="8"/>
      <c r="CB324" s="8"/>
      <c r="CC324" s="8"/>
      <c r="CD324" s="8"/>
      <c r="CE324" s="8"/>
      <c r="CF324" s="8"/>
      <c r="CG324" s="8"/>
      <c r="CH324" s="8"/>
      <c r="CI324" s="8"/>
      <c r="CJ324" s="8"/>
      <c r="CK324" s="8"/>
      <c r="CL324" s="8"/>
      <c r="CM324" s="8"/>
      <c r="CN324" s="8"/>
      <c r="CO324" s="8"/>
      <c r="CP324" s="8"/>
      <c r="CQ324" s="8"/>
      <c r="CR324" s="8"/>
      <c r="CS324" s="8"/>
      <c r="CT324" s="8"/>
      <c r="CU324" s="8"/>
      <c r="CV324" s="8"/>
      <c r="CW324" s="8"/>
      <c r="CX324" s="8"/>
      <c r="CY324" s="8"/>
      <c r="CZ324" s="8"/>
      <c r="DA324" s="8"/>
      <c r="DB324" s="8"/>
      <c r="DC324" s="8"/>
      <c r="DD324" s="8"/>
      <c r="DE324" s="8"/>
      <c r="DF324" s="8"/>
      <c r="DG324" s="8"/>
      <c r="DH324" s="8"/>
      <c r="DI324" s="8"/>
      <c r="DJ324" s="8"/>
      <c r="DK324" s="8"/>
      <c r="DL324" s="8"/>
      <c r="DM324" s="8"/>
      <c r="DN324" s="8"/>
      <c r="DO324" s="8"/>
      <c r="DP324" s="8"/>
      <c r="DQ324" s="8"/>
    </row>
    <row r="325" spans="1:121" ht="51">
      <c r="A325" s="197" t="s">
        <v>8987</v>
      </c>
      <c r="B325" s="5" t="s">
        <v>1583</v>
      </c>
      <c r="C325" s="16" t="s">
        <v>6</v>
      </c>
      <c r="D325" s="17">
        <v>171.13239999999999</v>
      </c>
      <c r="E325" s="17">
        <f t="shared" si="10"/>
        <v>169.91239999999999</v>
      </c>
      <c r="F325" s="17">
        <v>1.22</v>
      </c>
      <c r="G325" s="104"/>
    </row>
    <row r="326" spans="1:121" ht="57">
      <c r="A326" s="197" t="s">
        <v>11788</v>
      </c>
      <c r="B326" s="5" t="s">
        <v>5983</v>
      </c>
      <c r="C326" s="16" t="s">
        <v>6</v>
      </c>
      <c r="D326" s="17">
        <v>168.95</v>
      </c>
      <c r="E326" s="17">
        <f t="shared" si="10"/>
        <v>167.75</v>
      </c>
      <c r="F326" s="17">
        <v>1.2</v>
      </c>
      <c r="G326" s="104"/>
    </row>
    <row r="327" spans="1:121" ht="57">
      <c r="A327" s="197" t="s">
        <v>11789</v>
      </c>
      <c r="B327" s="5" t="s">
        <v>5984</v>
      </c>
      <c r="C327" s="16" t="s">
        <v>6</v>
      </c>
      <c r="D327" s="17">
        <v>173.89760000000001</v>
      </c>
      <c r="E327" s="17">
        <f t="shared" si="10"/>
        <v>172.6576</v>
      </c>
      <c r="F327" s="17">
        <v>1.24</v>
      </c>
      <c r="G327" s="104"/>
    </row>
    <row r="328" spans="1:121" ht="57">
      <c r="A328" s="197" t="s">
        <v>11790</v>
      </c>
      <c r="B328" s="5" t="s">
        <v>5985</v>
      </c>
      <c r="C328" s="16" t="s">
        <v>6</v>
      </c>
      <c r="D328" s="17">
        <v>179.41559999999998</v>
      </c>
      <c r="E328" s="17">
        <f t="shared" si="10"/>
        <v>178.13559999999998</v>
      </c>
      <c r="F328" s="17">
        <v>1.28</v>
      </c>
      <c r="G328" s="104"/>
    </row>
    <row r="329" spans="1:121" ht="38.25">
      <c r="A329" s="197" t="s">
        <v>11791</v>
      </c>
      <c r="B329" s="5" t="s">
        <v>6234</v>
      </c>
      <c r="C329" s="16" t="s">
        <v>6</v>
      </c>
      <c r="D329" s="17">
        <v>195.2628</v>
      </c>
      <c r="E329" s="17">
        <f t="shared" si="10"/>
        <v>186.56280000000001</v>
      </c>
      <c r="F329" s="17">
        <v>8.6999999999999993</v>
      </c>
      <c r="G329" s="104"/>
    </row>
    <row r="330" spans="1:121">
      <c r="A330" s="62" t="s">
        <v>1584</v>
      </c>
      <c r="B330" s="14" t="s">
        <v>6901</v>
      </c>
      <c r="C330" s="61"/>
      <c r="D330" s="63"/>
      <c r="E330" s="63"/>
      <c r="F330" s="63"/>
      <c r="G330" s="104"/>
    </row>
    <row r="331" spans="1:121" ht="51">
      <c r="A331" s="197" t="s">
        <v>11792</v>
      </c>
      <c r="B331" s="5" t="s">
        <v>1585</v>
      </c>
      <c r="C331" s="16" t="s">
        <v>6</v>
      </c>
      <c r="D331" s="17">
        <v>167.958</v>
      </c>
      <c r="E331" s="17">
        <f>D331-F331</f>
        <v>166.768</v>
      </c>
      <c r="F331" s="17">
        <v>1.19</v>
      </c>
      <c r="G331" s="104"/>
    </row>
    <row r="332" spans="1:121" ht="51">
      <c r="A332" s="197" t="s">
        <v>11793</v>
      </c>
      <c r="B332" s="5" t="s">
        <v>1586</v>
      </c>
      <c r="C332" s="16" t="s">
        <v>6</v>
      </c>
      <c r="D332" s="17">
        <v>174.05879999999999</v>
      </c>
      <c r="E332" s="17">
        <f t="shared" ref="E332:E338" si="11">D332-F332</f>
        <v>172.81879999999998</v>
      </c>
      <c r="F332" s="17">
        <v>1.24</v>
      </c>
      <c r="G332" s="104"/>
    </row>
    <row r="333" spans="1:121" ht="51">
      <c r="A333" s="197" t="s">
        <v>11794</v>
      </c>
      <c r="B333" s="5" t="s">
        <v>1587</v>
      </c>
      <c r="C333" s="16" t="s">
        <v>6</v>
      </c>
      <c r="D333" s="17">
        <v>176.3032</v>
      </c>
      <c r="E333" s="17">
        <f t="shared" si="11"/>
        <v>175.0532</v>
      </c>
      <c r="F333" s="17">
        <v>1.25</v>
      </c>
      <c r="G333" s="104"/>
    </row>
    <row r="334" spans="1:121" ht="51">
      <c r="A334" s="197" t="s">
        <v>11795</v>
      </c>
      <c r="B334" s="5" t="s">
        <v>1588</v>
      </c>
      <c r="C334" s="16" t="s">
        <v>6</v>
      </c>
      <c r="D334" s="17">
        <v>176.51399999999998</v>
      </c>
      <c r="E334" s="17">
        <f t="shared" si="11"/>
        <v>175.26399999999998</v>
      </c>
      <c r="F334" s="17">
        <v>1.25</v>
      </c>
      <c r="G334" s="104"/>
    </row>
    <row r="335" spans="1:121" ht="57">
      <c r="A335" s="197" t="s">
        <v>11796</v>
      </c>
      <c r="B335" s="5" t="s">
        <v>5986</v>
      </c>
      <c r="C335" s="16" t="s">
        <v>6</v>
      </c>
      <c r="D335" s="17">
        <v>156.68639999999999</v>
      </c>
      <c r="E335" s="17">
        <f t="shared" si="11"/>
        <v>155.57639999999998</v>
      </c>
      <c r="F335" s="17">
        <v>1.1100000000000001</v>
      </c>
      <c r="G335" s="104"/>
    </row>
    <row r="336" spans="1:121" ht="69.75">
      <c r="A336" s="197" t="s">
        <v>11797</v>
      </c>
      <c r="B336" s="5" t="s">
        <v>5987</v>
      </c>
      <c r="C336" s="16" t="s">
        <v>6</v>
      </c>
      <c r="D336" s="17">
        <v>154.46679999999998</v>
      </c>
      <c r="E336" s="17">
        <f t="shared" si="11"/>
        <v>153.36679999999998</v>
      </c>
      <c r="F336" s="17">
        <v>1.1000000000000001</v>
      </c>
      <c r="G336" s="104"/>
    </row>
    <row r="337" spans="1:121" ht="69.75">
      <c r="A337" s="197" t="s">
        <v>11798</v>
      </c>
      <c r="B337" s="5" t="s">
        <v>5988</v>
      </c>
      <c r="C337" s="16" t="s">
        <v>6</v>
      </c>
      <c r="D337" s="17">
        <v>159.42679999999999</v>
      </c>
      <c r="E337" s="17">
        <f t="shared" si="11"/>
        <v>158.29679999999999</v>
      </c>
      <c r="F337" s="17">
        <v>1.1299999999999999</v>
      </c>
      <c r="G337" s="104"/>
    </row>
    <row r="338" spans="1:121" ht="69.75">
      <c r="A338" s="197" t="s">
        <v>11799</v>
      </c>
      <c r="B338" s="5" t="s">
        <v>5989</v>
      </c>
      <c r="C338" s="16" t="s">
        <v>6</v>
      </c>
      <c r="D338" s="17">
        <v>167.71</v>
      </c>
      <c r="E338" s="17">
        <f t="shared" si="11"/>
        <v>166.51000000000002</v>
      </c>
      <c r="F338" s="17">
        <v>1.2</v>
      </c>
      <c r="G338" s="104"/>
    </row>
    <row r="339" spans="1:121">
      <c r="A339" s="14" t="s">
        <v>66</v>
      </c>
      <c r="B339" s="14" t="s">
        <v>6902</v>
      </c>
      <c r="C339" s="18"/>
      <c r="D339" s="64"/>
      <c r="E339" s="64"/>
      <c r="F339" s="64"/>
      <c r="G339" s="104"/>
    </row>
    <row r="340" spans="1:121" ht="76.5">
      <c r="A340" s="197" t="s">
        <v>11800</v>
      </c>
      <c r="B340" s="5" t="s">
        <v>1589</v>
      </c>
      <c r="C340" s="16" t="s">
        <v>6</v>
      </c>
      <c r="D340" s="17">
        <v>173.29</v>
      </c>
      <c r="E340" s="17">
        <f>D340-F340</f>
        <v>172.06</v>
      </c>
      <c r="F340" s="17">
        <v>1.23</v>
      </c>
      <c r="G340" s="104"/>
    </row>
    <row r="341" spans="1:121" ht="76.5">
      <c r="A341" s="197" t="s">
        <v>11801</v>
      </c>
      <c r="B341" s="5" t="s">
        <v>1590</v>
      </c>
      <c r="C341" s="16" t="s">
        <v>6</v>
      </c>
      <c r="D341" s="17">
        <v>179.36600000000001</v>
      </c>
      <c r="E341" s="17">
        <f t="shared" ref="E341:E346" si="12">D341-F341</f>
        <v>178.096</v>
      </c>
      <c r="F341" s="17">
        <v>1.27</v>
      </c>
      <c r="G341" s="104"/>
    </row>
    <row r="342" spans="1:121" ht="76.5">
      <c r="A342" s="197" t="s">
        <v>6238</v>
      </c>
      <c r="B342" s="5" t="s">
        <v>1591</v>
      </c>
      <c r="C342" s="16" t="s">
        <v>6</v>
      </c>
      <c r="D342" s="17">
        <v>185.47920000000002</v>
      </c>
      <c r="E342" s="17">
        <f t="shared" si="12"/>
        <v>184.15920000000003</v>
      </c>
      <c r="F342" s="17">
        <v>1.32</v>
      </c>
      <c r="G342" s="104"/>
    </row>
    <row r="343" spans="1:121" ht="57">
      <c r="A343" s="197" t="s">
        <v>11802</v>
      </c>
      <c r="B343" s="5" t="s">
        <v>5990</v>
      </c>
      <c r="C343" s="16" t="s">
        <v>6</v>
      </c>
      <c r="D343" s="17">
        <v>186.28519999999997</v>
      </c>
      <c r="E343" s="17">
        <f t="shared" si="12"/>
        <v>184.96519999999998</v>
      </c>
      <c r="F343" s="17">
        <v>1.32</v>
      </c>
      <c r="G343" s="104"/>
    </row>
    <row r="344" spans="1:121" ht="57">
      <c r="A344" s="197" t="s">
        <v>11803</v>
      </c>
      <c r="B344" s="5" t="s">
        <v>5991</v>
      </c>
      <c r="C344" s="16" t="s">
        <v>6</v>
      </c>
      <c r="D344" s="17">
        <v>191.24519999999998</v>
      </c>
      <c r="E344" s="17">
        <f t="shared" si="12"/>
        <v>189.89519999999999</v>
      </c>
      <c r="F344" s="17">
        <v>1.35</v>
      </c>
      <c r="G344" s="104"/>
    </row>
    <row r="345" spans="1:121" s="9" customFormat="1" ht="57">
      <c r="A345" s="197" t="s">
        <v>11804</v>
      </c>
      <c r="B345" s="5" t="s">
        <v>5992</v>
      </c>
      <c r="C345" s="16" t="s">
        <v>6</v>
      </c>
      <c r="D345" s="17">
        <v>194.2088</v>
      </c>
      <c r="E345" s="17">
        <f t="shared" si="12"/>
        <v>192.8288</v>
      </c>
      <c r="F345" s="17">
        <v>1.38</v>
      </c>
      <c r="G345" s="104"/>
      <c r="H345" s="106"/>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c r="CA345" s="8"/>
      <c r="CB345" s="8"/>
      <c r="CC345" s="8"/>
      <c r="CD345" s="8"/>
      <c r="CE345" s="8"/>
      <c r="CF345" s="8"/>
      <c r="CG345" s="8"/>
      <c r="CH345" s="8"/>
      <c r="CI345" s="8"/>
      <c r="CJ345" s="8"/>
      <c r="CK345" s="8"/>
      <c r="CL345" s="8"/>
      <c r="CM345" s="8"/>
      <c r="CN345" s="8"/>
      <c r="CO345" s="8"/>
      <c r="CP345" s="8"/>
      <c r="CQ345" s="8"/>
      <c r="CR345" s="8"/>
      <c r="CS345" s="8"/>
      <c r="CT345" s="8"/>
      <c r="CU345" s="8"/>
      <c r="CV345" s="8"/>
      <c r="CW345" s="8"/>
      <c r="CX345" s="8"/>
      <c r="CY345" s="8"/>
      <c r="CZ345" s="8"/>
      <c r="DA345" s="8"/>
      <c r="DB345" s="8"/>
      <c r="DC345" s="8"/>
      <c r="DD345" s="8"/>
      <c r="DE345" s="8"/>
      <c r="DF345" s="8"/>
      <c r="DG345" s="8"/>
      <c r="DH345" s="8"/>
      <c r="DI345" s="8"/>
      <c r="DJ345" s="8"/>
      <c r="DK345" s="8"/>
      <c r="DL345" s="8"/>
      <c r="DM345" s="8"/>
      <c r="DN345" s="8"/>
      <c r="DO345" s="8"/>
      <c r="DP345" s="8"/>
      <c r="DQ345" s="8"/>
    </row>
    <row r="346" spans="1:121" ht="51">
      <c r="A346" s="197" t="s">
        <v>11805</v>
      </c>
      <c r="B346" s="5" t="s">
        <v>6235</v>
      </c>
      <c r="C346" s="16" t="s">
        <v>6</v>
      </c>
      <c r="D346" s="17">
        <v>212.102</v>
      </c>
      <c r="E346" s="17">
        <f t="shared" si="12"/>
        <v>202.65200000000002</v>
      </c>
      <c r="F346" s="17">
        <v>9.4499999999999993</v>
      </c>
      <c r="G346" s="104"/>
    </row>
    <row r="347" spans="1:121">
      <c r="A347" s="14" t="s">
        <v>67</v>
      </c>
      <c r="B347" s="14" t="s">
        <v>6903</v>
      </c>
      <c r="C347" s="23"/>
      <c r="D347" s="24"/>
      <c r="E347" s="24"/>
      <c r="F347" s="24"/>
    </row>
    <row r="348" spans="1:121" ht="51">
      <c r="A348" s="197" t="s">
        <v>11806</v>
      </c>
      <c r="B348" s="5" t="s">
        <v>1592</v>
      </c>
      <c r="C348" s="16" t="s">
        <v>6</v>
      </c>
      <c r="D348" s="17">
        <v>178.93200000000002</v>
      </c>
      <c r="E348" s="17">
        <f>D348-F348</f>
        <v>177.66200000000001</v>
      </c>
      <c r="F348" s="17">
        <v>1.27</v>
      </c>
      <c r="G348" s="104"/>
    </row>
    <row r="349" spans="1:121" ht="51">
      <c r="A349" s="197" t="s">
        <v>11807</v>
      </c>
      <c r="B349" s="5" t="s">
        <v>1593</v>
      </c>
      <c r="C349" s="16" t="s">
        <v>6</v>
      </c>
      <c r="D349" s="17">
        <v>185.0204</v>
      </c>
      <c r="E349" s="17">
        <f t="shared" ref="E349:E357" si="13">D349-F349</f>
        <v>183.7004</v>
      </c>
      <c r="F349" s="17">
        <v>1.32</v>
      </c>
      <c r="G349" s="104"/>
    </row>
    <row r="350" spans="1:121" ht="51">
      <c r="A350" s="197" t="s">
        <v>11808</v>
      </c>
      <c r="B350" s="5" t="s">
        <v>1594</v>
      </c>
      <c r="C350" s="16" t="s">
        <v>6</v>
      </c>
      <c r="D350" s="17">
        <v>191.1088</v>
      </c>
      <c r="E350" s="17">
        <f t="shared" si="13"/>
        <v>189.74879999999999</v>
      </c>
      <c r="F350" s="17">
        <v>1.36</v>
      </c>
      <c r="G350" s="104"/>
    </row>
    <row r="351" spans="1:121" ht="51">
      <c r="A351" s="197" t="s">
        <v>11809</v>
      </c>
      <c r="B351" s="5" t="s">
        <v>1595</v>
      </c>
      <c r="C351" s="16" t="s">
        <v>6</v>
      </c>
      <c r="D351" s="17">
        <v>192.44799999999998</v>
      </c>
      <c r="E351" s="17">
        <f t="shared" si="13"/>
        <v>191.07799999999997</v>
      </c>
      <c r="F351" s="17">
        <v>1.37</v>
      </c>
      <c r="G351" s="104"/>
    </row>
    <row r="352" spans="1:121" ht="51">
      <c r="A352" s="197" t="s">
        <v>11810</v>
      </c>
      <c r="B352" s="5" t="s">
        <v>1596</v>
      </c>
      <c r="C352" s="16" t="s">
        <v>6</v>
      </c>
      <c r="D352" s="17">
        <v>195.06440000000001</v>
      </c>
      <c r="E352" s="17">
        <f t="shared" si="13"/>
        <v>193.67440000000002</v>
      </c>
      <c r="F352" s="17">
        <v>1.39</v>
      </c>
      <c r="G352" s="104"/>
    </row>
    <row r="353" spans="1:7" ht="69.75">
      <c r="A353" s="197" t="s">
        <v>11811</v>
      </c>
      <c r="B353" s="5" t="s">
        <v>5993</v>
      </c>
      <c r="C353" s="16" t="s">
        <v>6</v>
      </c>
      <c r="D353" s="17">
        <v>187.9716</v>
      </c>
      <c r="E353" s="17">
        <f t="shared" si="13"/>
        <v>186.63159999999999</v>
      </c>
      <c r="F353" s="17">
        <v>1.34</v>
      </c>
      <c r="G353" s="104"/>
    </row>
    <row r="354" spans="1:7" ht="69.75">
      <c r="A354" s="197" t="s">
        <v>11812</v>
      </c>
      <c r="B354" s="5" t="s">
        <v>5994</v>
      </c>
      <c r="C354" s="16" t="s">
        <v>6</v>
      </c>
      <c r="D354" s="17">
        <v>191.93959999999998</v>
      </c>
      <c r="E354" s="17">
        <f t="shared" si="13"/>
        <v>190.57959999999997</v>
      </c>
      <c r="F354" s="17">
        <v>1.36</v>
      </c>
      <c r="G354" s="104"/>
    </row>
    <row r="355" spans="1:7" ht="69.75">
      <c r="A355" s="197" t="s">
        <v>11813</v>
      </c>
      <c r="B355" s="5" t="s">
        <v>5995</v>
      </c>
      <c r="C355" s="16" t="s">
        <v>6</v>
      </c>
      <c r="D355" s="17">
        <v>194.494</v>
      </c>
      <c r="E355" s="17">
        <f t="shared" si="13"/>
        <v>193.10400000000001</v>
      </c>
      <c r="F355" s="17">
        <v>1.39</v>
      </c>
      <c r="G355" s="104"/>
    </row>
    <row r="356" spans="1:7" ht="69.75">
      <c r="A356" s="197" t="s">
        <v>11814</v>
      </c>
      <c r="B356" s="5" t="s">
        <v>5996</v>
      </c>
      <c r="C356" s="16" t="s">
        <v>6</v>
      </c>
      <c r="D356" s="17">
        <v>198.5984</v>
      </c>
      <c r="E356" s="17">
        <f t="shared" si="13"/>
        <v>197.1884</v>
      </c>
      <c r="F356" s="17">
        <v>1.41</v>
      </c>
      <c r="G356" s="104"/>
    </row>
    <row r="357" spans="1:7" ht="69.75">
      <c r="A357" s="197" t="s">
        <v>11815</v>
      </c>
      <c r="B357" s="5" t="s">
        <v>5997</v>
      </c>
      <c r="C357" s="16" t="s">
        <v>6</v>
      </c>
      <c r="D357" s="17">
        <v>205.18279999999999</v>
      </c>
      <c r="E357" s="17">
        <f t="shared" si="13"/>
        <v>203.72279999999998</v>
      </c>
      <c r="F357" s="17">
        <v>1.46</v>
      </c>
      <c r="G357" s="104"/>
    </row>
    <row r="358" spans="1:7">
      <c r="A358" s="14" t="s">
        <v>68</v>
      </c>
      <c r="B358" s="14" t="s">
        <v>6904</v>
      </c>
      <c r="C358" s="23"/>
      <c r="D358" s="24"/>
      <c r="E358" s="24"/>
      <c r="F358" s="24"/>
      <c r="G358" s="104"/>
    </row>
    <row r="359" spans="1:7">
      <c r="A359" s="197" t="s">
        <v>91</v>
      </c>
      <c r="B359" s="5" t="s">
        <v>1601</v>
      </c>
      <c r="C359" s="16" t="s">
        <v>6</v>
      </c>
      <c r="D359" s="17">
        <v>27.183</v>
      </c>
      <c r="E359" s="17">
        <f>D359-F359</f>
        <v>26.992999999999999</v>
      </c>
      <c r="F359" s="17">
        <v>0.19</v>
      </c>
      <c r="G359" s="104"/>
    </row>
    <row r="360" spans="1:7" ht="25.5">
      <c r="A360" s="197" t="s">
        <v>11816</v>
      </c>
      <c r="B360" s="5" t="s">
        <v>1597</v>
      </c>
      <c r="C360" s="16" t="s">
        <v>6</v>
      </c>
      <c r="D360" s="17">
        <v>3.0550000000000002</v>
      </c>
      <c r="E360" s="17">
        <f t="shared" ref="E360:E363" si="14">D360-F360</f>
        <v>3.0350000000000001</v>
      </c>
      <c r="F360" s="17">
        <v>0.02</v>
      </c>
      <c r="G360" s="104"/>
    </row>
    <row r="361" spans="1:7" ht="25.5">
      <c r="A361" s="197" t="s">
        <v>11817</v>
      </c>
      <c r="B361" s="5" t="s">
        <v>1598</v>
      </c>
      <c r="C361" s="16" t="s">
        <v>6</v>
      </c>
      <c r="D361" s="17">
        <v>7.2149999999999999</v>
      </c>
      <c r="E361" s="17">
        <f t="shared" si="14"/>
        <v>7.165</v>
      </c>
      <c r="F361" s="17">
        <v>0.05</v>
      </c>
      <c r="G361" s="104"/>
    </row>
    <row r="362" spans="1:7" ht="15.75">
      <c r="A362" s="197" t="s">
        <v>11818</v>
      </c>
      <c r="B362" s="5" t="s">
        <v>1599</v>
      </c>
      <c r="C362" s="16" t="s">
        <v>6</v>
      </c>
      <c r="D362" s="17">
        <v>7.7480000000000002</v>
      </c>
      <c r="E362" s="17">
        <f t="shared" si="14"/>
        <v>7.6980000000000004</v>
      </c>
      <c r="F362" s="17">
        <v>0.05</v>
      </c>
      <c r="G362" s="104"/>
    </row>
    <row r="363" spans="1:7" ht="15.75">
      <c r="A363" s="197" t="s">
        <v>11819</v>
      </c>
      <c r="B363" s="5" t="s">
        <v>1600</v>
      </c>
      <c r="C363" s="16" t="s">
        <v>6</v>
      </c>
      <c r="D363" s="17">
        <v>9.0609999999999999</v>
      </c>
      <c r="E363" s="17">
        <f t="shared" si="14"/>
        <v>9.0009999999999994</v>
      </c>
      <c r="F363" s="17">
        <v>0.06</v>
      </c>
      <c r="G363" s="104"/>
    </row>
    <row r="364" spans="1:7">
      <c r="A364" s="14" t="s">
        <v>89</v>
      </c>
      <c r="B364" s="14" t="s">
        <v>6905</v>
      </c>
      <c r="C364" s="23"/>
      <c r="D364" s="24"/>
      <c r="E364" s="24"/>
      <c r="F364" s="24"/>
      <c r="G364" s="104"/>
    </row>
    <row r="365" spans="1:7" ht="54">
      <c r="A365" s="197" t="s">
        <v>11820</v>
      </c>
      <c r="B365" s="5" t="s">
        <v>5998</v>
      </c>
      <c r="C365" s="16" t="s">
        <v>6</v>
      </c>
      <c r="D365" s="17">
        <v>164.97300000000001</v>
      </c>
      <c r="E365" s="17">
        <f>D365-F365</f>
        <v>163.83300000000003</v>
      </c>
      <c r="F365" s="17">
        <v>1.1399999999999999</v>
      </c>
      <c r="G365" s="104"/>
    </row>
    <row r="366" spans="1:7" ht="54">
      <c r="A366" s="197" t="s">
        <v>11821</v>
      </c>
      <c r="B366" s="5" t="s">
        <v>5999</v>
      </c>
      <c r="C366" s="16" t="s">
        <v>6</v>
      </c>
      <c r="D366" s="17">
        <v>172.8724</v>
      </c>
      <c r="E366" s="17">
        <f t="shared" ref="E366:E390" si="15">D366-F366</f>
        <v>171.67240000000001</v>
      </c>
      <c r="F366" s="17">
        <v>1.2</v>
      </c>
      <c r="G366" s="104"/>
    </row>
    <row r="367" spans="1:7" ht="54">
      <c r="A367" s="197" t="s">
        <v>11822</v>
      </c>
      <c r="B367" s="5" t="s">
        <v>6000</v>
      </c>
      <c r="C367" s="16" t="s">
        <v>6</v>
      </c>
      <c r="D367" s="17">
        <v>176.49189999999999</v>
      </c>
      <c r="E367" s="17">
        <f t="shared" si="15"/>
        <v>175.2619</v>
      </c>
      <c r="F367" s="17">
        <v>1.23</v>
      </c>
      <c r="G367" s="104"/>
    </row>
    <row r="368" spans="1:7" ht="54">
      <c r="A368" s="197" t="s">
        <v>11823</v>
      </c>
      <c r="B368" s="5" t="s">
        <v>6001</v>
      </c>
      <c r="C368" s="16" t="s">
        <v>6</v>
      </c>
      <c r="D368" s="17">
        <v>183.46420000000001</v>
      </c>
      <c r="E368" s="17">
        <f t="shared" si="15"/>
        <v>182.1942</v>
      </c>
      <c r="F368" s="17">
        <v>1.27</v>
      </c>
      <c r="G368" s="104"/>
    </row>
    <row r="369" spans="1:121" s="6" customFormat="1" ht="54">
      <c r="A369" s="197" t="s">
        <v>11824</v>
      </c>
      <c r="B369" s="5" t="s">
        <v>6002</v>
      </c>
      <c r="C369" s="16" t="s">
        <v>6</v>
      </c>
      <c r="D369" s="17">
        <v>192.51930000000002</v>
      </c>
      <c r="E369" s="17">
        <f t="shared" si="15"/>
        <v>191.17930000000001</v>
      </c>
      <c r="F369" s="17">
        <v>1.34</v>
      </c>
      <c r="G369" s="104"/>
      <c r="H369" s="106"/>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c r="AZ369" s="7"/>
      <c r="BA369" s="7"/>
      <c r="BB369" s="7"/>
      <c r="BC369" s="7"/>
      <c r="BD369" s="7"/>
      <c r="BE369" s="7"/>
      <c r="BF369" s="7"/>
      <c r="BG369" s="7"/>
      <c r="BH369" s="7"/>
      <c r="BI369" s="7"/>
      <c r="BJ369" s="7"/>
      <c r="BK369" s="7"/>
      <c r="BL369" s="7"/>
      <c r="BM369" s="7"/>
      <c r="BN369" s="7"/>
      <c r="BO369" s="7"/>
      <c r="BP369" s="7"/>
      <c r="BQ369" s="7"/>
      <c r="BR369" s="7"/>
      <c r="BS369" s="7"/>
      <c r="BT369" s="7"/>
      <c r="BU369" s="7"/>
      <c r="BV369" s="7"/>
      <c r="BW369" s="7"/>
      <c r="BX369" s="7"/>
      <c r="BY369" s="7"/>
      <c r="BZ369" s="7"/>
      <c r="CA369" s="7"/>
      <c r="CB369" s="7"/>
      <c r="CC369" s="7"/>
      <c r="CD369" s="7"/>
      <c r="CE369" s="7"/>
      <c r="CF369" s="7"/>
      <c r="CG369" s="7"/>
      <c r="CH369" s="7"/>
      <c r="CI369" s="7"/>
      <c r="CJ369" s="7"/>
      <c r="CK369" s="7"/>
      <c r="CL369" s="7"/>
      <c r="CM369" s="7"/>
      <c r="CN369" s="7"/>
      <c r="CO369" s="7"/>
      <c r="CP369" s="7"/>
      <c r="CQ369" s="7"/>
      <c r="CR369" s="7"/>
      <c r="CS369" s="7"/>
      <c r="CT369" s="7"/>
      <c r="CU369" s="7"/>
      <c r="CV369" s="7"/>
      <c r="CW369" s="7"/>
      <c r="CX369" s="7"/>
      <c r="CY369" s="7"/>
      <c r="CZ369" s="7"/>
      <c r="DA369" s="7"/>
      <c r="DB369" s="7"/>
      <c r="DC369" s="7"/>
      <c r="DD369" s="7"/>
      <c r="DE369" s="7"/>
      <c r="DF369" s="7"/>
      <c r="DG369" s="7"/>
      <c r="DH369" s="7"/>
      <c r="DI369" s="7"/>
      <c r="DJ369" s="7"/>
      <c r="DK369" s="7"/>
      <c r="DL369" s="7"/>
      <c r="DM369" s="7"/>
      <c r="DN369" s="7"/>
      <c r="DO369" s="7"/>
      <c r="DP369" s="7"/>
      <c r="DQ369" s="7"/>
    </row>
    <row r="370" spans="1:121" ht="41.25">
      <c r="A370" s="197" t="s">
        <v>11825</v>
      </c>
      <c r="B370" s="5" t="s">
        <v>6003</v>
      </c>
      <c r="C370" s="16" t="s">
        <v>6</v>
      </c>
      <c r="D370" s="17">
        <v>179.31129999999999</v>
      </c>
      <c r="E370" s="17">
        <f t="shared" si="15"/>
        <v>178.07129999999998</v>
      </c>
      <c r="F370" s="17">
        <v>1.24</v>
      </c>
      <c r="G370" s="104"/>
    </row>
    <row r="371" spans="1:121" ht="41.25">
      <c r="A371" s="197" t="s">
        <v>11826</v>
      </c>
      <c r="B371" s="5" t="s">
        <v>6004</v>
      </c>
      <c r="C371" s="16" t="s">
        <v>6</v>
      </c>
      <c r="D371" s="17">
        <v>187.2107</v>
      </c>
      <c r="E371" s="17">
        <f t="shared" si="15"/>
        <v>185.91069999999999</v>
      </c>
      <c r="F371" s="17">
        <v>1.3</v>
      </c>
      <c r="G371" s="104"/>
    </row>
    <row r="372" spans="1:121" ht="41.25">
      <c r="A372" s="197" t="s">
        <v>11827</v>
      </c>
      <c r="B372" s="5" t="s">
        <v>6005</v>
      </c>
      <c r="C372" s="16" t="s">
        <v>6</v>
      </c>
      <c r="D372" s="17">
        <v>190.8175</v>
      </c>
      <c r="E372" s="17">
        <f t="shared" si="15"/>
        <v>189.4975</v>
      </c>
      <c r="F372" s="17">
        <v>1.32</v>
      </c>
      <c r="G372" s="104"/>
    </row>
    <row r="373" spans="1:121" ht="41.25">
      <c r="A373" s="197" t="s">
        <v>11828</v>
      </c>
      <c r="B373" s="5" t="s">
        <v>6006</v>
      </c>
      <c r="C373" s="16" t="s">
        <v>6</v>
      </c>
      <c r="D373" s="17">
        <v>197.80250000000001</v>
      </c>
      <c r="E373" s="17">
        <f t="shared" si="15"/>
        <v>196.4325</v>
      </c>
      <c r="F373" s="17">
        <v>1.37</v>
      </c>
      <c r="G373" s="104"/>
    </row>
    <row r="374" spans="1:121" ht="41.25">
      <c r="A374" s="197" t="s">
        <v>11829</v>
      </c>
      <c r="B374" s="5" t="s">
        <v>6007</v>
      </c>
      <c r="C374" s="16" t="s">
        <v>6</v>
      </c>
      <c r="D374" s="17">
        <v>206.8449</v>
      </c>
      <c r="E374" s="17">
        <f t="shared" si="15"/>
        <v>205.41489999999999</v>
      </c>
      <c r="F374" s="17">
        <v>1.43</v>
      </c>
      <c r="G374" s="104"/>
    </row>
    <row r="375" spans="1:121" ht="54">
      <c r="A375" s="197" t="s">
        <v>11830</v>
      </c>
      <c r="B375" s="5" t="s">
        <v>6008</v>
      </c>
      <c r="C375" s="16" t="s">
        <v>6</v>
      </c>
      <c r="D375" s="17">
        <v>205.10499999999999</v>
      </c>
      <c r="E375" s="17">
        <f t="shared" si="15"/>
        <v>203.685</v>
      </c>
      <c r="F375" s="17">
        <v>1.42</v>
      </c>
      <c r="G375" s="104"/>
    </row>
    <row r="376" spans="1:121" ht="54">
      <c r="A376" s="197" t="s">
        <v>11831</v>
      </c>
      <c r="B376" s="5" t="s">
        <v>6009</v>
      </c>
      <c r="C376" s="16" t="s">
        <v>6</v>
      </c>
      <c r="D376" s="17">
        <v>214.1474</v>
      </c>
      <c r="E376" s="17">
        <f t="shared" si="15"/>
        <v>212.6574</v>
      </c>
      <c r="F376" s="17">
        <v>1.49</v>
      </c>
      <c r="G376" s="104"/>
    </row>
    <row r="377" spans="1:121" ht="54">
      <c r="A377" s="197" t="s">
        <v>11832</v>
      </c>
      <c r="B377" s="5" t="s">
        <v>6010</v>
      </c>
      <c r="C377" s="16" t="s">
        <v>6</v>
      </c>
      <c r="D377" s="17">
        <v>202.1713</v>
      </c>
      <c r="E377" s="17">
        <f t="shared" si="15"/>
        <v>200.7713</v>
      </c>
      <c r="F377" s="17">
        <v>1.4</v>
      </c>
      <c r="G377" s="104"/>
    </row>
    <row r="378" spans="1:121" ht="54">
      <c r="A378" s="197" t="s">
        <v>11833</v>
      </c>
      <c r="B378" s="5" t="s">
        <v>6011</v>
      </c>
      <c r="C378" s="16" t="s">
        <v>6</v>
      </c>
      <c r="D378" s="17">
        <v>211.20100000000002</v>
      </c>
      <c r="E378" s="17">
        <f t="shared" si="15"/>
        <v>209.74100000000001</v>
      </c>
      <c r="F378" s="17">
        <v>1.46</v>
      </c>
      <c r="G378" s="104"/>
    </row>
    <row r="379" spans="1:121" ht="66.75">
      <c r="A379" s="197" t="s">
        <v>11834</v>
      </c>
      <c r="B379" s="5" t="s">
        <v>6012</v>
      </c>
      <c r="C379" s="16" t="s">
        <v>6</v>
      </c>
      <c r="D379" s="17">
        <v>206.2353</v>
      </c>
      <c r="E379" s="17">
        <f t="shared" si="15"/>
        <v>204.80529999999999</v>
      </c>
      <c r="F379" s="17">
        <v>1.43</v>
      </c>
      <c r="G379" s="104"/>
    </row>
    <row r="380" spans="1:121" ht="66.75">
      <c r="A380" s="197" t="s">
        <v>11835</v>
      </c>
      <c r="B380" s="5" t="s">
        <v>6013</v>
      </c>
      <c r="C380" s="16" t="s">
        <v>6</v>
      </c>
      <c r="D380" s="17">
        <v>215.27769999999998</v>
      </c>
      <c r="E380" s="17">
        <f t="shared" si="15"/>
        <v>213.78769999999997</v>
      </c>
      <c r="F380" s="17">
        <v>1.49</v>
      </c>
      <c r="G380" s="104"/>
    </row>
    <row r="381" spans="1:121" ht="54">
      <c r="A381" s="197" t="s">
        <v>11836</v>
      </c>
      <c r="B381" s="5" t="s">
        <v>6014</v>
      </c>
      <c r="C381" s="16" t="s">
        <v>6</v>
      </c>
      <c r="D381" s="17">
        <v>203.28889999999998</v>
      </c>
      <c r="E381" s="17">
        <f t="shared" si="15"/>
        <v>201.87889999999999</v>
      </c>
      <c r="F381" s="17">
        <v>1.41</v>
      </c>
      <c r="G381" s="104"/>
    </row>
    <row r="382" spans="1:121" ht="54">
      <c r="A382" s="197" t="s">
        <v>11837</v>
      </c>
      <c r="B382" s="5" t="s">
        <v>6015</v>
      </c>
      <c r="C382" s="16" t="s">
        <v>6</v>
      </c>
      <c r="D382" s="17">
        <v>212.34399999999999</v>
      </c>
      <c r="E382" s="17">
        <f t="shared" si="15"/>
        <v>210.864</v>
      </c>
      <c r="F382" s="17">
        <v>1.48</v>
      </c>
      <c r="G382" s="104"/>
    </row>
    <row r="383" spans="1:121" ht="54">
      <c r="A383" s="197" t="s">
        <v>11838</v>
      </c>
      <c r="B383" s="5" t="s">
        <v>6016</v>
      </c>
      <c r="C383" s="16" t="s">
        <v>6</v>
      </c>
      <c r="D383" s="17">
        <v>213.4743</v>
      </c>
      <c r="E383" s="17">
        <f t="shared" si="15"/>
        <v>211.99430000000001</v>
      </c>
      <c r="F383" s="17">
        <v>1.48</v>
      </c>
      <c r="G383" s="104"/>
    </row>
    <row r="384" spans="1:121" ht="54">
      <c r="A384" s="197" t="s">
        <v>11839</v>
      </c>
      <c r="B384" s="5" t="s">
        <v>6017</v>
      </c>
      <c r="C384" s="16" t="s">
        <v>6</v>
      </c>
      <c r="D384" s="17">
        <v>222.50399999999999</v>
      </c>
      <c r="E384" s="17">
        <f t="shared" si="15"/>
        <v>220.964</v>
      </c>
      <c r="F384" s="17">
        <v>1.54</v>
      </c>
      <c r="G384" s="104"/>
    </row>
    <row r="385" spans="1:121" ht="54">
      <c r="A385" s="197" t="s">
        <v>11840</v>
      </c>
      <c r="B385" s="5" t="s">
        <v>6018</v>
      </c>
      <c r="C385" s="16" t="s">
        <v>6</v>
      </c>
      <c r="D385" s="17">
        <v>203.61910000000003</v>
      </c>
      <c r="E385" s="17">
        <f t="shared" si="15"/>
        <v>202.20910000000003</v>
      </c>
      <c r="F385" s="17">
        <v>1.41</v>
      </c>
      <c r="G385" s="104"/>
    </row>
    <row r="386" spans="1:121" ht="54">
      <c r="A386" s="197" t="s">
        <v>11841</v>
      </c>
      <c r="B386" s="5" t="s">
        <v>6019</v>
      </c>
      <c r="C386" s="16" t="s">
        <v>6</v>
      </c>
      <c r="D386" s="17">
        <v>212.62339999999998</v>
      </c>
      <c r="E386" s="17">
        <f t="shared" si="15"/>
        <v>211.15339999999998</v>
      </c>
      <c r="F386" s="17">
        <v>1.47</v>
      </c>
      <c r="G386" s="104"/>
    </row>
    <row r="387" spans="1:121" ht="66.75">
      <c r="A387" s="197" t="s">
        <v>11842</v>
      </c>
      <c r="B387" s="5" t="s">
        <v>6020</v>
      </c>
      <c r="C387" s="16" t="s">
        <v>6</v>
      </c>
      <c r="D387" s="17">
        <v>214.59190000000001</v>
      </c>
      <c r="E387" s="17">
        <f t="shared" si="15"/>
        <v>213.1019</v>
      </c>
      <c r="F387" s="17">
        <v>1.49</v>
      </c>
      <c r="G387" s="104"/>
    </row>
    <row r="388" spans="1:121" ht="66.75">
      <c r="A388" s="197" t="s">
        <v>11843</v>
      </c>
      <c r="B388" s="5" t="s">
        <v>6021</v>
      </c>
      <c r="C388" s="16" t="s">
        <v>6</v>
      </c>
      <c r="D388" s="17">
        <v>223.64699999999999</v>
      </c>
      <c r="E388" s="17">
        <f t="shared" si="15"/>
        <v>222.08699999999999</v>
      </c>
      <c r="F388" s="17">
        <v>1.56</v>
      </c>
      <c r="G388" s="104"/>
    </row>
    <row r="389" spans="1:121" ht="54">
      <c r="A389" s="197" t="s">
        <v>11844</v>
      </c>
      <c r="B389" s="5" t="s">
        <v>6022</v>
      </c>
      <c r="C389" s="16" t="s">
        <v>6</v>
      </c>
      <c r="D389" s="17">
        <v>204.74940000000001</v>
      </c>
      <c r="E389" s="17">
        <f t="shared" si="15"/>
        <v>203.3194</v>
      </c>
      <c r="F389" s="17">
        <v>1.43</v>
      </c>
      <c r="G389" s="104"/>
    </row>
    <row r="390" spans="1:121" ht="54">
      <c r="A390" s="197" t="s">
        <v>11845</v>
      </c>
      <c r="B390" s="5" t="s">
        <v>6023</v>
      </c>
      <c r="C390" s="16" t="s">
        <v>6</v>
      </c>
      <c r="D390" s="17">
        <v>213.79179999999999</v>
      </c>
      <c r="E390" s="17">
        <f t="shared" si="15"/>
        <v>212.31180000000001</v>
      </c>
      <c r="F390" s="17">
        <v>1.48</v>
      </c>
      <c r="G390" s="104"/>
    </row>
    <row r="391" spans="1:121">
      <c r="A391" s="14" t="s">
        <v>178</v>
      </c>
      <c r="B391" s="14" t="s">
        <v>6906</v>
      </c>
      <c r="C391" s="18"/>
      <c r="D391" s="64"/>
      <c r="E391" s="64"/>
      <c r="F391" s="64"/>
      <c r="G391" s="8"/>
    </row>
    <row r="392" spans="1:121" ht="38.25">
      <c r="A392" s="197" t="s">
        <v>11846</v>
      </c>
      <c r="B392" s="5" t="s">
        <v>1602</v>
      </c>
      <c r="C392" s="16" t="s">
        <v>46</v>
      </c>
      <c r="D392" s="17">
        <v>42.234569999999998</v>
      </c>
      <c r="E392" s="17">
        <f>D392-F392</f>
        <v>41.944569999999999</v>
      </c>
      <c r="F392" s="17">
        <v>0.28999999999999998</v>
      </c>
      <c r="G392" s="104"/>
    </row>
    <row r="393" spans="1:121" ht="38.25">
      <c r="A393" s="197" t="s">
        <v>11847</v>
      </c>
      <c r="B393" s="5" t="s">
        <v>1603</v>
      </c>
      <c r="C393" s="16" t="s">
        <v>46</v>
      </c>
      <c r="D393" s="17">
        <v>31.858470000000001</v>
      </c>
      <c r="E393" s="17">
        <f t="shared" ref="E393:E413" si="16">D393-F393</f>
        <v>31.638470000000002</v>
      </c>
      <c r="F393" s="17">
        <v>0.22</v>
      </c>
      <c r="G393" s="104"/>
    </row>
    <row r="394" spans="1:121" s="9" customFormat="1" ht="38.25">
      <c r="A394" s="197" t="s">
        <v>11848</v>
      </c>
      <c r="B394" s="5" t="s">
        <v>1604</v>
      </c>
      <c r="C394" s="16" t="s">
        <v>46</v>
      </c>
      <c r="D394" s="17">
        <v>27.605549999999997</v>
      </c>
      <c r="E394" s="17">
        <f t="shared" si="16"/>
        <v>27.415549999999996</v>
      </c>
      <c r="F394" s="17">
        <v>0.19</v>
      </c>
      <c r="G394" s="104"/>
      <c r="H394" s="106"/>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c r="CA394" s="8"/>
      <c r="CB394" s="8"/>
      <c r="CC394" s="8"/>
      <c r="CD394" s="8"/>
      <c r="CE394" s="8"/>
      <c r="CF394" s="8"/>
      <c r="CG394" s="8"/>
      <c r="CH394" s="8"/>
      <c r="CI394" s="8"/>
      <c r="CJ394" s="8"/>
      <c r="CK394" s="8"/>
      <c r="CL394" s="8"/>
      <c r="CM394" s="8"/>
      <c r="CN394" s="8"/>
      <c r="CO394" s="8"/>
      <c r="CP394" s="8"/>
      <c r="CQ394" s="8"/>
      <c r="CR394" s="8"/>
      <c r="CS394" s="8"/>
      <c r="CT394" s="8"/>
      <c r="CU394" s="8"/>
      <c r="CV394" s="8"/>
      <c r="CW394" s="8"/>
      <c r="CX394" s="8"/>
      <c r="CY394" s="8"/>
      <c r="CZ394" s="8"/>
      <c r="DA394" s="8"/>
      <c r="DB394" s="8"/>
      <c r="DC394" s="8"/>
      <c r="DD394" s="8"/>
      <c r="DE394" s="8"/>
      <c r="DF394" s="8"/>
      <c r="DG394" s="8"/>
      <c r="DH394" s="8"/>
      <c r="DI394" s="8"/>
      <c r="DJ394" s="8"/>
      <c r="DK394" s="8"/>
      <c r="DL394" s="8"/>
      <c r="DM394" s="8"/>
      <c r="DN394" s="8"/>
      <c r="DO394" s="8"/>
      <c r="DP394" s="8"/>
      <c r="DQ394" s="8"/>
    </row>
    <row r="395" spans="1:121" s="9" customFormat="1" ht="38.25">
      <c r="A395" s="197" t="s">
        <v>11849</v>
      </c>
      <c r="B395" s="5" t="s">
        <v>1605</v>
      </c>
      <c r="C395" s="16" t="s">
        <v>46</v>
      </c>
      <c r="D395" s="17">
        <v>22.62246</v>
      </c>
      <c r="E395" s="17">
        <f t="shared" si="16"/>
        <v>22.46246</v>
      </c>
      <c r="F395" s="17">
        <v>0.16</v>
      </c>
      <c r="G395" s="104"/>
      <c r="H395" s="106"/>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c r="CA395" s="8"/>
      <c r="CB395" s="8"/>
      <c r="CC395" s="8"/>
      <c r="CD395" s="8"/>
      <c r="CE395" s="8"/>
      <c r="CF395" s="8"/>
      <c r="CG395" s="8"/>
      <c r="CH395" s="8"/>
      <c r="CI395" s="8"/>
      <c r="CJ395" s="8"/>
      <c r="CK395" s="8"/>
      <c r="CL395" s="8"/>
      <c r="CM395" s="8"/>
      <c r="CN395" s="8"/>
      <c r="CO395" s="8"/>
      <c r="CP395" s="8"/>
      <c r="CQ395" s="8"/>
      <c r="CR395" s="8"/>
      <c r="CS395" s="8"/>
      <c r="CT395" s="8"/>
      <c r="CU395" s="8"/>
      <c r="CV395" s="8"/>
      <c r="CW395" s="8"/>
      <c r="CX395" s="8"/>
      <c r="CY395" s="8"/>
      <c r="CZ395" s="8"/>
      <c r="DA395" s="8"/>
      <c r="DB395" s="8"/>
      <c r="DC395" s="8"/>
      <c r="DD395" s="8"/>
      <c r="DE395" s="8"/>
      <c r="DF395" s="8"/>
      <c r="DG395" s="8"/>
      <c r="DH395" s="8"/>
      <c r="DI395" s="8"/>
      <c r="DJ395" s="8"/>
      <c r="DK395" s="8"/>
      <c r="DL395" s="8"/>
      <c r="DM395" s="8"/>
      <c r="DN395" s="8"/>
      <c r="DO395" s="8"/>
      <c r="DP395" s="8"/>
      <c r="DQ395" s="8"/>
    </row>
    <row r="396" spans="1:121" s="9" customFormat="1" ht="38.25">
      <c r="A396" s="197" t="s">
        <v>11850</v>
      </c>
      <c r="B396" s="5" t="s">
        <v>1606</v>
      </c>
      <c r="C396" s="16" t="s">
        <v>46</v>
      </c>
      <c r="D396" s="17">
        <v>41.504399999999997</v>
      </c>
      <c r="E396" s="17">
        <f t="shared" si="16"/>
        <v>41.224399999999996</v>
      </c>
      <c r="F396" s="17">
        <v>0.28000000000000003</v>
      </c>
      <c r="G396" s="104"/>
      <c r="H396" s="106"/>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c r="CA396" s="8"/>
      <c r="CB396" s="8"/>
      <c r="CC396" s="8"/>
      <c r="CD396" s="8"/>
      <c r="CE396" s="8"/>
      <c r="CF396" s="8"/>
      <c r="CG396" s="8"/>
      <c r="CH396" s="8"/>
      <c r="CI396" s="8"/>
      <c r="CJ396" s="8"/>
      <c r="CK396" s="8"/>
      <c r="CL396" s="8"/>
      <c r="CM396" s="8"/>
      <c r="CN396" s="8"/>
      <c r="CO396" s="8"/>
      <c r="CP396" s="8"/>
      <c r="CQ396" s="8"/>
      <c r="CR396" s="8"/>
      <c r="CS396" s="8"/>
      <c r="CT396" s="8"/>
      <c r="CU396" s="8"/>
      <c r="CV396" s="8"/>
      <c r="CW396" s="8"/>
      <c r="CX396" s="8"/>
      <c r="CY396" s="8"/>
      <c r="CZ396" s="8"/>
      <c r="DA396" s="8"/>
      <c r="DB396" s="8"/>
      <c r="DC396" s="8"/>
      <c r="DD396" s="8"/>
      <c r="DE396" s="8"/>
      <c r="DF396" s="8"/>
      <c r="DG396" s="8"/>
      <c r="DH396" s="8"/>
      <c r="DI396" s="8"/>
      <c r="DJ396" s="8"/>
      <c r="DK396" s="8"/>
      <c r="DL396" s="8"/>
      <c r="DM396" s="8"/>
      <c r="DN396" s="8"/>
      <c r="DO396" s="8"/>
      <c r="DP396" s="8"/>
      <c r="DQ396" s="8"/>
    </row>
    <row r="397" spans="1:121" s="9" customFormat="1" ht="38.25">
      <c r="A397" s="197" t="s">
        <v>1624</v>
      </c>
      <c r="B397" s="5" t="s">
        <v>1607</v>
      </c>
      <c r="C397" s="16" t="s">
        <v>46</v>
      </c>
      <c r="D397" s="17">
        <v>31.346069999999997</v>
      </c>
      <c r="E397" s="17">
        <f t="shared" si="16"/>
        <v>31.126069999999999</v>
      </c>
      <c r="F397" s="17">
        <v>0.22</v>
      </c>
      <c r="G397" s="104"/>
      <c r="H397" s="106"/>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c r="CA397" s="8"/>
      <c r="CB397" s="8"/>
      <c r="CC397" s="8"/>
      <c r="CD397" s="8"/>
      <c r="CE397" s="8"/>
      <c r="CF397" s="8"/>
      <c r="CG397" s="8"/>
      <c r="CH397" s="8"/>
      <c r="CI397" s="8"/>
      <c r="CJ397" s="8"/>
      <c r="CK397" s="8"/>
      <c r="CL397" s="8"/>
      <c r="CM397" s="8"/>
      <c r="CN397" s="8"/>
      <c r="CO397" s="8"/>
      <c r="CP397" s="8"/>
      <c r="CQ397" s="8"/>
      <c r="CR397" s="8"/>
      <c r="CS397" s="8"/>
      <c r="CT397" s="8"/>
      <c r="CU397" s="8"/>
      <c r="CV397" s="8"/>
      <c r="CW397" s="8"/>
      <c r="CX397" s="8"/>
      <c r="CY397" s="8"/>
      <c r="CZ397" s="8"/>
      <c r="DA397" s="8"/>
      <c r="DB397" s="8"/>
      <c r="DC397" s="8"/>
      <c r="DD397" s="8"/>
      <c r="DE397" s="8"/>
      <c r="DF397" s="8"/>
      <c r="DG397" s="8"/>
      <c r="DH397" s="8"/>
      <c r="DI397" s="8"/>
      <c r="DJ397" s="8"/>
      <c r="DK397" s="8"/>
      <c r="DL397" s="8"/>
      <c r="DM397" s="8"/>
      <c r="DN397" s="8"/>
      <c r="DO397" s="8"/>
      <c r="DP397" s="8"/>
      <c r="DQ397" s="8"/>
    </row>
    <row r="398" spans="1:121" s="9" customFormat="1" ht="38.25">
      <c r="A398" s="197" t="s">
        <v>1625</v>
      </c>
      <c r="B398" s="5" t="s">
        <v>1608</v>
      </c>
      <c r="C398" s="16" t="s">
        <v>46</v>
      </c>
      <c r="D398" s="17">
        <v>26.350169999999999</v>
      </c>
      <c r="E398" s="17">
        <f t="shared" si="16"/>
        <v>26.170169999999999</v>
      </c>
      <c r="F398" s="17">
        <v>0.18</v>
      </c>
      <c r="G398" s="104"/>
      <c r="H398" s="106"/>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c r="CA398" s="8"/>
      <c r="CB398" s="8"/>
      <c r="CC398" s="8"/>
      <c r="CD398" s="8"/>
      <c r="CE398" s="8"/>
      <c r="CF398" s="8"/>
      <c r="CG398" s="8"/>
      <c r="CH398" s="8"/>
      <c r="CI398" s="8"/>
      <c r="CJ398" s="8"/>
      <c r="CK398" s="8"/>
      <c r="CL398" s="8"/>
      <c r="CM398" s="8"/>
      <c r="CN398" s="8"/>
      <c r="CO398" s="8"/>
      <c r="CP398" s="8"/>
      <c r="CQ398" s="8"/>
      <c r="CR398" s="8"/>
      <c r="CS398" s="8"/>
      <c r="CT398" s="8"/>
      <c r="CU398" s="8"/>
      <c r="CV398" s="8"/>
      <c r="CW398" s="8"/>
      <c r="CX398" s="8"/>
      <c r="CY398" s="8"/>
      <c r="CZ398" s="8"/>
      <c r="DA398" s="8"/>
      <c r="DB398" s="8"/>
      <c r="DC398" s="8"/>
      <c r="DD398" s="8"/>
      <c r="DE398" s="8"/>
      <c r="DF398" s="8"/>
      <c r="DG398" s="8"/>
      <c r="DH398" s="8"/>
      <c r="DI398" s="8"/>
      <c r="DJ398" s="8"/>
      <c r="DK398" s="8"/>
      <c r="DL398" s="8"/>
      <c r="DM398" s="8"/>
      <c r="DN398" s="8"/>
      <c r="DO398" s="8"/>
      <c r="DP398" s="8"/>
      <c r="DQ398" s="8"/>
    </row>
    <row r="399" spans="1:121" s="9" customFormat="1" ht="38.25">
      <c r="A399" s="197" t="s">
        <v>1626</v>
      </c>
      <c r="B399" s="5" t="s">
        <v>1609</v>
      </c>
      <c r="C399" s="16" t="s">
        <v>46</v>
      </c>
      <c r="D399" s="17">
        <v>24.646439999999995</v>
      </c>
      <c r="E399" s="17">
        <f t="shared" si="16"/>
        <v>24.476439999999993</v>
      </c>
      <c r="F399" s="17">
        <v>0.17</v>
      </c>
      <c r="G399" s="104"/>
      <c r="H399" s="106"/>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c r="CA399" s="8"/>
      <c r="CB399" s="8"/>
      <c r="CC399" s="8"/>
      <c r="CD399" s="8"/>
      <c r="CE399" s="8"/>
      <c r="CF399" s="8"/>
      <c r="CG399" s="8"/>
      <c r="CH399" s="8"/>
      <c r="CI399" s="8"/>
      <c r="CJ399" s="8"/>
      <c r="CK399" s="8"/>
      <c r="CL399" s="8"/>
      <c r="CM399" s="8"/>
      <c r="CN399" s="8"/>
      <c r="CO399" s="8"/>
      <c r="CP399" s="8"/>
      <c r="CQ399" s="8"/>
      <c r="CR399" s="8"/>
      <c r="CS399" s="8"/>
      <c r="CT399" s="8"/>
      <c r="CU399" s="8"/>
      <c r="CV399" s="8"/>
      <c r="CW399" s="8"/>
      <c r="CX399" s="8"/>
      <c r="CY399" s="8"/>
      <c r="CZ399" s="8"/>
      <c r="DA399" s="8"/>
      <c r="DB399" s="8"/>
      <c r="DC399" s="8"/>
      <c r="DD399" s="8"/>
      <c r="DE399" s="8"/>
      <c r="DF399" s="8"/>
      <c r="DG399" s="8"/>
      <c r="DH399" s="8"/>
      <c r="DI399" s="8"/>
      <c r="DJ399" s="8"/>
      <c r="DK399" s="8"/>
      <c r="DL399" s="8"/>
      <c r="DM399" s="8"/>
      <c r="DN399" s="8"/>
      <c r="DO399" s="8"/>
      <c r="DP399" s="8"/>
      <c r="DQ399" s="8"/>
    </row>
    <row r="400" spans="1:121" s="9" customFormat="1" ht="38.25">
      <c r="A400" s="197" t="s">
        <v>1627</v>
      </c>
      <c r="B400" s="5" t="s">
        <v>1610</v>
      </c>
      <c r="C400" s="16" t="s">
        <v>46</v>
      </c>
      <c r="D400" s="17">
        <v>21.303029999999996</v>
      </c>
      <c r="E400" s="17">
        <f t="shared" si="16"/>
        <v>21.153029999999998</v>
      </c>
      <c r="F400" s="17">
        <v>0.15</v>
      </c>
      <c r="G400" s="104"/>
      <c r="H400" s="106"/>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c r="CA400" s="8"/>
      <c r="CB400" s="8"/>
      <c r="CC400" s="8"/>
      <c r="CD400" s="8"/>
      <c r="CE400" s="8"/>
      <c r="CF400" s="8"/>
      <c r="CG400" s="8"/>
      <c r="CH400" s="8"/>
      <c r="CI400" s="8"/>
      <c r="CJ400" s="8"/>
      <c r="CK400" s="8"/>
      <c r="CL400" s="8"/>
      <c r="CM400" s="8"/>
      <c r="CN400" s="8"/>
      <c r="CO400" s="8"/>
      <c r="CP400" s="8"/>
      <c r="CQ400" s="8"/>
      <c r="CR400" s="8"/>
      <c r="CS400" s="8"/>
      <c r="CT400" s="8"/>
      <c r="CU400" s="8"/>
      <c r="CV400" s="8"/>
      <c r="CW400" s="8"/>
      <c r="CX400" s="8"/>
      <c r="CY400" s="8"/>
      <c r="CZ400" s="8"/>
      <c r="DA400" s="8"/>
      <c r="DB400" s="8"/>
      <c r="DC400" s="8"/>
      <c r="DD400" s="8"/>
      <c r="DE400" s="8"/>
      <c r="DF400" s="8"/>
      <c r="DG400" s="8"/>
      <c r="DH400" s="8"/>
      <c r="DI400" s="8"/>
      <c r="DJ400" s="8"/>
      <c r="DK400" s="8"/>
      <c r="DL400" s="8"/>
      <c r="DM400" s="8"/>
      <c r="DN400" s="8"/>
      <c r="DO400" s="8"/>
      <c r="DP400" s="8"/>
      <c r="DQ400" s="8"/>
    </row>
    <row r="401" spans="1:121" s="9" customFormat="1" ht="38.25">
      <c r="A401" s="197" t="s">
        <v>11851</v>
      </c>
      <c r="B401" s="5" t="s">
        <v>1611</v>
      </c>
      <c r="C401" s="16" t="s">
        <v>46</v>
      </c>
      <c r="D401" s="17">
        <v>43.912680000000002</v>
      </c>
      <c r="E401" s="17">
        <f t="shared" si="16"/>
        <v>43.602679999999999</v>
      </c>
      <c r="F401" s="17">
        <v>0.31</v>
      </c>
      <c r="G401" s="104"/>
      <c r="H401" s="106"/>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c r="CA401" s="8"/>
      <c r="CB401" s="8"/>
      <c r="CC401" s="8"/>
      <c r="CD401" s="8"/>
      <c r="CE401" s="8"/>
      <c r="CF401" s="8"/>
      <c r="CG401" s="8"/>
      <c r="CH401" s="8"/>
      <c r="CI401" s="8"/>
      <c r="CJ401" s="8"/>
      <c r="CK401" s="8"/>
      <c r="CL401" s="8"/>
      <c r="CM401" s="8"/>
      <c r="CN401" s="8"/>
      <c r="CO401" s="8"/>
      <c r="CP401" s="8"/>
      <c r="CQ401" s="8"/>
      <c r="CR401" s="8"/>
      <c r="CS401" s="8"/>
      <c r="CT401" s="8"/>
      <c r="CU401" s="8"/>
      <c r="CV401" s="8"/>
      <c r="CW401" s="8"/>
      <c r="CX401" s="8"/>
      <c r="CY401" s="8"/>
      <c r="CZ401" s="8"/>
      <c r="DA401" s="8"/>
      <c r="DB401" s="8"/>
      <c r="DC401" s="8"/>
      <c r="DD401" s="8"/>
      <c r="DE401" s="8"/>
      <c r="DF401" s="8"/>
      <c r="DG401" s="8"/>
      <c r="DH401" s="8"/>
      <c r="DI401" s="8"/>
      <c r="DJ401" s="8"/>
      <c r="DK401" s="8"/>
      <c r="DL401" s="8"/>
      <c r="DM401" s="8"/>
      <c r="DN401" s="8"/>
      <c r="DO401" s="8"/>
      <c r="DP401" s="8"/>
      <c r="DQ401" s="8"/>
    </row>
    <row r="402" spans="1:121" s="9" customFormat="1" ht="38.25">
      <c r="A402" s="197" t="s">
        <v>11852</v>
      </c>
      <c r="B402" s="5" t="s">
        <v>1612</v>
      </c>
      <c r="C402" s="16" t="s">
        <v>46</v>
      </c>
      <c r="D402" s="17">
        <v>34.497329999999998</v>
      </c>
      <c r="E402" s="17">
        <f t="shared" si="16"/>
        <v>34.267330000000001</v>
      </c>
      <c r="F402" s="17">
        <v>0.23</v>
      </c>
      <c r="G402" s="104"/>
      <c r="H402" s="106"/>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c r="CA402" s="8"/>
      <c r="CB402" s="8"/>
      <c r="CC402" s="8"/>
      <c r="CD402" s="8"/>
      <c r="CE402" s="8"/>
      <c r="CF402" s="8"/>
      <c r="CG402" s="8"/>
      <c r="CH402" s="8"/>
      <c r="CI402" s="8"/>
      <c r="CJ402" s="8"/>
      <c r="CK402" s="8"/>
      <c r="CL402" s="8"/>
      <c r="CM402" s="8"/>
      <c r="CN402" s="8"/>
      <c r="CO402" s="8"/>
      <c r="CP402" s="8"/>
      <c r="CQ402" s="8"/>
      <c r="CR402" s="8"/>
      <c r="CS402" s="8"/>
      <c r="CT402" s="8"/>
      <c r="CU402" s="8"/>
      <c r="CV402" s="8"/>
      <c r="CW402" s="8"/>
      <c r="CX402" s="8"/>
      <c r="CY402" s="8"/>
      <c r="CZ402" s="8"/>
      <c r="DA402" s="8"/>
      <c r="DB402" s="8"/>
      <c r="DC402" s="8"/>
      <c r="DD402" s="8"/>
      <c r="DE402" s="8"/>
      <c r="DF402" s="8"/>
      <c r="DG402" s="8"/>
      <c r="DH402" s="8"/>
      <c r="DI402" s="8"/>
      <c r="DJ402" s="8"/>
      <c r="DK402" s="8"/>
      <c r="DL402" s="8"/>
      <c r="DM402" s="8"/>
      <c r="DN402" s="8"/>
      <c r="DO402" s="8"/>
      <c r="DP402" s="8"/>
      <c r="DQ402" s="8"/>
    </row>
    <row r="403" spans="1:121" s="9" customFormat="1" ht="38.25">
      <c r="A403" s="197" t="s">
        <v>11853</v>
      </c>
      <c r="B403" s="5" t="s">
        <v>1613</v>
      </c>
      <c r="C403" s="16" t="s">
        <v>46</v>
      </c>
      <c r="D403" s="17">
        <v>31.077059999999999</v>
      </c>
      <c r="E403" s="17">
        <f t="shared" si="16"/>
        <v>30.857060000000001</v>
      </c>
      <c r="F403" s="17">
        <v>0.22</v>
      </c>
      <c r="G403" s="104"/>
      <c r="H403" s="106"/>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c r="CA403" s="8"/>
      <c r="CB403" s="8"/>
      <c r="CC403" s="8"/>
      <c r="CD403" s="8"/>
      <c r="CE403" s="8"/>
      <c r="CF403" s="8"/>
      <c r="CG403" s="8"/>
      <c r="CH403" s="8"/>
      <c r="CI403" s="8"/>
      <c r="CJ403" s="8"/>
      <c r="CK403" s="8"/>
      <c r="CL403" s="8"/>
      <c r="CM403" s="8"/>
      <c r="CN403" s="8"/>
      <c r="CO403" s="8"/>
      <c r="CP403" s="8"/>
      <c r="CQ403" s="8"/>
      <c r="CR403" s="8"/>
      <c r="CS403" s="8"/>
      <c r="CT403" s="8"/>
      <c r="CU403" s="8"/>
      <c r="CV403" s="8"/>
      <c r="CW403" s="8"/>
      <c r="CX403" s="8"/>
      <c r="CY403" s="8"/>
      <c r="CZ403" s="8"/>
      <c r="DA403" s="8"/>
      <c r="DB403" s="8"/>
      <c r="DC403" s="8"/>
      <c r="DD403" s="8"/>
      <c r="DE403" s="8"/>
      <c r="DF403" s="8"/>
      <c r="DG403" s="8"/>
      <c r="DH403" s="8"/>
      <c r="DI403" s="8"/>
      <c r="DJ403" s="8"/>
      <c r="DK403" s="8"/>
      <c r="DL403" s="8"/>
      <c r="DM403" s="8"/>
      <c r="DN403" s="8"/>
      <c r="DO403" s="8"/>
      <c r="DP403" s="8"/>
      <c r="DQ403" s="8"/>
    </row>
    <row r="404" spans="1:121" s="6" customFormat="1" ht="38.25">
      <c r="A404" s="197" t="s">
        <v>11854</v>
      </c>
      <c r="B404" s="5" t="s">
        <v>1614</v>
      </c>
      <c r="C404" s="16" t="s">
        <v>46</v>
      </c>
      <c r="D404" s="17">
        <v>30.385319999999997</v>
      </c>
      <c r="E404" s="17">
        <f t="shared" si="16"/>
        <v>30.175319999999996</v>
      </c>
      <c r="F404" s="17">
        <v>0.21</v>
      </c>
      <c r="G404" s="104"/>
      <c r="H404" s="106"/>
      <c r="I404" s="7"/>
      <c r="J404" s="7"/>
      <c r="K404" s="7"/>
      <c r="L404" s="7"/>
      <c r="M404" s="7"/>
      <c r="N404" s="7"/>
      <c r="O404" s="7"/>
      <c r="P404" s="7"/>
      <c r="Q404" s="7"/>
      <c r="R404" s="7"/>
      <c r="S404" s="7"/>
      <c r="T404" s="7"/>
      <c r="U404" s="7"/>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c r="AZ404" s="7"/>
      <c r="BA404" s="7"/>
      <c r="BB404" s="7"/>
      <c r="BC404" s="7"/>
      <c r="BD404" s="7"/>
      <c r="BE404" s="7"/>
      <c r="BF404" s="7"/>
      <c r="BG404" s="7"/>
      <c r="BH404" s="7"/>
      <c r="BI404" s="7"/>
      <c r="BJ404" s="7"/>
      <c r="BK404" s="7"/>
      <c r="BL404" s="7"/>
      <c r="BM404" s="7"/>
      <c r="BN404" s="7"/>
      <c r="BO404" s="7"/>
      <c r="BP404" s="7"/>
      <c r="BQ404" s="7"/>
      <c r="BR404" s="7"/>
      <c r="BS404" s="7"/>
      <c r="BT404" s="7"/>
      <c r="BU404" s="7"/>
      <c r="BV404" s="7"/>
      <c r="BW404" s="7"/>
      <c r="BX404" s="7"/>
      <c r="BY404" s="7"/>
      <c r="BZ404" s="7"/>
      <c r="CA404" s="7"/>
      <c r="CB404" s="7"/>
      <c r="CC404" s="7"/>
      <c r="CD404" s="7"/>
      <c r="CE404" s="7"/>
      <c r="CF404" s="7"/>
      <c r="CG404" s="7"/>
      <c r="CH404" s="7"/>
      <c r="CI404" s="7"/>
      <c r="CJ404" s="7"/>
      <c r="CK404" s="7"/>
      <c r="CL404" s="7"/>
      <c r="CM404" s="7"/>
      <c r="CN404" s="7"/>
      <c r="CO404" s="7"/>
      <c r="CP404" s="7"/>
      <c r="CQ404" s="7"/>
      <c r="CR404" s="7"/>
      <c r="CS404" s="7"/>
      <c r="CT404" s="7"/>
      <c r="CU404" s="7"/>
      <c r="CV404" s="7"/>
      <c r="CW404" s="7"/>
      <c r="CX404" s="7"/>
      <c r="CY404" s="7"/>
      <c r="CZ404" s="7"/>
      <c r="DA404" s="7"/>
      <c r="DB404" s="7"/>
      <c r="DC404" s="7"/>
      <c r="DD404" s="7"/>
      <c r="DE404" s="7"/>
      <c r="DF404" s="7"/>
      <c r="DG404" s="7"/>
      <c r="DH404" s="7"/>
      <c r="DI404" s="7"/>
      <c r="DJ404" s="7"/>
      <c r="DK404" s="7"/>
      <c r="DL404" s="7"/>
      <c r="DM404" s="7"/>
      <c r="DN404" s="7"/>
      <c r="DO404" s="7"/>
      <c r="DP404" s="7"/>
      <c r="DQ404" s="7"/>
    </row>
    <row r="405" spans="1:121" s="6" customFormat="1" ht="38.25">
      <c r="A405" s="197" t="s">
        <v>11855</v>
      </c>
      <c r="B405" s="5" t="s">
        <v>1615</v>
      </c>
      <c r="C405" s="16" t="s">
        <v>46</v>
      </c>
      <c r="D405" s="17">
        <v>25.120409999999996</v>
      </c>
      <c r="E405" s="17">
        <f t="shared" si="16"/>
        <v>24.950409999999994</v>
      </c>
      <c r="F405" s="17">
        <v>0.17</v>
      </c>
      <c r="G405" s="104"/>
      <c r="H405" s="106"/>
      <c r="I405" s="7"/>
      <c r="J405" s="7"/>
      <c r="K405" s="7"/>
      <c r="L405" s="7"/>
      <c r="M405" s="7"/>
      <c r="N405" s="7"/>
      <c r="O405" s="7"/>
      <c r="P405" s="7"/>
      <c r="Q405" s="7"/>
      <c r="R405" s="7"/>
      <c r="S405" s="7"/>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s="7"/>
      <c r="BA405" s="7"/>
      <c r="BB405" s="7"/>
      <c r="BC405" s="7"/>
      <c r="BD405" s="7"/>
      <c r="BE405" s="7"/>
      <c r="BF405" s="7"/>
      <c r="BG405" s="7"/>
      <c r="BH405" s="7"/>
      <c r="BI405" s="7"/>
      <c r="BJ405" s="7"/>
      <c r="BK405" s="7"/>
      <c r="BL405" s="7"/>
      <c r="BM405" s="7"/>
      <c r="BN405" s="7"/>
      <c r="BO405" s="7"/>
      <c r="BP405" s="7"/>
      <c r="BQ405" s="7"/>
      <c r="BR405" s="7"/>
      <c r="BS405" s="7"/>
      <c r="BT405" s="7"/>
      <c r="BU405" s="7"/>
      <c r="BV405" s="7"/>
      <c r="BW405" s="7"/>
      <c r="BX405" s="7"/>
      <c r="BY405" s="7"/>
      <c r="BZ405" s="7"/>
      <c r="CA405" s="7"/>
      <c r="CB405" s="7"/>
      <c r="CC405" s="7"/>
      <c r="CD405" s="7"/>
      <c r="CE405" s="7"/>
      <c r="CF405" s="7"/>
      <c r="CG405" s="7"/>
      <c r="CH405" s="7"/>
      <c r="CI405" s="7"/>
      <c r="CJ405" s="7"/>
      <c r="CK405" s="7"/>
      <c r="CL405" s="7"/>
      <c r="CM405" s="7"/>
      <c r="CN405" s="7"/>
      <c r="CO405" s="7"/>
      <c r="CP405" s="7"/>
      <c r="CQ405" s="7"/>
      <c r="CR405" s="7"/>
      <c r="CS405" s="7"/>
      <c r="CT405" s="7"/>
      <c r="CU405" s="7"/>
      <c r="CV405" s="7"/>
      <c r="CW405" s="7"/>
      <c r="CX405" s="7"/>
      <c r="CY405" s="7"/>
      <c r="CZ405" s="7"/>
      <c r="DA405" s="7"/>
      <c r="DB405" s="7"/>
      <c r="DC405" s="7"/>
      <c r="DD405" s="7"/>
      <c r="DE405" s="7"/>
      <c r="DF405" s="7"/>
      <c r="DG405" s="7"/>
      <c r="DH405" s="7"/>
      <c r="DI405" s="7"/>
      <c r="DJ405" s="7"/>
      <c r="DK405" s="7"/>
      <c r="DL405" s="7"/>
      <c r="DM405" s="7"/>
      <c r="DN405" s="7"/>
      <c r="DO405" s="7"/>
      <c r="DP405" s="7"/>
      <c r="DQ405" s="7"/>
    </row>
    <row r="406" spans="1:121" s="6" customFormat="1" ht="38.25">
      <c r="A406" s="197" t="s">
        <v>11856</v>
      </c>
      <c r="B406" s="5" t="s">
        <v>1616</v>
      </c>
      <c r="C406" s="16" t="s">
        <v>46</v>
      </c>
      <c r="D406" s="17">
        <v>43.144079999999995</v>
      </c>
      <c r="E406" s="17">
        <f t="shared" si="16"/>
        <v>42.844079999999998</v>
      </c>
      <c r="F406" s="17">
        <v>0.3</v>
      </c>
      <c r="G406" s="104"/>
      <c r="H406" s="106"/>
      <c r="I406" s="7"/>
      <c r="J406" s="7"/>
      <c r="K406" s="7"/>
      <c r="L406" s="7"/>
      <c r="M406" s="7"/>
      <c r="N406" s="7"/>
      <c r="O406" s="7"/>
      <c r="P406" s="7"/>
      <c r="Q406" s="7"/>
      <c r="R406" s="7"/>
      <c r="S406" s="7"/>
      <c r="T406" s="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c r="AZ406" s="7"/>
      <c r="BA406" s="7"/>
      <c r="BB406" s="7"/>
      <c r="BC406" s="7"/>
      <c r="BD406" s="7"/>
      <c r="BE406" s="7"/>
      <c r="BF406" s="7"/>
      <c r="BG406" s="7"/>
      <c r="BH406" s="7"/>
      <c r="BI406" s="7"/>
      <c r="BJ406" s="7"/>
      <c r="BK406" s="7"/>
      <c r="BL406" s="7"/>
      <c r="BM406" s="7"/>
      <c r="BN406" s="7"/>
      <c r="BO406" s="7"/>
      <c r="BP406" s="7"/>
      <c r="BQ406" s="7"/>
      <c r="BR406" s="7"/>
      <c r="BS406" s="7"/>
      <c r="BT406" s="7"/>
      <c r="BU406" s="7"/>
      <c r="BV406" s="7"/>
      <c r="BW406" s="7"/>
      <c r="BX406" s="7"/>
      <c r="BY406" s="7"/>
      <c r="BZ406" s="7"/>
      <c r="CA406" s="7"/>
      <c r="CB406" s="7"/>
      <c r="CC406" s="7"/>
      <c r="CD406" s="7"/>
      <c r="CE406" s="7"/>
      <c r="CF406" s="7"/>
      <c r="CG406" s="7"/>
      <c r="CH406" s="7"/>
      <c r="CI406" s="7"/>
      <c r="CJ406" s="7"/>
      <c r="CK406" s="7"/>
      <c r="CL406" s="7"/>
      <c r="CM406" s="7"/>
      <c r="CN406" s="7"/>
      <c r="CO406" s="7"/>
      <c r="CP406" s="7"/>
      <c r="CQ406" s="7"/>
      <c r="CR406" s="7"/>
      <c r="CS406" s="7"/>
      <c r="CT406" s="7"/>
      <c r="CU406" s="7"/>
      <c r="CV406" s="7"/>
      <c r="CW406" s="7"/>
      <c r="CX406" s="7"/>
      <c r="CY406" s="7"/>
      <c r="CZ406" s="7"/>
      <c r="DA406" s="7"/>
      <c r="DB406" s="7"/>
      <c r="DC406" s="7"/>
      <c r="DD406" s="7"/>
      <c r="DE406" s="7"/>
      <c r="DF406" s="7"/>
      <c r="DG406" s="7"/>
      <c r="DH406" s="7"/>
      <c r="DI406" s="7"/>
      <c r="DJ406" s="7"/>
      <c r="DK406" s="7"/>
      <c r="DL406" s="7"/>
      <c r="DM406" s="7"/>
      <c r="DN406" s="7"/>
      <c r="DO406" s="7"/>
      <c r="DP406" s="7"/>
      <c r="DQ406" s="7"/>
    </row>
    <row r="407" spans="1:121" ht="38.25">
      <c r="A407" s="197" t="s">
        <v>11857</v>
      </c>
      <c r="B407" s="5" t="s">
        <v>1617</v>
      </c>
      <c r="C407" s="16" t="s">
        <v>46</v>
      </c>
      <c r="D407" s="17">
        <v>33.792779999999993</v>
      </c>
      <c r="E407" s="17">
        <f t="shared" si="16"/>
        <v>33.552779999999991</v>
      </c>
      <c r="F407" s="17">
        <v>0.24</v>
      </c>
      <c r="G407" s="104"/>
    </row>
    <row r="408" spans="1:121" ht="38.25">
      <c r="A408" s="197" t="s">
        <v>11858</v>
      </c>
      <c r="B408" s="5" t="s">
        <v>1618</v>
      </c>
      <c r="C408" s="16" t="s">
        <v>46</v>
      </c>
      <c r="D408" s="17">
        <v>52.316040000000001</v>
      </c>
      <c r="E408" s="17">
        <f t="shared" si="16"/>
        <v>51.956040000000002</v>
      </c>
      <c r="F408" s="17">
        <v>0.36</v>
      </c>
      <c r="G408" s="104"/>
    </row>
    <row r="409" spans="1:121" ht="38.25">
      <c r="A409" s="197" t="s">
        <v>11859</v>
      </c>
      <c r="B409" s="5" t="s">
        <v>1619</v>
      </c>
      <c r="C409" s="16" t="s">
        <v>46</v>
      </c>
      <c r="D409" s="17">
        <v>41.99118</v>
      </c>
      <c r="E409" s="17">
        <f t="shared" si="16"/>
        <v>41.701180000000001</v>
      </c>
      <c r="F409" s="17">
        <v>0.28999999999999998</v>
      </c>
      <c r="G409" s="104"/>
    </row>
    <row r="410" spans="1:121" s="9" customFormat="1">
      <c r="A410" s="197" t="s">
        <v>11860</v>
      </c>
      <c r="B410" s="5" t="s">
        <v>1620</v>
      </c>
      <c r="C410" s="16" t="s">
        <v>46</v>
      </c>
      <c r="D410" s="17">
        <v>7.8781499999999998</v>
      </c>
      <c r="E410" s="17">
        <f t="shared" si="16"/>
        <v>7.8281499999999999</v>
      </c>
      <c r="F410" s="17">
        <v>0.05</v>
      </c>
      <c r="G410" s="104"/>
      <c r="H410" s="106"/>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c r="CA410" s="8"/>
      <c r="CB410" s="8"/>
      <c r="CC410" s="8"/>
      <c r="CD410" s="8"/>
      <c r="CE410" s="8"/>
      <c r="CF410" s="8"/>
      <c r="CG410" s="8"/>
      <c r="CH410" s="8"/>
      <c r="CI410" s="8"/>
      <c r="CJ410" s="8"/>
      <c r="CK410" s="8"/>
      <c r="CL410" s="8"/>
      <c r="CM410" s="8"/>
      <c r="CN410" s="8"/>
      <c r="CO410" s="8"/>
      <c r="CP410" s="8"/>
      <c r="CQ410" s="8"/>
      <c r="CR410" s="8"/>
      <c r="CS410" s="8"/>
      <c r="CT410" s="8"/>
      <c r="CU410" s="8"/>
      <c r="CV410" s="8"/>
      <c r="CW410" s="8"/>
      <c r="CX410" s="8"/>
      <c r="CY410" s="8"/>
      <c r="CZ410" s="8"/>
      <c r="DA410" s="8"/>
      <c r="DB410" s="8"/>
      <c r="DC410" s="8"/>
      <c r="DD410" s="8"/>
      <c r="DE410" s="8"/>
      <c r="DF410" s="8"/>
      <c r="DG410" s="8"/>
      <c r="DH410" s="8"/>
      <c r="DI410" s="8"/>
      <c r="DJ410" s="8"/>
      <c r="DK410" s="8"/>
      <c r="DL410" s="8"/>
      <c r="DM410" s="8"/>
      <c r="DN410" s="8"/>
      <c r="DO410" s="8"/>
      <c r="DP410" s="8"/>
      <c r="DQ410" s="8"/>
    </row>
    <row r="411" spans="1:121" ht="25.5">
      <c r="A411" s="197" t="s">
        <v>11861</v>
      </c>
      <c r="B411" s="5" t="s">
        <v>1621</v>
      </c>
      <c r="C411" s="16" t="s">
        <v>46</v>
      </c>
      <c r="D411" s="17">
        <v>46.01352</v>
      </c>
      <c r="E411" s="17">
        <f t="shared" si="16"/>
        <v>45.703519999999997</v>
      </c>
      <c r="F411" s="17">
        <v>0.31</v>
      </c>
      <c r="G411" s="104"/>
    </row>
    <row r="412" spans="1:121" ht="25.5">
      <c r="A412" s="197" t="s">
        <v>11862</v>
      </c>
      <c r="B412" s="5" t="s">
        <v>1622</v>
      </c>
      <c r="C412" s="16" t="s">
        <v>46</v>
      </c>
      <c r="D412" s="17">
        <v>6.1487999999999996</v>
      </c>
      <c r="E412" s="17">
        <f t="shared" si="16"/>
        <v>6.1087999999999996</v>
      </c>
      <c r="F412" s="17">
        <v>0.04</v>
      </c>
      <c r="G412" s="104"/>
    </row>
    <row r="413" spans="1:121" ht="38.25">
      <c r="A413" s="197" t="s">
        <v>11863</v>
      </c>
      <c r="B413" s="5" t="s">
        <v>1623</v>
      </c>
      <c r="C413" s="16" t="s">
        <v>46</v>
      </c>
      <c r="D413" s="17">
        <v>0.87107999999999997</v>
      </c>
      <c r="E413" s="17">
        <f t="shared" si="16"/>
        <v>0.87107999999999997</v>
      </c>
      <c r="F413" s="17">
        <v>0</v>
      </c>
      <c r="G413" s="104"/>
    </row>
    <row r="414" spans="1:121">
      <c r="A414" s="14" t="s">
        <v>1633</v>
      </c>
      <c r="B414" s="14" t="s">
        <v>6907</v>
      </c>
      <c r="C414" s="23"/>
      <c r="D414" s="24"/>
      <c r="E414" s="24"/>
      <c r="F414" s="24"/>
    </row>
    <row r="415" spans="1:121" ht="25.5">
      <c r="A415" s="197" t="s">
        <v>11864</v>
      </c>
      <c r="B415" s="5" t="s">
        <v>1628</v>
      </c>
      <c r="C415" s="16" t="s">
        <v>5</v>
      </c>
      <c r="D415" s="17">
        <v>2.10528</v>
      </c>
      <c r="E415" s="17">
        <f>D415-F415</f>
        <v>2.0952800000000003</v>
      </c>
      <c r="F415" s="17">
        <v>0.01</v>
      </c>
      <c r="G415" s="104"/>
      <c r="J415" s="188"/>
    </row>
    <row r="416" spans="1:121" s="9" customFormat="1" ht="38.25">
      <c r="A416" s="197" t="s">
        <v>1634</v>
      </c>
      <c r="B416" s="5" t="s">
        <v>1629</v>
      </c>
      <c r="C416" s="16" t="s">
        <v>5</v>
      </c>
      <c r="D416" s="17">
        <v>1.64832</v>
      </c>
      <c r="E416" s="17">
        <f t="shared" ref="E416:E419" si="17">D416-F416</f>
        <v>1.63832</v>
      </c>
      <c r="F416" s="17">
        <v>0.01</v>
      </c>
      <c r="G416" s="104"/>
      <c r="H416" s="106"/>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c r="AJ416" s="8"/>
      <c r="AK416" s="8"/>
      <c r="AL416" s="8"/>
      <c r="AM416" s="8"/>
      <c r="AN416" s="8"/>
      <c r="AO416" s="8"/>
      <c r="AP416" s="8"/>
      <c r="AQ416" s="8"/>
      <c r="AR416" s="8"/>
      <c r="AS416" s="8"/>
      <c r="AT416" s="8"/>
      <c r="AU416" s="8"/>
      <c r="AV416" s="8"/>
      <c r="AW416" s="8"/>
      <c r="AX416" s="8"/>
      <c r="AY416" s="8"/>
      <c r="AZ416" s="8"/>
      <c r="BA416" s="8"/>
      <c r="BB416" s="8"/>
      <c r="BC416" s="8"/>
      <c r="BD416" s="8"/>
      <c r="BE416" s="8"/>
      <c r="BF416" s="8"/>
      <c r="BG416" s="8"/>
      <c r="BH416" s="8"/>
      <c r="BI416" s="8"/>
      <c r="BJ416" s="8"/>
      <c r="BK416" s="8"/>
      <c r="BL416" s="8"/>
      <c r="BM416" s="8"/>
      <c r="BN416" s="8"/>
      <c r="BO416" s="8"/>
      <c r="BP416" s="8"/>
      <c r="BQ416" s="8"/>
      <c r="BR416" s="8"/>
      <c r="BS416" s="8"/>
      <c r="BT416" s="8"/>
      <c r="BU416" s="8"/>
      <c r="BV416" s="8"/>
      <c r="BW416" s="8"/>
      <c r="BX416" s="8"/>
      <c r="BY416" s="8"/>
      <c r="BZ416" s="8"/>
      <c r="CA416" s="8"/>
      <c r="CB416" s="8"/>
      <c r="CC416" s="8"/>
      <c r="CD416" s="8"/>
      <c r="CE416" s="8"/>
      <c r="CF416" s="8"/>
      <c r="CG416" s="8"/>
      <c r="CH416" s="8"/>
      <c r="CI416" s="8"/>
      <c r="CJ416" s="8"/>
      <c r="CK416" s="8"/>
      <c r="CL416" s="8"/>
      <c r="CM416" s="8"/>
      <c r="CN416" s="8"/>
      <c r="CO416" s="8"/>
      <c r="CP416" s="8"/>
      <c r="CQ416" s="8"/>
      <c r="CR416" s="8"/>
      <c r="CS416" s="8"/>
      <c r="CT416" s="8"/>
      <c r="CU416" s="8"/>
      <c r="CV416" s="8"/>
      <c r="CW416" s="8"/>
      <c r="CX416" s="8"/>
      <c r="CY416" s="8"/>
      <c r="CZ416" s="8"/>
      <c r="DA416" s="8"/>
      <c r="DB416" s="8"/>
      <c r="DC416" s="8"/>
      <c r="DD416" s="8"/>
      <c r="DE416" s="8"/>
      <c r="DF416" s="8"/>
      <c r="DG416" s="8"/>
      <c r="DH416" s="8"/>
      <c r="DI416" s="8"/>
      <c r="DJ416" s="8"/>
      <c r="DK416" s="8"/>
      <c r="DL416" s="8"/>
      <c r="DM416" s="8"/>
      <c r="DN416" s="8"/>
      <c r="DO416" s="8"/>
      <c r="DP416" s="8"/>
      <c r="DQ416" s="8"/>
    </row>
    <row r="417" spans="1:121" ht="25.5">
      <c r="A417" s="197" t="s">
        <v>1635</v>
      </c>
      <c r="B417" s="5" t="s">
        <v>1630</v>
      </c>
      <c r="C417" s="16" t="s">
        <v>5</v>
      </c>
      <c r="D417" s="17">
        <v>1.5503999999999998</v>
      </c>
      <c r="E417" s="17">
        <f t="shared" si="17"/>
        <v>1.5503999999999998</v>
      </c>
      <c r="F417" s="17">
        <v>0</v>
      </c>
      <c r="G417" s="104"/>
    </row>
    <row r="418" spans="1:121">
      <c r="A418" s="197" t="s">
        <v>11865</v>
      </c>
      <c r="B418" s="5" t="s">
        <v>1631</v>
      </c>
      <c r="C418" s="16" t="s">
        <v>5</v>
      </c>
      <c r="D418" s="17">
        <v>1.9257599999999997</v>
      </c>
      <c r="E418" s="17">
        <f t="shared" si="17"/>
        <v>1.9157599999999997</v>
      </c>
      <c r="F418" s="17">
        <v>0.01</v>
      </c>
      <c r="G418" s="104"/>
      <c r="J418" s="188"/>
    </row>
    <row r="419" spans="1:121" ht="25.5">
      <c r="A419" s="197" t="s">
        <v>11866</v>
      </c>
      <c r="B419" s="5" t="s">
        <v>1632</v>
      </c>
      <c r="C419" s="16" t="s">
        <v>2</v>
      </c>
      <c r="D419" s="17">
        <v>7.9478399999999993</v>
      </c>
      <c r="E419" s="17">
        <f t="shared" si="17"/>
        <v>7.9078399999999993</v>
      </c>
      <c r="F419" s="17">
        <v>0.04</v>
      </c>
      <c r="G419" s="104"/>
    </row>
    <row r="420" spans="1:121">
      <c r="A420" s="14" t="s">
        <v>1636</v>
      </c>
      <c r="B420" s="14" t="s">
        <v>6908</v>
      </c>
      <c r="C420" s="18"/>
      <c r="D420" s="64"/>
      <c r="E420" s="64"/>
      <c r="F420" s="64"/>
    </row>
    <row r="421" spans="1:121" s="9" customFormat="1" ht="25.5">
      <c r="A421" s="197" t="s">
        <v>11867</v>
      </c>
      <c r="B421" s="5" t="s">
        <v>69</v>
      </c>
      <c r="C421" s="16" t="s">
        <v>2</v>
      </c>
      <c r="D421" s="17">
        <v>10.9824</v>
      </c>
      <c r="E421" s="17">
        <f>D421-F421</f>
        <v>10.882400000000001</v>
      </c>
      <c r="F421" s="17">
        <v>0.1</v>
      </c>
      <c r="G421" s="104"/>
      <c r="H421" s="106"/>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c r="AH421" s="8"/>
      <c r="AI421" s="8"/>
      <c r="AJ421" s="8"/>
      <c r="AK421" s="8"/>
      <c r="AL421" s="8"/>
      <c r="AM421" s="8"/>
      <c r="AN421" s="8"/>
      <c r="AO421" s="8"/>
      <c r="AP421" s="8"/>
      <c r="AQ421" s="8"/>
      <c r="AR421" s="8"/>
      <c r="AS421" s="8"/>
      <c r="AT421" s="8"/>
      <c r="AU421" s="8"/>
      <c r="AV421" s="8"/>
      <c r="AW421" s="8"/>
      <c r="AX421" s="8"/>
      <c r="AY421" s="8"/>
      <c r="AZ421" s="8"/>
      <c r="BA421" s="8"/>
      <c r="BB421" s="8"/>
      <c r="BC421" s="8"/>
      <c r="BD421" s="8"/>
      <c r="BE421" s="8"/>
      <c r="BF421" s="8"/>
      <c r="BG421" s="8"/>
      <c r="BH421" s="8"/>
      <c r="BI421" s="8"/>
      <c r="BJ421" s="8"/>
      <c r="BK421" s="8"/>
      <c r="BL421" s="8"/>
      <c r="BM421" s="8"/>
      <c r="BN421" s="8"/>
      <c r="BO421" s="8"/>
      <c r="BP421" s="8"/>
      <c r="BQ421" s="8"/>
      <c r="BR421" s="8"/>
      <c r="BS421" s="8"/>
      <c r="BT421" s="8"/>
      <c r="BU421" s="8"/>
      <c r="BV421" s="8"/>
      <c r="BW421" s="8"/>
      <c r="BX421" s="8"/>
      <c r="BY421" s="8"/>
      <c r="BZ421" s="8"/>
      <c r="CA421" s="8"/>
      <c r="CB421" s="8"/>
      <c r="CC421" s="8"/>
      <c r="CD421" s="8"/>
      <c r="CE421" s="8"/>
      <c r="CF421" s="8"/>
      <c r="CG421" s="8"/>
      <c r="CH421" s="8"/>
      <c r="CI421" s="8"/>
      <c r="CJ421" s="8"/>
      <c r="CK421" s="8"/>
      <c r="CL421" s="8"/>
      <c r="CM421" s="8"/>
      <c r="CN421" s="8"/>
      <c r="CO421" s="8"/>
      <c r="CP421" s="8"/>
      <c r="CQ421" s="8"/>
      <c r="CR421" s="8"/>
      <c r="CS421" s="8"/>
      <c r="CT421" s="8"/>
      <c r="CU421" s="8"/>
      <c r="CV421" s="8"/>
      <c r="CW421" s="8"/>
      <c r="CX421" s="8"/>
      <c r="CY421" s="8"/>
      <c r="CZ421" s="8"/>
      <c r="DA421" s="8"/>
      <c r="DB421" s="8"/>
      <c r="DC421" s="8"/>
      <c r="DD421" s="8"/>
      <c r="DE421" s="8"/>
      <c r="DF421" s="8"/>
      <c r="DG421" s="8"/>
      <c r="DH421" s="8"/>
      <c r="DI421" s="8"/>
      <c r="DJ421" s="8"/>
      <c r="DK421" s="8"/>
      <c r="DL421" s="8"/>
      <c r="DM421" s="8"/>
      <c r="DN421" s="8"/>
      <c r="DO421" s="8"/>
      <c r="DP421" s="8"/>
      <c r="DQ421" s="8"/>
    </row>
    <row r="422" spans="1:121" s="9" customFormat="1" ht="25.5">
      <c r="A422" s="197" t="s">
        <v>1637</v>
      </c>
      <c r="B422" s="5" t="s">
        <v>70</v>
      </c>
      <c r="C422" s="16" t="s">
        <v>2</v>
      </c>
      <c r="D422" s="17">
        <v>17.5824</v>
      </c>
      <c r="E422" s="17">
        <f t="shared" ref="E422:E423" si="18">D422-F422</f>
        <v>17.432400000000001</v>
      </c>
      <c r="F422" s="17">
        <v>0.15</v>
      </c>
      <c r="G422" s="104"/>
      <c r="H422" s="106"/>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c r="AH422" s="8"/>
      <c r="AI422" s="8"/>
      <c r="AJ422" s="8"/>
      <c r="AK422" s="8"/>
      <c r="AL422" s="8"/>
      <c r="AM422" s="8"/>
      <c r="AN422" s="8"/>
      <c r="AO422" s="8"/>
      <c r="AP422" s="8"/>
      <c r="AQ422" s="8"/>
      <c r="AR422" s="8"/>
      <c r="AS422" s="8"/>
      <c r="AT422" s="8"/>
      <c r="AU422" s="8"/>
      <c r="AV422" s="8"/>
      <c r="AW422" s="8"/>
      <c r="AX422" s="8"/>
      <c r="AY422" s="8"/>
      <c r="AZ422" s="8"/>
      <c r="BA422" s="8"/>
      <c r="BB422" s="8"/>
      <c r="BC422" s="8"/>
      <c r="BD422" s="8"/>
      <c r="BE422" s="8"/>
      <c r="BF422" s="8"/>
      <c r="BG422" s="8"/>
      <c r="BH422" s="8"/>
      <c r="BI422" s="8"/>
      <c r="BJ422" s="8"/>
      <c r="BK422" s="8"/>
      <c r="BL422" s="8"/>
      <c r="BM422" s="8"/>
      <c r="BN422" s="8"/>
      <c r="BO422" s="8"/>
      <c r="BP422" s="8"/>
      <c r="BQ422" s="8"/>
      <c r="BR422" s="8"/>
      <c r="BS422" s="8"/>
      <c r="BT422" s="8"/>
      <c r="BU422" s="8"/>
      <c r="BV422" s="8"/>
      <c r="BW422" s="8"/>
      <c r="BX422" s="8"/>
      <c r="BY422" s="8"/>
      <c r="BZ422" s="8"/>
      <c r="CA422" s="8"/>
      <c r="CB422" s="8"/>
      <c r="CC422" s="8"/>
      <c r="CD422" s="8"/>
      <c r="CE422" s="8"/>
      <c r="CF422" s="8"/>
      <c r="CG422" s="8"/>
      <c r="CH422" s="8"/>
      <c r="CI422" s="8"/>
      <c r="CJ422" s="8"/>
      <c r="CK422" s="8"/>
      <c r="CL422" s="8"/>
      <c r="CM422" s="8"/>
      <c r="CN422" s="8"/>
      <c r="CO422" s="8"/>
      <c r="CP422" s="8"/>
      <c r="CQ422" s="8"/>
      <c r="CR422" s="8"/>
      <c r="CS422" s="8"/>
      <c r="CT422" s="8"/>
      <c r="CU422" s="8"/>
      <c r="CV422" s="8"/>
      <c r="CW422" s="8"/>
      <c r="CX422" s="8"/>
      <c r="CY422" s="8"/>
      <c r="CZ422" s="8"/>
      <c r="DA422" s="8"/>
      <c r="DB422" s="8"/>
      <c r="DC422" s="8"/>
      <c r="DD422" s="8"/>
      <c r="DE422" s="8"/>
      <c r="DF422" s="8"/>
      <c r="DG422" s="8"/>
      <c r="DH422" s="8"/>
      <c r="DI422" s="8"/>
      <c r="DJ422" s="8"/>
      <c r="DK422" s="8"/>
      <c r="DL422" s="8"/>
      <c r="DM422" s="8"/>
      <c r="DN422" s="8"/>
      <c r="DO422" s="8"/>
      <c r="DP422" s="8"/>
      <c r="DQ422" s="8"/>
    </row>
    <row r="423" spans="1:121" s="9" customFormat="1" ht="25.5">
      <c r="A423" s="197" t="s">
        <v>11868</v>
      </c>
      <c r="B423" s="5" t="s">
        <v>71</v>
      </c>
      <c r="C423" s="16" t="s">
        <v>2</v>
      </c>
      <c r="D423" s="17">
        <v>18.617280000000001</v>
      </c>
      <c r="E423" s="17">
        <f t="shared" si="18"/>
        <v>18.457280000000001</v>
      </c>
      <c r="F423" s="17">
        <v>0.16</v>
      </c>
      <c r="G423" s="104"/>
      <c r="H423" s="106"/>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c r="AH423" s="8"/>
      <c r="AI423" s="8"/>
      <c r="AJ423" s="8"/>
      <c r="AK423" s="8"/>
      <c r="AL423" s="8"/>
      <c r="AM423" s="8"/>
      <c r="AN423" s="8"/>
      <c r="AO423" s="8"/>
      <c r="AP423" s="8"/>
      <c r="AQ423" s="8"/>
      <c r="AR423" s="8"/>
      <c r="AS423" s="8"/>
      <c r="AT423" s="8"/>
      <c r="AU423" s="8"/>
      <c r="AV423" s="8"/>
      <c r="AW423" s="8"/>
      <c r="AX423" s="8"/>
      <c r="AY423" s="8"/>
      <c r="AZ423" s="8"/>
      <c r="BA423" s="8"/>
      <c r="BB423" s="8"/>
      <c r="BC423" s="8"/>
      <c r="BD423" s="8"/>
      <c r="BE423" s="8"/>
      <c r="BF423" s="8"/>
      <c r="BG423" s="8"/>
      <c r="BH423" s="8"/>
      <c r="BI423" s="8"/>
      <c r="BJ423" s="8"/>
      <c r="BK423" s="8"/>
      <c r="BL423" s="8"/>
      <c r="BM423" s="8"/>
      <c r="BN423" s="8"/>
      <c r="BO423" s="8"/>
      <c r="BP423" s="8"/>
      <c r="BQ423" s="8"/>
      <c r="BR423" s="8"/>
      <c r="BS423" s="8"/>
      <c r="BT423" s="8"/>
      <c r="BU423" s="8"/>
      <c r="BV423" s="8"/>
      <c r="BW423" s="8"/>
      <c r="BX423" s="8"/>
      <c r="BY423" s="8"/>
      <c r="BZ423" s="8"/>
      <c r="CA423" s="8"/>
      <c r="CB423" s="8"/>
      <c r="CC423" s="8"/>
      <c r="CD423" s="8"/>
      <c r="CE423" s="8"/>
      <c r="CF423" s="8"/>
      <c r="CG423" s="8"/>
      <c r="CH423" s="8"/>
      <c r="CI423" s="8"/>
      <c r="CJ423" s="8"/>
      <c r="CK423" s="8"/>
      <c r="CL423" s="8"/>
      <c r="CM423" s="8"/>
      <c r="CN423" s="8"/>
      <c r="CO423" s="8"/>
      <c r="CP423" s="8"/>
      <c r="CQ423" s="8"/>
      <c r="CR423" s="8"/>
      <c r="CS423" s="8"/>
      <c r="CT423" s="8"/>
      <c r="CU423" s="8"/>
      <c r="CV423" s="8"/>
      <c r="CW423" s="8"/>
      <c r="CX423" s="8"/>
      <c r="CY423" s="8"/>
      <c r="CZ423" s="8"/>
      <c r="DA423" s="8"/>
      <c r="DB423" s="8"/>
      <c r="DC423" s="8"/>
      <c r="DD423" s="8"/>
      <c r="DE423" s="8"/>
      <c r="DF423" s="8"/>
      <c r="DG423" s="8"/>
      <c r="DH423" s="8"/>
      <c r="DI423" s="8"/>
      <c r="DJ423" s="8"/>
      <c r="DK423" s="8"/>
      <c r="DL423" s="8"/>
      <c r="DM423" s="8"/>
      <c r="DN423" s="8"/>
      <c r="DO423" s="8"/>
      <c r="DP423" s="8"/>
      <c r="DQ423" s="8"/>
    </row>
    <row r="424" spans="1:121">
      <c r="A424" s="14" t="s">
        <v>1638</v>
      </c>
      <c r="B424" s="14" t="s">
        <v>6909</v>
      </c>
      <c r="C424" s="23"/>
      <c r="D424" s="24"/>
      <c r="E424" s="24"/>
      <c r="F424" s="24"/>
    </row>
    <row r="425" spans="1:121" ht="76.5">
      <c r="A425" s="197" t="s">
        <v>1639</v>
      </c>
      <c r="B425" s="5" t="s">
        <v>179</v>
      </c>
      <c r="C425" s="16" t="s">
        <v>210</v>
      </c>
      <c r="D425" s="17">
        <v>13.512280000000001</v>
      </c>
      <c r="E425" s="17">
        <f>D425-F425</f>
        <v>13.402280000000001</v>
      </c>
      <c r="F425" s="17">
        <v>0.11</v>
      </c>
      <c r="G425" s="104"/>
    </row>
    <row r="426" spans="1:121" ht="63.75">
      <c r="A426" s="197" t="s">
        <v>1640</v>
      </c>
      <c r="B426" s="5" t="s">
        <v>180</v>
      </c>
      <c r="C426" s="16" t="s">
        <v>46</v>
      </c>
      <c r="D426" s="17">
        <v>36.995400000000004</v>
      </c>
      <c r="E426" s="17">
        <f t="shared" ref="E426:E428" si="19">D426-F426</f>
        <v>36.685400000000001</v>
      </c>
      <c r="F426" s="17">
        <v>0.31</v>
      </c>
      <c r="G426" s="104"/>
    </row>
    <row r="427" spans="1:121" ht="63.75">
      <c r="A427" s="197" t="s">
        <v>1641</v>
      </c>
      <c r="B427" s="5" t="s">
        <v>181</v>
      </c>
      <c r="C427" s="16" t="s">
        <v>46</v>
      </c>
      <c r="D427" s="17">
        <v>42.096759999999996</v>
      </c>
      <c r="E427" s="17">
        <f t="shared" si="19"/>
        <v>41.746759999999995</v>
      </c>
      <c r="F427" s="17">
        <v>0.35</v>
      </c>
      <c r="G427" s="104"/>
    </row>
    <row r="428" spans="1:121" ht="76.5">
      <c r="A428" s="197" t="s">
        <v>1642</v>
      </c>
      <c r="B428" s="5" t="s">
        <v>182</v>
      </c>
      <c r="C428" s="16" t="s">
        <v>46</v>
      </c>
      <c r="D428" s="17">
        <v>86.617720000000006</v>
      </c>
      <c r="E428" s="17">
        <f t="shared" si="19"/>
        <v>85.897720000000007</v>
      </c>
      <c r="F428" s="17">
        <v>0.72</v>
      </c>
      <c r="G428" s="104"/>
    </row>
    <row r="429" spans="1:121">
      <c r="A429" s="14" t="s">
        <v>72</v>
      </c>
      <c r="B429" s="19" t="s">
        <v>76</v>
      </c>
      <c r="C429" s="25"/>
      <c r="D429" s="67"/>
      <c r="E429" s="67"/>
      <c r="F429" s="67"/>
      <c r="G429" s="104"/>
    </row>
    <row r="430" spans="1:121">
      <c r="A430" s="14" t="s">
        <v>73</v>
      </c>
      <c r="B430" s="14" t="s">
        <v>6910</v>
      </c>
      <c r="C430" s="18"/>
      <c r="D430" s="64"/>
      <c r="E430" s="64"/>
      <c r="F430" s="64"/>
      <c r="G430" s="104"/>
      <c r="H430" s="210"/>
    </row>
    <row r="431" spans="1:121">
      <c r="A431" s="197" t="s">
        <v>94</v>
      </c>
      <c r="B431" s="5" t="s">
        <v>1643</v>
      </c>
      <c r="C431" s="16" t="s">
        <v>6</v>
      </c>
      <c r="D431" s="17">
        <v>34.627600000000001</v>
      </c>
      <c r="E431" s="17">
        <v>34.497599999999998</v>
      </c>
      <c r="F431" s="17">
        <v>0.13</v>
      </c>
      <c r="G431" s="104"/>
    </row>
    <row r="432" spans="1:121" s="9" customFormat="1">
      <c r="A432" s="197" t="s">
        <v>93</v>
      </c>
      <c r="B432" s="5" t="s">
        <v>1644</v>
      </c>
      <c r="C432" s="16" t="s">
        <v>6</v>
      </c>
      <c r="D432" s="17">
        <v>37.125899999999994</v>
      </c>
      <c r="E432" s="17">
        <v>36.975899999999996</v>
      </c>
      <c r="F432" s="17">
        <v>0.15</v>
      </c>
      <c r="G432" s="104"/>
      <c r="H432" s="106"/>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c r="AH432" s="8"/>
      <c r="AI432" s="8"/>
      <c r="AJ432" s="8"/>
      <c r="AK432" s="8"/>
      <c r="AL432" s="8"/>
      <c r="AM432" s="8"/>
      <c r="AN432" s="8"/>
      <c r="AO432" s="8"/>
      <c r="AP432" s="8"/>
      <c r="AQ432" s="8"/>
      <c r="AR432" s="8"/>
      <c r="AS432" s="8"/>
      <c r="AT432" s="8"/>
      <c r="AU432" s="8"/>
      <c r="AV432" s="8"/>
      <c r="AW432" s="8"/>
      <c r="AX432" s="8"/>
      <c r="AY432" s="8"/>
      <c r="AZ432" s="8"/>
      <c r="BA432" s="8"/>
      <c r="BB432" s="8"/>
      <c r="BC432" s="8"/>
      <c r="BD432" s="8"/>
      <c r="BE432" s="8"/>
      <c r="BF432" s="8"/>
      <c r="BG432" s="8"/>
      <c r="BH432" s="8"/>
      <c r="BI432" s="8"/>
      <c r="BJ432" s="8"/>
      <c r="BK432" s="8"/>
      <c r="BL432" s="8"/>
      <c r="BM432" s="8"/>
      <c r="BN432" s="8"/>
      <c r="BO432" s="8"/>
      <c r="BP432" s="8"/>
      <c r="BQ432" s="8"/>
      <c r="BR432" s="8"/>
      <c r="BS432" s="8"/>
      <c r="BT432" s="8"/>
      <c r="BU432" s="8"/>
      <c r="BV432" s="8"/>
      <c r="BW432" s="8"/>
      <c r="BX432" s="8"/>
      <c r="BY432" s="8"/>
      <c r="BZ432" s="8"/>
      <c r="CA432" s="8"/>
      <c r="CB432" s="8"/>
      <c r="CC432" s="8"/>
      <c r="CD432" s="8"/>
      <c r="CE432" s="8"/>
      <c r="CF432" s="8"/>
      <c r="CG432" s="8"/>
      <c r="CH432" s="8"/>
      <c r="CI432" s="8"/>
      <c r="CJ432" s="8"/>
      <c r="CK432" s="8"/>
      <c r="CL432" s="8"/>
      <c r="CM432" s="8"/>
      <c r="CN432" s="8"/>
      <c r="CO432" s="8"/>
      <c r="CP432" s="8"/>
      <c r="CQ432" s="8"/>
      <c r="CR432" s="8"/>
      <c r="CS432" s="8"/>
      <c r="CT432" s="8"/>
      <c r="CU432" s="8"/>
      <c r="CV432" s="8"/>
      <c r="CW432" s="8"/>
      <c r="CX432" s="8"/>
      <c r="CY432" s="8"/>
      <c r="CZ432" s="8"/>
      <c r="DA432" s="8"/>
      <c r="DB432" s="8"/>
      <c r="DC432" s="8"/>
      <c r="DD432" s="8"/>
      <c r="DE432" s="8"/>
      <c r="DF432" s="8"/>
      <c r="DG432" s="8"/>
      <c r="DH432" s="8"/>
      <c r="DI432" s="8"/>
      <c r="DJ432" s="8"/>
      <c r="DK432" s="8"/>
      <c r="DL432" s="8"/>
      <c r="DM432" s="8"/>
      <c r="DN432" s="8"/>
      <c r="DO432" s="8"/>
      <c r="DP432" s="8"/>
      <c r="DQ432" s="8"/>
    </row>
    <row r="433" spans="1:121" ht="25.5">
      <c r="A433" s="197" t="s">
        <v>92</v>
      </c>
      <c r="B433" s="5" t="s">
        <v>74</v>
      </c>
      <c r="C433" s="16" t="s">
        <v>6</v>
      </c>
      <c r="D433" s="17">
        <v>33.082139999999995</v>
      </c>
      <c r="E433" s="17">
        <v>32.102139999999999</v>
      </c>
      <c r="F433" s="17">
        <v>0.98</v>
      </c>
      <c r="G433" s="104"/>
    </row>
    <row r="434" spans="1:121" ht="25.5">
      <c r="A434" s="197" t="s">
        <v>1647</v>
      </c>
      <c r="B434" s="5" t="s">
        <v>1645</v>
      </c>
      <c r="C434" s="16" t="s">
        <v>6</v>
      </c>
      <c r="D434" s="17">
        <v>35.336419999999997</v>
      </c>
      <c r="E434" s="17">
        <v>34.28642</v>
      </c>
      <c r="F434" s="17">
        <v>1.05</v>
      </c>
      <c r="G434" s="104"/>
    </row>
    <row r="435" spans="1:121" ht="25.5">
      <c r="A435" s="197" t="s">
        <v>1648</v>
      </c>
      <c r="B435" s="5" t="s">
        <v>1646</v>
      </c>
      <c r="C435" s="16" t="s">
        <v>6</v>
      </c>
      <c r="D435" s="17">
        <v>56.496439999999993</v>
      </c>
      <c r="E435" s="17">
        <v>54.826439999999991</v>
      </c>
      <c r="F435" s="17">
        <v>1.67</v>
      </c>
      <c r="G435" s="104"/>
    </row>
    <row r="436" spans="1:121" ht="38.25">
      <c r="A436" s="197" t="s">
        <v>11869</v>
      </c>
      <c r="B436" s="5" t="s">
        <v>211</v>
      </c>
      <c r="C436" s="13" t="s">
        <v>46</v>
      </c>
      <c r="D436" s="17">
        <v>6.7628399999999997</v>
      </c>
      <c r="E436" s="17">
        <v>6.5628399999999996</v>
      </c>
      <c r="F436" s="17">
        <v>0.2</v>
      </c>
      <c r="G436" s="104"/>
    </row>
    <row r="437" spans="1:121" s="9" customFormat="1" ht="38.25">
      <c r="A437" s="197" t="s">
        <v>11870</v>
      </c>
      <c r="B437" s="5" t="s">
        <v>212</v>
      </c>
      <c r="C437" s="13" t="s">
        <v>46</v>
      </c>
      <c r="D437" s="17">
        <v>8.7149999999999999</v>
      </c>
      <c r="E437" s="17">
        <v>8.4649999999999999</v>
      </c>
      <c r="F437" s="17">
        <v>0.25</v>
      </c>
      <c r="G437" s="104"/>
      <c r="H437" s="106"/>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c r="AH437" s="8"/>
      <c r="AI437" s="8"/>
      <c r="AJ437" s="8"/>
      <c r="AK437" s="8"/>
      <c r="AL437" s="8"/>
      <c r="AM437" s="8"/>
      <c r="AN437" s="8"/>
      <c r="AO437" s="8"/>
      <c r="AP437" s="8"/>
      <c r="AQ437" s="8"/>
      <c r="AR437" s="8"/>
      <c r="AS437" s="8"/>
      <c r="AT437" s="8"/>
      <c r="AU437" s="8"/>
      <c r="AV437" s="8"/>
      <c r="AW437" s="8"/>
      <c r="AX437" s="8"/>
      <c r="AY437" s="8"/>
      <c r="AZ437" s="8"/>
      <c r="BA437" s="8"/>
      <c r="BB437" s="8"/>
      <c r="BC437" s="8"/>
      <c r="BD437" s="8"/>
      <c r="BE437" s="8"/>
      <c r="BF437" s="8"/>
      <c r="BG437" s="8"/>
      <c r="BH437" s="8"/>
      <c r="BI437" s="8"/>
      <c r="BJ437" s="8"/>
      <c r="BK437" s="8"/>
      <c r="BL437" s="8"/>
      <c r="BM437" s="8"/>
      <c r="BN437" s="8"/>
      <c r="BO437" s="8"/>
      <c r="BP437" s="8"/>
      <c r="BQ437" s="8"/>
      <c r="BR437" s="8"/>
      <c r="BS437" s="8"/>
      <c r="BT437" s="8"/>
      <c r="BU437" s="8"/>
      <c r="BV437" s="8"/>
      <c r="BW437" s="8"/>
      <c r="BX437" s="8"/>
      <c r="BY437" s="8"/>
      <c r="BZ437" s="8"/>
      <c r="CA437" s="8"/>
      <c r="CB437" s="8"/>
      <c r="CC437" s="8"/>
      <c r="CD437" s="8"/>
      <c r="CE437" s="8"/>
      <c r="CF437" s="8"/>
      <c r="CG437" s="8"/>
      <c r="CH437" s="8"/>
      <c r="CI437" s="8"/>
      <c r="CJ437" s="8"/>
      <c r="CK437" s="8"/>
      <c r="CL437" s="8"/>
      <c r="CM437" s="8"/>
      <c r="CN437" s="8"/>
      <c r="CO437" s="8"/>
      <c r="CP437" s="8"/>
      <c r="CQ437" s="8"/>
      <c r="CR437" s="8"/>
      <c r="CS437" s="8"/>
      <c r="CT437" s="8"/>
      <c r="CU437" s="8"/>
      <c r="CV437" s="8"/>
      <c r="CW437" s="8"/>
      <c r="CX437" s="8"/>
      <c r="CY437" s="8"/>
      <c r="CZ437" s="8"/>
      <c r="DA437" s="8"/>
      <c r="DB437" s="8"/>
      <c r="DC437" s="8"/>
      <c r="DD437" s="8"/>
      <c r="DE437" s="8"/>
      <c r="DF437" s="8"/>
      <c r="DG437" s="8"/>
      <c r="DH437" s="8"/>
      <c r="DI437" s="8"/>
      <c r="DJ437" s="8"/>
      <c r="DK437" s="8"/>
      <c r="DL437" s="8"/>
      <c r="DM437" s="8"/>
      <c r="DN437" s="8"/>
      <c r="DO437" s="8"/>
      <c r="DP437" s="8"/>
      <c r="DQ437" s="8"/>
    </row>
    <row r="438" spans="1:121" ht="38.25">
      <c r="A438" s="197" t="s">
        <v>11871</v>
      </c>
      <c r="B438" s="5" t="s">
        <v>213</v>
      </c>
      <c r="C438" s="13" t="s">
        <v>46</v>
      </c>
      <c r="D438" s="17">
        <v>12.200999999999999</v>
      </c>
      <c r="E438" s="17">
        <v>11.840999999999999</v>
      </c>
      <c r="F438" s="17">
        <v>0.36</v>
      </c>
      <c r="G438" s="104"/>
    </row>
    <row r="439" spans="1:121" ht="38.25">
      <c r="A439" s="197" t="s">
        <v>11872</v>
      </c>
      <c r="B439" s="5" t="s">
        <v>214</v>
      </c>
      <c r="C439" s="13" t="s">
        <v>46</v>
      </c>
      <c r="D439" s="17">
        <v>9.9351000000000003</v>
      </c>
      <c r="E439" s="17">
        <v>9.6451000000000011</v>
      </c>
      <c r="F439" s="17">
        <v>0.28999999999999998</v>
      </c>
      <c r="G439" s="104"/>
    </row>
    <row r="440" spans="1:121" ht="38.25">
      <c r="A440" s="197" t="s">
        <v>11873</v>
      </c>
      <c r="B440" s="5" t="s">
        <v>215</v>
      </c>
      <c r="C440" s="13" t="s">
        <v>46</v>
      </c>
      <c r="D440" s="17">
        <v>12.09642</v>
      </c>
      <c r="E440" s="17">
        <v>11.746420000000001</v>
      </c>
      <c r="F440" s="17">
        <v>0.35</v>
      </c>
      <c r="G440" s="104"/>
    </row>
    <row r="441" spans="1:121" ht="25.5">
      <c r="A441" s="197" t="s">
        <v>11874</v>
      </c>
      <c r="B441" s="5" t="s">
        <v>1649</v>
      </c>
      <c r="C441" s="13" t="s">
        <v>46</v>
      </c>
      <c r="D441" s="17">
        <v>1.13876</v>
      </c>
      <c r="E441" s="17">
        <v>1.09876</v>
      </c>
      <c r="F441" s="17">
        <v>0.04</v>
      </c>
      <c r="G441" s="104"/>
    </row>
    <row r="442" spans="1:121" ht="25.5">
      <c r="A442" s="197" t="s">
        <v>11875</v>
      </c>
      <c r="B442" s="5" t="s">
        <v>1650</v>
      </c>
      <c r="C442" s="13" t="s">
        <v>46</v>
      </c>
      <c r="D442" s="17">
        <v>1.2433399999999999</v>
      </c>
      <c r="E442" s="17">
        <v>1.2033399999999999</v>
      </c>
      <c r="F442" s="17">
        <v>0.04</v>
      </c>
      <c r="G442" s="104"/>
    </row>
    <row r="443" spans="1:121" ht="25.5">
      <c r="A443" s="197" t="s">
        <v>11876</v>
      </c>
      <c r="B443" s="5" t="s">
        <v>1651</v>
      </c>
      <c r="C443" s="13" t="s">
        <v>46</v>
      </c>
      <c r="D443" s="17">
        <v>1.4060199999999998</v>
      </c>
      <c r="E443" s="17">
        <v>1.3660199999999998</v>
      </c>
      <c r="F443" s="17">
        <v>0.04</v>
      </c>
      <c r="G443" s="104"/>
    </row>
    <row r="444" spans="1:121" ht="25.5">
      <c r="A444" s="197" t="s">
        <v>11877</v>
      </c>
      <c r="B444" s="5" t="s">
        <v>1652</v>
      </c>
      <c r="C444" s="13" t="s">
        <v>46</v>
      </c>
      <c r="D444" s="17">
        <v>1.5454600000000001</v>
      </c>
      <c r="E444" s="17">
        <v>1.49546</v>
      </c>
      <c r="F444" s="17">
        <v>0.05</v>
      </c>
      <c r="G444" s="104"/>
    </row>
    <row r="445" spans="1:121" ht="25.5">
      <c r="A445" s="197" t="s">
        <v>11878</v>
      </c>
      <c r="B445" s="5" t="s">
        <v>1653</v>
      </c>
      <c r="C445" s="13" t="s">
        <v>46</v>
      </c>
      <c r="D445" s="17">
        <v>1.8010999999999999</v>
      </c>
      <c r="E445" s="17">
        <v>1.7510999999999999</v>
      </c>
      <c r="F445" s="17">
        <v>0.05</v>
      </c>
      <c r="G445" s="104"/>
    </row>
    <row r="446" spans="1:121" ht="25.5">
      <c r="A446" s="197" t="s">
        <v>11879</v>
      </c>
      <c r="B446" s="5" t="s">
        <v>1654</v>
      </c>
      <c r="C446" s="13" t="s">
        <v>46</v>
      </c>
      <c r="D446" s="17">
        <v>2.0916000000000001</v>
      </c>
      <c r="E446" s="17">
        <v>2.0316000000000001</v>
      </c>
      <c r="F446" s="17">
        <v>0.06</v>
      </c>
      <c r="G446" s="104"/>
    </row>
    <row r="447" spans="1:121" ht="25.5">
      <c r="A447" s="197" t="s">
        <v>11880</v>
      </c>
      <c r="B447" s="5" t="s">
        <v>1655</v>
      </c>
      <c r="C447" s="13" t="s">
        <v>46</v>
      </c>
      <c r="D447" s="17">
        <v>2.2891399999999997</v>
      </c>
      <c r="E447" s="17">
        <v>2.2191399999999999</v>
      </c>
      <c r="F447" s="17">
        <v>7.0000000000000007E-2</v>
      </c>
      <c r="G447" s="104"/>
    </row>
    <row r="448" spans="1:121" ht="25.5">
      <c r="A448" s="197" t="s">
        <v>11881</v>
      </c>
      <c r="B448" s="5" t="s">
        <v>1656</v>
      </c>
      <c r="C448" s="13" t="s">
        <v>46</v>
      </c>
      <c r="D448" s="17">
        <v>2.5331600000000001</v>
      </c>
      <c r="E448" s="17">
        <v>2.45316</v>
      </c>
      <c r="F448" s="17">
        <v>0.08</v>
      </c>
      <c r="G448" s="104"/>
    </row>
    <row r="449" spans="1:121" ht="25.5">
      <c r="A449" s="197" t="s">
        <v>11882</v>
      </c>
      <c r="B449" s="5" t="s">
        <v>1657</v>
      </c>
      <c r="C449" s="13" t="s">
        <v>46</v>
      </c>
      <c r="D449" s="17">
        <v>2.9282399999999997</v>
      </c>
      <c r="E449" s="17">
        <v>2.8382399999999999</v>
      </c>
      <c r="F449" s="17">
        <v>0.09</v>
      </c>
      <c r="G449" s="104"/>
    </row>
    <row r="450" spans="1:121" ht="38.25">
      <c r="A450" s="197" t="s">
        <v>11883</v>
      </c>
      <c r="B450" s="5" t="s">
        <v>1658</v>
      </c>
      <c r="C450" s="13" t="s">
        <v>46</v>
      </c>
      <c r="D450" s="17">
        <v>6.03078</v>
      </c>
      <c r="E450" s="17">
        <v>5.8507800000000003</v>
      </c>
      <c r="F450" s="17">
        <v>0.18</v>
      </c>
      <c r="G450" s="104"/>
    </row>
    <row r="451" spans="1:121" ht="38.25">
      <c r="A451" s="197" t="s">
        <v>11884</v>
      </c>
      <c r="B451" s="5" t="s">
        <v>1659</v>
      </c>
      <c r="C451" s="13" t="s">
        <v>46</v>
      </c>
      <c r="D451" s="17">
        <v>6.4490999999999996</v>
      </c>
      <c r="E451" s="17">
        <v>6.2590999999999992</v>
      </c>
      <c r="F451" s="17">
        <v>0.19</v>
      </c>
      <c r="G451" s="104"/>
    </row>
    <row r="452" spans="1:121" ht="38.25">
      <c r="A452" s="197" t="s">
        <v>11885</v>
      </c>
      <c r="B452" s="5" t="s">
        <v>1660</v>
      </c>
      <c r="C452" s="13" t="s">
        <v>46</v>
      </c>
      <c r="D452" s="17">
        <v>8.38964</v>
      </c>
      <c r="E452" s="17">
        <v>8.1496399999999998</v>
      </c>
      <c r="F452" s="17">
        <v>0.24</v>
      </c>
      <c r="G452" s="104"/>
    </row>
    <row r="453" spans="1:121" ht="38.25">
      <c r="A453" s="197" t="s">
        <v>11886</v>
      </c>
      <c r="B453" s="5" t="s">
        <v>1661</v>
      </c>
      <c r="C453" s="13" t="s">
        <v>46</v>
      </c>
      <c r="D453" s="17">
        <v>8.8311999999999991</v>
      </c>
      <c r="E453" s="17">
        <v>8.5711999999999993</v>
      </c>
      <c r="F453" s="17">
        <v>0.26</v>
      </c>
      <c r="G453" s="104"/>
    </row>
    <row r="454" spans="1:121">
      <c r="A454" s="14" t="s">
        <v>75</v>
      </c>
      <c r="B454" s="14" t="s">
        <v>6911</v>
      </c>
      <c r="C454" s="23"/>
      <c r="D454" s="24"/>
      <c r="E454" s="24"/>
      <c r="F454" s="24"/>
    </row>
    <row r="455" spans="1:121">
      <c r="A455" s="197" t="s">
        <v>11887</v>
      </c>
      <c r="B455" s="5" t="s">
        <v>1662</v>
      </c>
      <c r="C455" s="13" t="s">
        <v>46</v>
      </c>
      <c r="D455" s="17">
        <v>21.269567000000002</v>
      </c>
      <c r="E455" s="17">
        <f>D455-F455</f>
        <v>21.189567000000004</v>
      </c>
      <c r="F455" s="17">
        <v>0.08</v>
      </c>
      <c r="G455" s="104"/>
    </row>
    <row r="456" spans="1:121" ht="25.5">
      <c r="A456" s="197" t="s">
        <v>90</v>
      </c>
      <c r="B456" s="5" t="s">
        <v>1663</v>
      </c>
      <c r="C456" s="13" t="s">
        <v>46</v>
      </c>
      <c r="D456" s="17">
        <v>13.271554999999999</v>
      </c>
      <c r="E456" s="17">
        <f t="shared" ref="E456:E465" si="20">D456-F456</f>
        <v>13.211554999999999</v>
      </c>
      <c r="F456" s="17">
        <v>0.06</v>
      </c>
      <c r="G456" s="104"/>
    </row>
    <row r="457" spans="1:121" s="9" customFormat="1" ht="25.5">
      <c r="A457" s="197" t="s">
        <v>11888</v>
      </c>
      <c r="B457" s="5" t="s">
        <v>1664</v>
      </c>
      <c r="C457" s="13" t="s">
        <v>46</v>
      </c>
      <c r="D457" s="17">
        <v>7.9512399999999994</v>
      </c>
      <c r="E457" s="17">
        <f t="shared" si="20"/>
        <v>7.9212399999999992</v>
      </c>
      <c r="F457" s="17">
        <v>0.03</v>
      </c>
      <c r="G457" s="104"/>
      <c r="H457" s="106"/>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c r="AH457" s="8"/>
      <c r="AI457" s="8"/>
      <c r="AJ457" s="8"/>
      <c r="AK457" s="8"/>
      <c r="AL457" s="8"/>
      <c r="AM457" s="8"/>
      <c r="AN457" s="8"/>
      <c r="AO457" s="8"/>
      <c r="AP457" s="8"/>
      <c r="AQ457" s="8"/>
      <c r="AR457" s="8"/>
      <c r="AS457" s="8"/>
      <c r="AT457" s="8"/>
      <c r="AU457" s="8"/>
      <c r="AV457" s="8"/>
      <c r="AW457" s="8"/>
      <c r="AX457" s="8"/>
      <c r="AY457" s="8"/>
      <c r="AZ457" s="8"/>
      <c r="BA457" s="8"/>
      <c r="BB457" s="8"/>
      <c r="BC457" s="8"/>
      <c r="BD457" s="8"/>
      <c r="BE457" s="8"/>
      <c r="BF457" s="8"/>
      <c r="BG457" s="8"/>
      <c r="BH457" s="8"/>
      <c r="BI457" s="8"/>
      <c r="BJ457" s="8"/>
      <c r="BK457" s="8"/>
      <c r="BL457" s="8"/>
      <c r="BM457" s="8"/>
      <c r="BN457" s="8"/>
      <c r="BO457" s="8"/>
      <c r="BP457" s="8"/>
      <c r="BQ457" s="8"/>
      <c r="BR457" s="8"/>
      <c r="BS457" s="8"/>
      <c r="BT457" s="8"/>
      <c r="BU457" s="8"/>
      <c r="BV457" s="8"/>
      <c r="BW457" s="8"/>
      <c r="BX457" s="8"/>
      <c r="BY457" s="8"/>
      <c r="BZ457" s="8"/>
      <c r="CA457" s="8"/>
      <c r="CB457" s="8"/>
      <c r="CC457" s="8"/>
      <c r="CD457" s="8"/>
      <c r="CE457" s="8"/>
      <c r="CF457" s="8"/>
      <c r="CG457" s="8"/>
      <c r="CH457" s="8"/>
      <c r="CI457" s="8"/>
      <c r="CJ457" s="8"/>
      <c r="CK457" s="8"/>
      <c r="CL457" s="8"/>
      <c r="CM457" s="8"/>
      <c r="CN457" s="8"/>
      <c r="CO457" s="8"/>
      <c r="CP457" s="8"/>
      <c r="CQ457" s="8"/>
      <c r="CR457" s="8"/>
      <c r="CS457" s="8"/>
      <c r="CT457" s="8"/>
      <c r="CU457" s="8"/>
      <c r="CV457" s="8"/>
      <c r="CW457" s="8"/>
      <c r="CX457" s="8"/>
      <c r="CY457" s="8"/>
      <c r="CZ457" s="8"/>
      <c r="DA457" s="8"/>
      <c r="DB457" s="8"/>
      <c r="DC457" s="8"/>
      <c r="DD457" s="8"/>
      <c r="DE457" s="8"/>
      <c r="DF457" s="8"/>
      <c r="DG457" s="8"/>
      <c r="DH457" s="8"/>
      <c r="DI457" s="8"/>
      <c r="DJ457" s="8"/>
      <c r="DK457" s="8"/>
      <c r="DL457" s="8"/>
      <c r="DM457" s="8"/>
      <c r="DN457" s="8"/>
      <c r="DO457" s="8"/>
      <c r="DP457" s="8"/>
      <c r="DQ457" s="8"/>
    </row>
    <row r="458" spans="1:121" ht="25.5">
      <c r="A458" s="197" t="s">
        <v>218</v>
      </c>
      <c r="B458" s="5" t="s">
        <v>1665</v>
      </c>
      <c r="C458" s="13" t="s">
        <v>46</v>
      </c>
      <c r="D458" s="17">
        <v>21.374804000000001</v>
      </c>
      <c r="E458" s="17">
        <f t="shared" si="20"/>
        <v>21.294804000000003</v>
      </c>
      <c r="F458" s="17">
        <v>0.08</v>
      </c>
      <c r="G458" s="104"/>
    </row>
    <row r="459" spans="1:121" ht="25.5">
      <c r="A459" s="197" t="s">
        <v>11889</v>
      </c>
      <c r="B459" s="5" t="s">
        <v>1666</v>
      </c>
      <c r="C459" s="13" t="s">
        <v>46</v>
      </c>
      <c r="D459" s="17">
        <v>21.480041</v>
      </c>
      <c r="E459" s="17">
        <f t="shared" si="20"/>
        <v>21.400041000000002</v>
      </c>
      <c r="F459" s="17">
        <v>0.08</v>
      </c>
      <c r="G459" s="104"/>
    </row>
    <row r="460" spans="1:121" ht="25.5">
      <c r="A460" s="197" t="s">
        <v>11890</v>
      </c>
      <c r="B460" s="5" t="s">
        <v>1667</v>
      </c>
      <c r="C460" s="13" t="s">
        <v>46</v>
      </c>
      <c r="D460" s="17">
        <v>25.479046999999998</v>
      </c>
      <c r="E460" s="17">
        <f t="shared" si="20"/>
        <v>25.379046999999996</v>
      </c>
      <c r="F460" s="17">
        <v>0.1</v>
      </c>
      <c r="G460" s="104"/>
    </row>
    <row r="461" spans="1:121" ht="25.5">
      <c r="A461" s="197" t="s">
        <v>11891</v>
      </c>
      <c r="B461" s="5" t="s">
        <v>1668</v>
      </c>
      <c r="C461" s="16" t="s">
        <v>64</v>
      </c>
      <c r="D461" s="17">
        <v>18.954353000000001</v>
      </c>
      <c r="E461" s="17">
        <f t="shared" si="20"/>
        <v>18.884353000000001</v>
      </c>
      <c r="F461" s="17">
        <v>7.0000000000000007E-2</v>
      </c>
      <c r="G461" s="104"/>
    </row>
    <row r="462" spans="1:121" ht="25.5">
      <c r="A462" s="197" t="s">
        <v>11892</v>
      </c>
      <c r="B462" s="5" t="s">
        <v>1669</v>
      </c>
      <c r="C462" s="13" t="s">
        <v>46</v>
      </c>
      <c r="D462" s="17">
        <v>15.481532</v>
      </c>
      <c r="E462" s="17">
        <f t="shared" si="20"/>
        <v>15.421531999999999</v>
      </c>
      <c r="F462" s="17">
        <v>0.06</v>
      </c>
      <c r="G462" s="104"/>
    </row>
    <row r="463" spans="1:121" ht="25.5">
      <c r="A463" s="197" t="s">
        <v>11893</v>
      </c>
      <c r="B463" s="5" t="s">
        <v>1670</v>
      </c>
      <c r="C463" s="13" t="s">
        <v>46</v>
      </c>
      <c r="D463" s="17">
        <v>16.112953999999998</v>
      </c>
      <c r="E463" s="17">
        <f t="shared" si="20"/>
        <v>16.052954</v>
      </c>
      <c r="F463" s="17">
        <v>0.06</v>
      </c>
      <c r="G463" s="104"/>
    </row>
    <row r="464" spans="1:121" ht="25.5">
      <c r="A464" s="197" t="s">
        <v>11894</v>
      </c>
      <c r="B464" s="5" t="s">
        <v>1671</v>
      </c>
      <c r="C464" s="13" t="s">
        <v>46</v>
      </c>
      <c r="D464" s="17">
        <v>19.585775000000002</v>
      </c>
      <c r="E464" s="17">
        <f t="shared" si="20"/>
        <v>19.505775000000003</v>
      </c>
      <c r="F464" s="17">
        <v>0.08</v>
      </c>
      <c r="G464" s="104"/>
    </row>
    <row r="465" spans="1:121" s="9" customFormat="1">
      <c r="A465" s="197" t="s">
        <v>11895</v>
      </c>
      <c r="B465" s="5" t="s">
        <v>1672</v>
      </c>
      <c r="C465" s="16" t="s">
        <v>64</v>
      </c>
      <c r="D465" s="17">
        <v>18.954353000000001</v>
      </c>
      <c r="E465" s="17">
        <f t="shared" si="20"/>
        <v>18.884353000000001</v>
      </c>
      <c r="F465" s="17">
        <v>7.0000000000000007E-2</v>
      </c>
      <c r="G465" s="104"/>
      <c r="H465" s="106"/>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c r="AH465" s="8"/>
      <c r="AI465" s="8"/>
      <c r="AJ465" s="8"/>
      <c r="AK465" s="8"/>
      <c r="AL465" s="8"/>
      <c r="AM465" s="8"/>
      <c r="AN465" s="8"/>
      <c r="AO465" s="8"/>
      <c r="AP465" s="8"/>
      <c r="AQ465" s="8"/>
      <c r="AR465" s="8"/>
      <c r="AS465" s="8"/>
      <c r="AT465" s="8"/>
      <c r="AU465" s="8"/>
      <c r="AV465" s="8"/>
      <c r="AW465" s="8"/>
      <c r="AX465" s="8"/>
      <c r="AY465" s="8"/>
      <c r="AZ465" s="8"/>
      <c r="BA465" s="8"/>
      <c r="BB465" s="8"/>
      <c r="BC465" s="8"/>
      <c r="BD465" s="8"/>
      <c r="BE465" s="8"/>
      <c r="BF465" s="8"/>
      <c r="BG465" s="8"/>
      <c r="BH465" s="8"/>
      <c r="BI465" s="8"/>
      <c r="BJ465" s="8"/>
      <c r="BK465" s="8"/>
      <c r="BL465" s="8"/>
      <c r="BM465" s="8"/>
      <c r="BN465" s="8"/>
      <c r="BO465" s="8"/>
      <c r="BP465" s="8"/>
      <c r="BQ465" s="8"/>
      <c r="BR465" s="8"/>
      <c r="BS465" s="8"/>
      <c r="BT465" s="8"/>
      <c r="BU465" s="8"/>
      <c r="BV465" s="8"/>
      <c r="BW465" s="8"/>
      <c r="BX465" s="8"/>
      <c r="BY465" s="8"/>
      <c r="BZ465" s="8"/>
      <c r="CA465" s="8"/>
      <c r="CB465" s="8"/>
      <c r="CC465" s="8"/>
      <c r="CD465" s="8"/>
      <c r="CE465" s="8"/>
      <c r="CF465" s="8"/>
      <c r="CG465" s="8"/>
      <c r="CH465" s="8"/>
      <c r="CI465" s="8"/>
      <c r="CJ465" s="8"/>
      <c r="CK465" s="8"/>
      <c r="CL465" s="8"/>
      <c r="CM465" s="8"/>
      <c r="CN465" s="8"/>
      <c r="CO465" s="8"/>
      <c r="CP465" s="8"/>
      <c r="CQ465" s="8"/>
      <c r="CR465" s="8"/>
      <c r="CS465" s="8"/>
      <c r="CT465" s="8"/>
      <c r="CU465" s="8"/>
      <c r="CV465" s="8"/>
      <c r="CW465" s="8"/>
      <c r="CX465" s="8"/>
      <c r="CY465" s="8"/>
      <c r="CZ465" s="8"/>
      <c r="DA465" s="8"/>
      <c r="DB465" s="8"/>
      <c r="DC465" s="8"/>
      <c r="DD465" s="8"/>
      <c r="DE465" s="8"/>
      <c r="DF465" s="8"/>
      <c r="DG465" s="8"/>
      <c r="DH465" s="8"/>
      <c r="DI465" s="8"/>
      <c r="DJ465" s="8"/>
      <c r="DK465" s="8"/>
      <c r="DL465" s="8"/>
      <c r="DM465" s="8"/>
      <c r="DN465" s="8"/>
      <c r="DO465" s="8"/>
      <c r="DP465" s="8"/>
      <c r="DQ465" s="8"/>
    </row>
    <row r="466" spans="1:121" s="9" customFormat="1">
      <c r="A466" s="14" t="s">
        <v>77</v>
      </c>
      <c r="B466" s="14" t="s">
        <v>6912</v>
      </c>
      <c r="C466" s="23"/>
      <c r="D466" s="24"/>
      <c r="E466" s="24"/>
      <c r="F466" s="24"/>
      <c r="G466" s="7"/>
      <c r="H466" s="193"/>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c r="AH466" s="8"/>
      <c r="AI466" s="8"/>
      <c r="AJ466" s="8"/>
      <c r="AK466" s="8"/>
      <c r="AL466" s="8"/>
      <c r="AM466" s="8"/>
      <c r="AN466" s="8"/>
      <c r="AO466" s="8"/>
      <c r="AP466" s="8"/>
      <c r="AQ466" s="8"/>
      <c r="AR466" s="8"/>
      <c r="AS466" s="8"/>
      <c r="AT466" s="8"/>
      <c r="AU466" s="8"/>
      <c r="AV466" s="8"/>
      <c r="AW466" s="8"/>
      <c r="AX466" s="8"/>
      <c r="AY466" s="8"/>
      <c r="AZ466" s="8"/>
      <c r="BA466" s="8"/>
      <c r="BB466" s="8"/>
      <c r="BC466" s="8"/>
      <c r="BD466" s="8"/>
      <c r="BE466" s="8"/>
      <c r="BF466" s="8"/>
      <c r="BG466" s="8"/>
      <c r="BH466" s="8"/>
      <c r="BI466" s="8"/>
      <c r="BJ466" s="8"/>
      <c r="BK466" s="8"/>
      <c r="BL466" s="8"/>
      <c r="BM466" s="8"/>
      <c r="BN466" s="8"/>
      <c r="BO466" s="8"/>
      <c r="BP466" s="8"/>
      <c r="BQ466" s="8"/>
      <c r="BR466" s="8"/>
      <c r="BS466" s="8"/>
      <c r="BT466" s="8"/>
      <c r="BU466" s="8"/>
      <c r="BV466" s="8"/>
      <c r="BW466" s="8"/>
      <c r="BX466" s="8"/>
      <c r="BY466" s="8"/>
      <c r="BZ466" s="8"/>
      <c r="CA466" s="8"/>
      <c r="CB466" s="8"/>
      <c r="CC466" s="8"/>
      <c r="CD466" s="8"/>
      <c r="CE466" s="8"/>
      <c r="CF466" s="8"/>
      <c r="CG466" s="8"/>
      <c r="CH466" s="8"/>
      <c r="CI466" s="8"/>
      <c r="CJ466" s="8"/>
      <c r="CK466" s="8"/>
      <c r="CL466" s="8"/>
      <c r="CM466" s="8"/>
      <c r="CN466" s="8"/>
      <c r="CO466" s="8"/>
      <c r="CP466" s="8"/>
      <c r="CQ466" s="8"/>
      <c r="CR466" s="8"/>
      <c r="CS466" s="8"/>
      <c r="CT466" s="8"/>
      <c r="CU466" s="8"/>
      <c r="CV466" s="8"/>
      <c r="CW466" s="8"/>
      <c r="CX466" s="8"/>
      <c r="CY466" s="8"/>
      <c r="CZ466" s="8"/>
      <c r="DA466" s="8"/>
      <c r="DB466" s="8"/>
      <c r="DC466" s="8"/>
      <c r="DD466" s="8"/>
      <c r="DE466" s="8"/>
      <c r="DF466" s="8"/>
      <c r="DG466" s="8"/>
      <c r="DH466" s="8"/>
      <c r="DI466" s="8"/>
      <c r="DJ466" s="8"/>
      <c r="DK466" s="8"/>
      <c r="DL466" s="8"/>
      <c r="DM466" s="8"/>
      <c r="DN466" s="8"/>
      <c r="DO466" s="8"/>
      <c r="DP466" s="8"/>
      <c r="DQ466" s="8"/>
    </row>
    <row r="467" spans="1:121" ht="38.25">
      <c r="A467" s="197" t="s">
        <v>11896</v>
      </c>
      <c r="B467" s="5" t="s">
        <v>1673</v>
      </c>
      <c r="C467" s="13" t="s">
        <v>46</v>
      </c>
      <c r="D467" s="17">
        <v>58.007950000000001</v>
      </c>
      <c r="E467" s="17">
        <f>D467-F467</f>
        <v>57.237949999999998</v>
      </c>
      <c r="F467" s="17">
        <v>0.77</v>
      </c>
      <c r="G467" s="104"/>
    </row>
    <row r="468" spans="1:121" s="10" customFormat="1" ht="38.25">
      <c r="A468" s="197" t="s">
        <v>11897</v>
      </c>
      <c r="B468" s="5" t="s">
        <v>1674</v>
      </c>
      <c r="C468" s="13" t="s">
        <v>46</v>
      </c>
      <c r="D468" s="17">
        <v>54.216500000000003</v>
      </c>
      <c r="E468" s="17">
        <f t="shared" ref="E468:E472" si="21">D468-F468</f>
        <v>53.496500000000005</v>
      </c>
      <c r="F468" s="17">
        <v>0.72</v>
      </c>
      <c r="G468" s="104"/>
      <c r="H468" s="106"/>
    </row>
    <row r="469" spans="1:121" s="10" customFormat="1" ht="38.25">
      <c r="A469" s="197" t="s">
        <v>11898</v>
      </c>
      <c r="B469" s="5" t="s">
        <v>1675</v>
      </c>
      <c r="C469" s="13" t="s">
        <v>46</v>
      </c>
      <c r="D469" s="17">
        <v>9.7935499999999998</v>
      </c>
      <c r="E469" s="17">
        <f t="shared" si="21"/>
        <v>9.663549999999999</v>
      </c>
      <c r="F469" s="17">
        <v>0.13</v>
      </c>
      <c r="G469" s="104"/>
      <c r="H469" s="106"/>
    </row>
    <row r="470" spans="1:121" ht="63.75">
      <c r="A470" s="197" t="s">
        <v>11899</v>
      </c>
      <c r="B470" s="5" t="s">
        <v>1676</v>
      </c>
      <c r="C470" s="13" t="s">
        <v>46</v>
      </c>
      <c r="D470" s="17">
        <v>47.757450000000006</v>
      </c>
      <c r="E470" s="17">
        <f t="shared" si="21"/>
        <v>47.127450000000003</v>
      </c>
      <c r="F470" s="17">
        <v>0.63</v>
      </c>
      <c r="G470" s="104"/>
    </row>
    <row r="471" spans="1:121" ht="63.75">
      <c r="A471" s="197" t="s">
        <v>11900</v>
      </c>
      <c r="B471" s="5" t="s">
        <v>1677</v>
      </c>
      <c r="C471" s="13" t="s">
        <v>46</v>
      </c>
      <c r="D471" s="17">
        <v>55.772599999999997</v>
      </c>
      <c r="E471" s="17">
        <f t="shared" si="21"/>
        <v>55.032599999999995</v>
      </c>
      <c r="F471" s="17">
        <v>0.74</v>
      </c>
      <c r="G471" s="104"/>
    </row>
    <row r="472" spans="1:121" ht="63.75">
      <c r="A472" s="197" t="s">
        <v>11901</v>
      </c>
      <c r="B472" s="5" t="s">
        <v>1678</v>
      </c>
      <c r="C472" s="13" t="s">
        <v>46</v>
      </c>
      <c r="D472" s="17">
        <v>67.912650000000014</v>
      </c>
      <c r="E472" s="17">
        <f t="shared" si="21"/>
        <v>67.012650000000008</v>
      </c>
      <c r="F472" s="17">
        <v>0.9</v>
      </c>
      <c r="G472" s="104"/>
    </row>
    <row r="473" spans="1:121">
      <c r="A473" s="14" t="s">
        <v>78</v>
      </c>
      <c r="B473" s="19" t="s">
        <v>80</v>
      </c>
      <c r="C473" s="26"/>
      <c r="D473" s="27"/>
      <c r="E473" s="27"/>
      <c r="F473" s="27"/>
      <c r="G473" s="104"/>
    </row>
    <row r="474" spans="1:121">
      <c r="A474" s="14" t="s">
        <v>79</v>
      </c>
      <c r="B474" s="14" t="s">
        <v>6913</v>
      </c>
      <c r="C474" s="18"/>
      <c r="D474" s="64"/>
      <c r="E474" s="64"/>
      <c r="F474" s="64"/>
      <c r="G474" s="104"/>
    </row>
    <row r="475" spans="1:121" ht="51">
      <c r="A475" s="197" t="s">
        <v>11902</v>
      </c>
      <c r="B475" s="5" t="s">
        <v>1679</v>
      </c>
      <c r="C475" s="13" t="s">
        <v>46</v>
      </c>
      <c r="D475" s="17">
        <v>91.661699999999996</v>
      </c>
      <c r="E475" s="17">
        <f>D475-F475</f>
        <v>90.581699999999998</v>
      </c>
      <c r="F475" s="17">
        <v>1.08</v>
      </c>
      <c r="G475" s="104"/>
    </row>
    <row r="476" spans="1:121" ht="51">
      <c r="A476" s="197" t="s">
        <v>1698</v>
      </c>
      <c r="B476" s="5" t="s">
        <v>1680</v>
      </c>
      <c r="C476" s="13" t="s">
        <v>46</v>
      </c>
      <c r="D476" s="17">
        <v>94.729439999999997</v>
      </c>
      <c r="E476" s="17">
        <f t="shared" ref="E476:E494" si="22">D476-F476</f>
        <v>93.619439999999997</v>
      </c>
      <c r="F476" s="17">
        <v>1.1100000000000001</v>
      </c>
      <c r="G476" s="104"/>
    </row>
    <row r="477" spans="1:121" ht="51">
      <c r="A477" s="197" t="s">
        <v>11903</v>
      </c>
      <c r="B477" s="5" t="s">
        <v>1681</v>
      </c>
      <c r="C477" s="13" t="s">
        <v>46</v>
      </c>
      <c r="D477" s="17">
        <v>96.730139999999992</v>
      </c>
      <c r="E477" s="17">
        <f t="shared" si="22"/>
        <v>95.590139999999991</v>
      </c>
      <c r="F477" s="17">
        <v>1.1399999999999999</v>
      </c>
      <c r="G477" s="104"/>
    </row>
    <row r="478" spans="1:121" ht="51">
      <c r="A478" s="197" t="s">
        <v>11904</v>
      </c>
      <c r="B478" s="5" t="s">
        <v>1682</v>
      </c>
      <c r="C478" s="13" t="s">
        <v>46</v>
      </c>
      <c r="D478" s="17">
        <v>99.679320000000004</v>
      </c>
      <c r="E478" s="17">
        <f t="shared" si="22"/>
        <v>98.499319999999997</v>
      </c>
      <c r="F478" s="17">
        <v>1.18</v>
      </c>
      <c r="G478" s="104"/>
    </row>
    <row r="479" spans="1:121" ht="51">
      <c r="A479" s="197" t="s">
        <v>11905</v>
      </c>
      <c r="B479" s="5" t="s">
        <v>1683</v>
      </c>
      <c r="C479" s="13" t="s">
        <v>46</v>
      </c>
      <c r="D479" s="17">
        <v>101.1465</v>
      </c>
      <c r="E479" s="17">
        <f t="shared" si="22"/>
        <v>99.956500000000005</v>
      </c>
      <c r="F479" s="17">
        <v>1.19</v>
      </c>
      <c r="G479" s="104"/>
    </row>
    <row r="480" spans="1:121" ht="51">
      <c r="A480" s="197" t="s">
        <v>11906</v>
      </c>
      <c r="B480" s="5" t="s">
        <v>1684</v>
      </c>
      <c r="C480" s="13" t="s">
        <v>46</v>
      </c>
      <c r="D480" s="17">
        <v>2.6676000000000002</v>
      </c>
      <c r="E480" s="17">
        <f t="shared" si="22"/>
        <v>2.6376000000000004</v>
      </c>
      <c r="F480" s="17">
        <v>0.03</v>
      </c>
      <c r="G480" s="104"/>
    </row>
    <row r="481" spans="1:121" ht="51">
      <c r="A481" s="197" t="s">
        <v>11907</v>
      </c>
      <c r="B481" s="5" t="s">
        <v>1699</v>
      </c>
      <c r="C481" s="13" t="s">
        <v>64</v>
      </c>
      <c r="D481" s="17">
        <v>53.351999999999997</v>
      </c>
      <c r="E481" s="17">
        <f t="shared" si="22"/>
        <v>53.351999999999997</v>
      </c>
      <c r="F481" s="17">
        <v>0</v>
      </c>
      <c r="G481" s="104"/>
    </row>
    <row r="482" spans="1:121" ht="51">
      <c r="A482" s="197" t="s">
        <v>11908</v>
      </c>
      <c r="B482" s="5" t="s">
        <v>1685</v>
      </c>
      <c r="C482" s="13" t="s">
        <v>46</v>
      </c>
      <c r="D482" s="17">
        <v>78.865600000000001</v>
      </c>
      <c r="E482" s="17">
        <f t="shared" si="22"/>
        <v>78.085599999999999</v>
      </c>
      <c r="F482" s="17">
        <v>0.78</v>
      </c>
      <c r="G482" s="104"/>
    </row>
    <row r="483" spans="1:121" ht="51">
      <c r="A483" s="197" t="s">
        <v>11909</v>
      </c>
      <c r="B483" s="5" t="s">
        <v>1686</v>
      </c>
      <c r="C483" s="13" t="s">
        <v>46</v>
      </c>
      <c r="D483" s="17">
        <v>82.667199999999994</v>
      </c>
      <c r="E483" s="17">
        <f t="shared" si="22"/>
        <v>81.847200000000001</v>
      </c>
      <c r="F483" s="17">
        <v>0.82</v>
      </c>
      <c r="G483" s="104"/>
    </row>
    <row r="484" spans="1:121" ht="51">
      <c r="A484" s="197" t="s">
        <v>11910</v>
      </c>
      <c r="B484" s="5" t="s">
        <v>1687</v>
      </c>
      <c r="C484" s="13" t="s">
        <v>46</v>
      </c>
      <c r="D484" s="17">
        <v>86.486400000000003</v>
      </c>
      <c r="E484" s="17">
        <f t="shared" si="22"/>
        <v>85.626400000000004</v>
      </c>
      <c r="F484" s="17">
        <v>0.86</v>
      </c>
      <c r="G484" s="104"/>
    </row>
    <row r="485" spans="1:121" ht="51">
      <c r="A485" s="197" t="s">
        <v>11911</v>
      </c>
      <c r="B485" s="5" t="s">
        <v>1688</v>
      </c>
      <c r="C485" s="13" t="s">
        <v>46</v>
      </c>
      <c r="D485" s="17">
        <v>90.446399999999997</v>
      </c>
      <c r="E485" s="17">
        <f t="shared" si="22"/>
        <v>89.546399999999991</v>
      </c>
      <c r="F485" s="17">
        <v>0.9</v>
      </c>
      <c r="G485" s="104"/>
    </row>
    <row r="486" spans="1:121" s="9" customFormat="1" ht="51">
      <c r="A486" s="197" t="s">
        <v>11912</v>
      </c>
      <c r="B486" s="5" t="s">
        <v>1689</v>
      </c>
      <c r="C486" s="13" t="s">
        <v>46</v>
      </c>
      <c r="D486" s="17">
        <v>3.1680000000000001</v>
      </c>
      <c r="E486" s="17">
        <f t="shared" si="22"/>
        <v>3.1380000000000003</v>
      </c>
      <c r="F486" s="17">
        <v>0.03</v>
      </c>
      <c r="G486" s="104"/>
      <c r="H486" s="106"/>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c r="AH486" s="8"/>
      <c r="AI486" s="8"/>
      <c r="AJ486" s="8"/>
      <c r="AK486" s="8"/>
      <c r="AL486" s="8"/>
      <c r="AM486" s="8"/>
      <c r="AN486" s="8"/>
      <c r="AO486" s="8"/>
      <c r="AP486" s="8"/>
      <c r="AQ486" s="8"/>
      <c r="AR486" s="8"/>
      <c r="AS486" s="8"/>
      <c r="AT486" s="8"/>
      <c r="AU486" s="8"/>
      <c r="AV486" s="8"/>
      <c r="AW486" s="8"/>
      <c r="AX486" s="8"/>
      <c r="AY486" s="8"/>
      <c r="AZ486" s="8"/>
      <c r="BA486" s="8"/>
      <c r="BB486" s="8"/>
      <c r="BC486" s="8"/>
      <c r="BD486" s="8"/>
      <c r="BE486" s="8"/>
      <c r="BF486" s="8"/>
      <c r="BG486" s="8"/>
      <c r="BH486" s="8"/>
      <c r="BI486" s="8"/>
      <c r="BJ486" s="8"/>
      <c r="BK486" s="8"/>
      <c r="BL486" s="8"/>
      <c r="BM486" s="8"/>
      <c r="BN486" s="8"/>
      <c r="BO486" s="8"/>
      <c r="BP486" s="8"/>
      <c r="BQ486" s="8"/>
      <c r="BR486" s="8"/>
      <c r="BS486" s="8"/>
      <c r="BT486" s="8"/>
      <c r="BU486" s="8"/>
      <c r="BV486" s="8"/>
      <c r="BW486" s="8"/>
      <c r="BX486" s="8"/>
      <c r="BY486" s="8"/>
      <c r="BZ486" s="8"/>
      <c r="CA486" s="8"/>
      <c r="CB486" s="8"/>
      <c r="CC486" s="8"/>
      <c r="CD486" s="8"/>
      <c r="CE486" s="8"/>
      <c r="CF486" s="8"/>
      <c r="CG486" s="8"/>
      <c r="CH486" s="8"/>
      <c r="CI486" s="8"/>
      <c r="CJ486" s="8"/>
      <c r="CK486" s="8"/>
      <c r="CL486" s="8"/>
      <c r="CM486" s="8"/>
      <c r="CN486" s="8"/>
      <c r="CO486" s="8"/>
      <c r="CP486" s="8"/>
      <c r="CQ486" s="8"/>
      <c r="CR486" s="8"/>
      <c r="CS486" s="8"/>
      <c r="CT486" s="8"/>
      <c r="CU486" s="8"/>
      <c r="CV486" s="8"/>
      <c r="CW486" s="8"/>
      <c r="CX486" s="8"/>
      <c r="CY486" s="8"/>
      <c r="CZ486" s="8"/>
      <c r="DA486" s="8"/>
      <c r="DB486" s="8"/>
      <c r="DC486" s="8"/>
      <c r="DD486" s="8"/>
      <c r="DE486" s="8"/>
      <c r="DF486" s="8"/>
      <c r="DG486" s="8"/>
      <c r="DH486" s="8"/>
      <c r="DI486" s="8"/>
      <c r="DJ486" s="8"/>
      <c r="DK486" s="8"/>
      <c r="DL486" s="8"/>
      <c r="DM486" s="8"/>
      <c r="DN486" s="8"/>
      <c r="DO486" s="8"/>
      <c r="DP486" s="8"/>
      <c r="DQ486" s="8"/>
    </row>
    <row r="487" spans="1:121" ht="89.25">
      <c r="A487" s="197" t="s">
        <v>11913</v>
      </c>
      <c r="B487" s="5" t="s">
        <v>1690</v>
      </c>
      <c r="C487" s="13" t="s">
        <v>46</v>
      </c>
      <c r="D487" s="17">
        <v>91.683560000000014</v>
      </c>
      <c r="E487" s="17">
        <f t="shared" si="22"/>
        <v>90.58356000000002</v>
      </c>
      <c r="F487" s="17">
        <v>1.1000000000000001</v>
      </c>
      <c r="G487" s="104"/>
      <c r="J487" s="104"/>
    </row>
    <row r="488" spans="1:121" ht="89.25">
      <c r="A488" s="197" t="s">
        <v>11914</v>
      </c>
      <c r="B488" s="5" t="s">
        <v>1691</v>
      </c>
      <c r="C488" s="13" t="s">
        <v>46</v>
      </c>
      <c r="D488" s="17">
        <v>93.653210000000001</v>
      </c>
      <c r="E488" s="17">
        <f t="shared" si="22"/>
        <v>92.533209999999997</v>
      </c>
      <c r="F488" s="17">
        <v>1.1200000000000001</v>
      </c>
      <c r="G488" s="104"/>
    </row>
    <row r="489" spans="1:121" ht="89.25">
      <c r="A489" s="197" t="s">
        <v>11915</v>
      </c>
      <c r="B489" s="5" t="s">
        <v>1692</v>
      </c>
      <c r="C489" s="13" t="s">
        <v>46</v>
      </c>
      <c r="D489" s="17">
        <v>95.754170000000002</v>
      </c>
      <c r="E489" s="17">
        <f t="shared" si="22"/>
        <v>94.614170000000001</v>
      </c>
      <c r="F489" s="17">
        <v>1.1399999999999999</v>
      </c>
      <c r="G489" s="104"/>
    </row>
    <row r="490" spans="1:121" s="9" customFormat="1" ht="89.25">
      <c r="A490" s="197" t="s">
        <v>11916</v>
      </c>
      <c r="B490" s="5" t="s">
        <v>1693</v>
      </c>
      <c r="C490" s="13" t="s">
        <v>46</v>
      </c>
      <c r="D490" s="17">
        <v>97.738410000000002</v>
      </c>
      <c r="E490" s="17">
        <f t="shared" si="22"/>
        <v>96.56841</v>
      </c>
      <c r="F490" s="17">
        <v>1.17</v>
      </c>
      <c r="G490" s="104"/>
      <c r="H490" s="106"/>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c r="AH490" s="8"/>
      <c r="AI490" s="8"/>
      <c r="AJ490" s="8"/>
      <c r="AK490" s="8"/>
      <c r="AL490" s="8"/>
      <c r="AM490" s="8"/>
      <c r="AN490" s="8"/>
      <c r="AO490" s="8"/>
      <c r="AP490" s="8"/>
      <c r="AQ490" s="8"/>
      <c r="AR490" s="8"/>
      <c r="AS490" s="8"/>
      <c r="AT490" s="8"/>
      <c r="AU490" s="8"/>
      <c r="AV490" s="8"/>
      <c r="AW490" s="8"/>
      <c r="AX490" s="8"/>
      <c r="AY490" s="8"/>
      <c r="AZ490" s="8"/>
      <c r="BA490" s="8"/>
      <c r="BB490" s="8"/>
      <c r="BC490" s="8"/>
      <c r="BD490" s="8"/>
      <c r="BE490" s="8"/>
      <c r="BF490" s="8"/>
      <c r="BG490" s="8"/>
      <c r="BH490" s="8"/>
      <c r="BI490" s="8"/>
      <c r="BJ490" s="8"/>
      <c r="BK490" s="8"/>
      <c r="BL490" s="8"/>
      <c r="BM490" s="8"/>
      <c r="BN490" s="8"/>
      <c r="BO490" s="8"/>
      <c r="BP490" s="8"/>
      <c r="BQ490" s="8"/>
      <c r="BR490" s="8"/>
      <c r="BS490" s="8"/>
      <c r="BT490" s="8"/>
      <c r="BU490" s="8"/>
      <c r="BV490" s="8"/>
      <c r="BW490" s="8"/>
      <c r="BX490" s="8"/>
      <c r="BY490" s="8"/>
      <c r="BZ490" s="8"/>
      <c r="CA490" s="8"/>
      <c r="CB490" s="8"/>
      <c r="CC490" s="8"/>
      <c r="CD490" s="8"/>
      <c r="CE490" s="8"/>
      <c r="CF490" s="8"/>
      <c r="CG490" s="8"/>
      <c r="CH490" s="8"/>
      <c r="CI490" s="8"/>
      <c r="CJ490" s="8"/>
      <c r="CK490" s="8"/>
      <c r="CL490" s="8"/>
      <c r="CM490" s="8"/>
      <c r="CN490" s="8"/>
      <c r="CO490" s="8"/>
      <c r="CP490" s="8"/>
      <c r="CQ490" s="8"/>
      <c r="CR490" s="8"/>
      <c r="CS490" s="8"/>
      <c r="CT490" s="8"/>
      <c r="CU490" s="8"/>
      <c r="CV490" s="8"/>
      <c r="CW490" s="8"/>
      <c r="CX490" s="8"/>
      <c r="CY490" s="8"/>
      <c r="CZ490" s="8"/>
      <c r="DA490" s="8"/>
      <c r="DB490" s="8"/>
      <c r="DC490" s="8"/>
      <c r="DD490" s="8"/>
      <c r="DE490" s="8"/>
      <c r="DF490" s="8"/>
      <c r="DG490" s="8"/>
      <c r="DH490" s="8"/>
      <c r="DI490" s="8"/>
      <c r="DJ490" s="8"/>
      <c r="DK490" s="8"/>
      <c r="DL490" s="8"/>
      <c r="DM490" s="8"/>
      <c r="DN490" s="8"/>
      <c r="DO490" s="8"/>
      <c r="DP490" s="8"/>
      <c r="DQ490" s="8"/>
    </row>
    <row r="491" spans="1:121" ht="89.25">
      <c r="A491" s="197" t="s">
        <v>11917</v>
      </c>
      <c r="B491" s="5" t="s">
        <v>1694</v>
      </c>
      <c r="C491" s="13" t="s">
        <v>46</v>
      </c>
      <c r="D491" s="17">
        <v>100.10199</v>
      </c>
      <c r="E491" s="17">
        <f t="shared" si="22"/>
        <v>98.901989999999998</v>
      </c>
      <c r="F491" s="17">
        <v>1.2</v>
      </c>
      <c r="G491" s="104"/>
    </row>
    <row r="492" spans="1:121" ht="89.25">
      <c r="A492" s="197" t="s">
        <v>11918</v>
      </c>
      <c r="B492" s="5" t="s">
        <v>1695</v>
      </c>
      <c r="C492" s="13" t="s">
        <v>46</v>
      </c>
      <c r="D492" s="17">
        <v>101.80902</v>
      </c>
      <c r="E492" s="17">
        <f t="shared" si="22"/>
        <v>100.58902</v>
      </c>
      <c r="F492" s="17">
        <v>1.22</v>
      </c>
      <c r="G492" s="104"/>
    </row>
    <row r="493" spans="1:121" ht="89.25">
      <c r="A493" s="197" t="s">
        <v>11919</v>
      </c>
      <c r="B493" s="5" t="s">
        <v>1696</v>
      </c>
      <c r="C493" s="13" t="s">
        <v>46</v>
      </c>
      <c r="D493" s="17">
        <v>103.90998</v>
      </c>
      <c r="E493" s="17">
        <f t="shared" si="22"/>
        <v>102.66998000000001</v>
      </c>
      <c r="F493" s="17">
        <v>1.24</v>
      </c>
      <c r="G493" s="104"/>
    </row>
    <row r="494" spans="1:121" ht="89.25">
      <c r="A494" s="197" t="s">
        <v>11920</v>
      </c>
      <c r="B494" s="5" t="s">
        <v>1697</v>
      </c>
      <c r="C494" s="13" t="s">
        <v>46</v>
      </c>
      <c r="D494" s="17">
        <v>2.6262000000000003</v>
      </c>
      <c r="E494" s="17">
        <f t="shared" si="22"/>
        <v>2.5962000000000005</v>
      </c>
      <c r="F494" s="17">
        <v>0.03</v>
      </c>
      <c r="G494" s="104"/>
    </row>
    <row r="495" spans="1:121">
      <c r="A495" s="14" t="s">
        <v>81</v>
      </c>
      <c r="B495" s="14" t="s">
        <v>6914</v>
      </c>
      <c r="C495" s="23"/>
      <c r="D495" s="24"/>
      <c r="E495" s="24"/>
      <c r="F495" s="24"/>
      <c r="G495" s="104"/>
    </row>
    <row r="496" spans="1:121" ht="38.25">
      <c r="A496" s="197" t="s">
        <v>11921</v>
      </c>
      <c r="B496" s="5" t="s">
        <v>1700</v>
      </c>
      <c r="C496" s="13" t="s">
        <v>46</v>
      </c>
      <c r="D496" s="17">
        <v>69.391799999999989</v>
      </c>
      <c r="E496" s="17">
        <v>67.301799999999986</v>
      </c>
      <c r="F496" s="17">
        <v>2.09</v>
      </c>
      <c r="G496" s="104"/>
    </row>
    <row r="497" spans="1:121" ht="38.25">
      <c r="A497" s="197" t="s">
        <v>11922</v>
      </c>
      <c r="B497" s="5" t="s">
        <v>1701</v>
      </c>
      <c r="C497" s="13" t="s">
        <v>46</v>
      </c>
      <c r="D497" s="17">
        <v>105.01679999999999</v>
      </c>
      <c r="E497" s="17">
        <v>101.84679999999999</v>
      </c>
      <c r="F497" s="17">
        <v>3.17</v>
      </c>
      <c r="G497" s="104"/>
    </row>
    <row r="498" spans="1:121" ht="38.25">
      <c r="A498" s="197" t="s">
        <v>11923</v>
      </c>
      <c r="B498" s="5" t="s">
        <v>1702</v>
      </c>
      <c r="C498" s="13" t="s">
        <v>46</v>
      </c>
      <c r="D498" s="17">
        <v>29.446199999999994</v>
      </c>
      <c r="E498" s="17">
        <v>28.556199999999993</v>
      </c>
      <c r="F498" s="17">
        <v>0.89</v>
      </c>
      <c r="G498" s="104"/>
    </row>
    <row r="499" spans="1:121" ht="38.25">
      <c r="A499" s="197" t="s">
        <v>1717</v>
      </c>
      <c r="B499" s="5" t="s">
        <v>1703</v>
      </c>
      <c r="C499" s="13" t="s">
        <v>46</v>
      </c>
      <c r="D499" s="17">
        <v>32.1252</v>
      </c>
      <c r="E499" s="17">
        <v>31.155200000000001</v>
      </c>
      <c r="F499" s="17">
        <v>0.97</v>
      </c>
      <c r="G499" s="104"/>
    </row>
    <row r="500" spans="1:121" ht="38.25">
      <c r="A500" s="197" t="s">
        <v>11924</v>
      </c>
      <c r="B500" s="5" t="s">
        <v>1704</v>
      </c>
      <c r="C500" s="13" t="s">
        <v>46</v>
      </c>
      <c r="D500" s="17">
        <v>37.471799999999995</v>
      </c>
      <c r="E500" s="17">
        <v>36.341799999999992</v>
      </c>
      <c r="F500" s="17">
        <v>1.1299999999999999</v>
      </c>
      <c r="G500" s="104"/>
    </row>
    <row r="501" spans="1:121" ht="38.25">
      <c r="A501" s="197" t="s">
        <v>11925</v>
      </c>
      <c r="B501" s="5" t="s">
        <v>1705</v>
      </c>
      <c r="C501" s="13" t="s">
        <v>46</v>
      </c>
      <c r="D501" s="17">
        <v>34.382399999999997</v>
      </c>
      <c r="E501" s="17">
        <v>33.352399999999996</v>
      </c>
      <c r="F501" s="17">
        <v>1.03</v>
      </c>
      <c r="G501" s="104"/>
    </row>
    <row r="502" spans="1:121" ht="38.25">
      <c r="A502" s="197" t="s">
        <v>11926</v>
      </c>
      <c r="B502" s="5" t="s">
        <v>1706</v>
      </c>
      <c r="C502" s="13" t="s">
        <v>46</v>
      </c>
      <c r="D502" s="17">
        <v>32.843399999999995</v>
      </c>
      <c r="E502" s="17">
        <v>31.853399999999997</v>
      </c>
      <c r="F502" s="17">
        <v>0.99</v>
      </c>
      <c r="G502" s="104"/>
    </row>
    <row r="503" spans="1:121" ht="63.75">
      <c r="A503" s="197" t="s">
        <v>11927</v>
      </c>
      <c r="B503" s="5" t="s">
        <v>1707</v>
      </c>
      <c r="C503" s="13" t="s">
        <v>46</v>
      </c>
      <c r="D503" s="17">
        <v>84.006599999999992</v>
      </c>
      <c r="E503" s="17">
        <v>81.476599999999991</v>
      </c>
      <c r="F503" s="17">
        <v>2.5299999999999998</v>
      </c>
      <c r="G503" s="104"/>
    </row>
    <row r="504" spans="1:121" s="9" customFormat="1" ht="25.5">
      <c r="A504" s="197" t="s">
        <v>11928</v>
      </c>
      <c r="B504" s="5" t="s">
        <v>1708</v>
      </c>
      <c r="C504" s="13" t="s">
        <v>220</v>
      </c>
      <c r="D504" s="17">
        <v>3.6023999999999998</v>
      </c>
      <c r="E504" s="17">
        <v>3.4923999999999999</v>
      </c>
      <c r="F504" s="17">
        <v>0.11</v>
      </c>
      <c r="G504" s="104"/>
      <c r="H504" s="106"/>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c r="AH504" s="8"/>
      <c r="AI504" s="8"/>
      <c r="AJ504" s="8"/>
      <c r="AK504" s="8"/>
      <c r="AL504" s="8"/>
      <c r="AM504" s="8"/>
      <c r="AN504" s="8"/>
      <c r="AO504" s="8"/>
      <c r="AP504" s="8"/>
      <c r="AQ504" s="8"/>
      <c r="AR504" s="8"/>
      <c r="AS504" s="8"/>
      <c r="AT504" s="8"/>
      <c r="AU504" s="8"/>
      <c r="AV504" s="8"/>
      <c r="AW504" s="8"/>
      <c r="AX504" s="8"/>
      <c r="AY504" s="8"/>
      <c r="AZ504" s="8"/>
      <c r="BA504" s="8"/>
      <c r="BB504" s="8"/>
      <c r="BC504" s="8"/>
      <c r="BD504" s="8"/>
      <c r="BE504" s="8"/>
      <c r="BF504" s="8"/>
      <c r="BG504" s="8"/>
      <c r="BH504" s="8"/>
      <c r="BI504" s="8"/>
      <c r="BJ504" s="8"/>
      <c r="BK504" s="8"/>
      <c r="BL504" s="8"/>
      <c r="BM504" s="8"/>
      <c r="BN504" s="8"/>
      <c r="BO504" s="8"/>
      <c r="BP504" s="8"/>
      <c r="BQ504" s="8"/>
      <c r="BR504" s="8"/>
      <c r="BS504" s="8"/>
      <c r="BT504" s="8"/>
      <c r="BU504" s="8"/>
      <c r="BV504" s="8"/>
      <c r="BW504" s="8"/>
      <c r="BX504" s="8"/>
      <c r="BY504" s="8"/>
      <c r="BZ504" s="8"/>
      <c r="CA504" s="8"/>
      <c r="CB504" s="8"/>
      <c r="CC504" s="8"/>
      <c r="CD504" s="8"/>
      <c r="CE504" s="8"/>
      <c r="CF504" s="8"/>
      <c r="CG504" s="8"/>
      <c r="CH504" s="8"/>
      <c r="CI504" s="8"/>
      <c r="CJ504" s="8"/>
      <c r="CK504" s="8"/>
      <c r="CL504" s="8"/>
      <c r="CM504" s="8"/>
      <c r="CN504" s="8"/>
      <c r="CO504" s="8"/>
      <c r="CP504" s="8"/>
      <c r="CQ504" s="8"/>
      <c r="CR504" s="8"/>
      <c r="CS504" s="8"/>
      <c r="CT504" s="8"/>
      <c r="CU504" s="8"/>
      <c r="CV504" s="8"/>
      <c r="CW504" s="8"/>
      <c r="CX504" s="8"/>
      <c r="CY504" s="8"/>
      <c r="CZ504" s="8"/>
      <c r="DA504" s="8"/>
      <c r="DB504" s="8"/>
      <c r="DC504" s="8"/>
      <c r="DD504" s="8"/>
      <c r="DE504" s="8"/>
      <c r="DF504" s="8"/>
      <c r="DG504" s="8"/>
      <c r="DH504" s="8"/>
      <c r="DI504" s="8"/>
      <c r="DJ504" s="8"/>
      <c r="DK504" s="8"/>
      <c r="DL504" s="8"/>
      <c r="DM504" s="8"/>
      <c r="DN504" s="8"/>
      <c r="DO504" s="8"/>
      <c r="DP504" s="8"/>
      <c r="DQ504" s="8"/>
    </row>
    <row r="505" spans="1:121" s="9" customFormat="1" ht="25.5">
      <c r="A505" s="197" t="s">
        <v>11929</v>
      </c>
      <c r="B505" s="5" t="s">
        <v>1709</v>
      </c>
      <c r="C505" s="13" t="s">
        <v>46</v>
      </c>
      <c r="D505" s="17">
        <v>53.842199999999991</v>
      </c>
      <c r="E505" s="17">
        <v>52.222199999999994</v>
      </c>
      <c r="F505" s="17">
        <v>1.62</v>
      </c>
      <c r="G505" s="104"/>
      <c r="H505" s="106"/>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c r="AH505" s="8"/>
      <c r="AI505" s="8"/>
      <c r="AJ505" s="8"/>
      <c r="AK505" s="8"/>
      <c r="AL505" s="8"/>
      <c r="AM505" s="8"/>
      <c r="AN505" s="8"/>
      <c r="AO505" s="8"/>
      <c r="AP505" s="8"/>
      <c r="AQ505" s="8"/>
      <c r="AR505" s="8"/>
      <c r="AS505" s="8"/>
      <c r="AT505" s="8"/>
      <c r="AU505" s="8"/>
      <c r="AV505" s="8"/>
      <c r="AW505" s="8"/>
      <c r="AX505" s="8"/>
      <c r="AY505" s="8"/>
      <c r="AZ505" s="8"/>
      <c r="BA505" s="8"/>
      <c r="BB505" s="8"/>
      <c r="BC505" s="8"/>
      <c r="BD505" s="8"/>
      <c r="BE505" s="8"/>
      <c r="BF505" s="8"/>
      <c r="BG505" s="8"/>
      <c r="BH505" s="8"/>
      <c r="BI505" s="8"/>
      <c r="BJ505" s="8"/>
      <c r="BK505" s="8"/>
      <c r="BL505" s="8"/>
      <c r="BM505" s="8"/>
      <c r="BN505" s="8"/>
      <c r="BO505" s="8"/>
      <c r="BP505" s="8"/>
      <c r="BQ505" s="8"/>
      <c r="BR505" s="8"/>
      <c r="BS505" s="8"/>
      <c r="BT505" s="8"/>
      <c r="BU505" s="8"/>
      <c r="BV505" s="8"/>
      <c r="BW505" s="8"/>
      <c r="BX505" s="8"/>
      <c r="BY505" s="8"/>
      <c r="BZ505" s="8"/>
      <c r="CA505" s="8"/>
      <c r="CB505" s="8"/>
      <c r="CC505" s="8"/>
      <c r="CD505" s="8"/>
      <c r="CE505" s="8"/>
      <c r="CF505" s="8"/>
      <c r="CG505" s="8"/>
      <c r="CH505" s="8"/>
      <c r="CI505" s="8"/>
      <c r="CJ505" s="8"/>
      <c r="CK505" s="8"/>
      <c r="CL505" s="8"/>
      <c r="CM505" s="8"/>
      <c r="CN505" s="8"/>
      <c r="CO505" s="8"/>
      <c r="CP505" s="8"/>
      <c r="CQ505" s="8"/>
      <c r="CR505" s="8"/>
      <c r="CS505" s="8"/>
      <c r="CT505" s="8"/>
      <c r="CU505" s="8"/>
      <c r="CV505" s="8"/>
      <c r="CW505" s="8"/>
      <c r="CX505" s="8"/>
      <c r="CY505" s="8"/>
      <c r="CZ505" s="8"/>
      <c r="DA505" s="8"/>
      <c r="DB505" s="8"/>
      <c r="DC505" s="8"/>
      <c r="DD505" s="8"/>
      <c r="DE505" s="8"/>
      <c r="DF505" s="8"/>
      <c r="DG505" s="8"/>
      <c r="DH505" s="8"/>
      <c r="DI505" s="8"/>
      <c r="DJ505" s="8"/>
      <c r="DK505" s="8"/>
      <c r="DL505" s="8"/>
      <c r="DM505" s="8"/>
      <c r="DN505" s="8"/>
      <c r="DO505" s="8"/>
      <c r="DP505" s="8"/>
      <c r="DQ505" s="8"/>
    </row>
    <row r="506" spans="1:121" s="9" customFormat="1" ht="25.5">
      <c r="A506" s="197" t="s">
        <v>11930</v>
      </c>
      <c r="B506" s="5" t="s">
        <v>1710</v>
      </c>
      <c r="C506" s="13" t="s">
        <v>46</v>
      </c>
      <c r="D506" s="17">
        <v>22.241399999999999</v>
      </c>
      <c r="E506" s="17">
        <v>21.571399999999997</v>
      </c>
      <c r="F506" s="17">
        <v>0.67</v>
      </c>
      <c r="G506" s="104"/>
      <c r="H506" s="106"/>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c r="AH506" s="8"/>
      <c r="AI506" s="8"/>
      <c r="AJ506" s="8"/>
      <c r="AK506" s="8"/>
      <c r="AL506" s="8"/>
      <c r="AM506" s="8"/>
      <c r="AN506" s="8"/>
      <c r="AO506" s="8"/>
      <c r="AP506" s="8"/>
      <c r="AQ506" s="8"/>
      <c r="AR506" s="8"/>
      <c r="AS506" s="8"/>
      <c r="AT506" s="8"/>
      <c r="AU506" s="8"/>
      <c r="AV506" s="8"/>
      <c r="AW506" s="8"/>
      <c r="AX506" s="8"/>
      <c r="AY506" s="8"/>
      <c r="AZ506" s="8"/>
      <c r="BA506" s="8"/>
      <c r="BB506" s="8"/>
      <c r="BC506" s="8"/>
      <c r="BD506" s="8"/>
      <c r="BE506" s="8"/>
      <c r="BF506" s="8"/>
      <c r="BG506" s="8"/>
      <c r="BH506" s="8"/>
      <c r="BI506" s="8"/>
      <c r="BJ506" s="8"/>
      <c r="BK506" s="8"/>
      <c r="BL506" s="8"/>
      <c r="BM506" s="8"/>
      <c r="BN506" s="8"/>
      <c r="BO506" s="8"/>
      <c r="BP506" s="8"/>
      <c r="BQ506" s="8"/>
      <c r="BR506" s="8"/>
      <c r="BS506" s="8"/>
      <c r="BT506" s="8"/>
      <c r="BU506" s="8"/>
      <c r="BV506" s="8"/>
      <c r="BW506" s="8"/>
      <c r="BX506" s="8"/>
      <c r="BY506" s="8"/>
      <c r="BZ506" s="8"/>
      <c r="CA506" s="8"/>
      <c r="CB506" s="8"/>
      <c r="CC506" s="8"/>
      <c r="CD506" s="8"/>
      <c r="CE506" s="8"/>
      <c r="CF506" s="8"/>
      <c r="CG506" s="8"/>
      <c r="CH506" s="8"/>
      <c r="CI506" s="8"/>
      <c r="CJ506" s="8"/>
      <c r="CK506" s="8"/>
      <c r="CL506" s="8"/>
      <c r="CM506" s="8"/>
      <c r="CN506" s="8"/>
      <c r="CO506" s="8"/>
      <c r="CP506" s="8"/>
      <c r="CQ506" s="8"/>
      <c r="CR506" s="8"/>
      <c r="CS506" s="8"/>
      <c r="CT506" s="8"/>
      <c r="CU506" s="8"/>
      <c r="CV506" s="8"/>
      <c r="CW506" s="8"/>
      <c r="CX506" s="8"/>
      <c r="CY506" s="8"/>
      <c r="CZ506" s="8"/>
      <c r="DA506" s="8"/>
      <c r="DB506" s="8"/>
      <c r="DC506" s="8"/>
      <c r="DD506" s="8"/>
      <c r="DE506" s="8"/>
      <c r="DF506" s="8"/>
      <c r="DG506" s="8"/>
      <c r="DH506" s="8"/>
      <c r="DI506" s="8"/>
      <c r="DJ506" s="8"/>
      <c r="DK506" s="8"/>
      <c r="DL506" s="8"/>
      <c r="DM506" s="8"/>
      <c r="DN506" s="8"/>
      <c r="DO506" s="8"/>
      <c r="DP506" s="8"/>
      <c r="DQ506" s="8"/>
    </row>
    <row r="507" spans="1:121" ht="25.5">
      <c r="A507" s="197" t="s">
        <v>11931</v>
      </c>
      <c r="B507" s="5" t="s">
        <v>1716</v>
      </c>
      <c r="C507" s="13" t="s">
        <v>46</v>
      </c>
      <c r="D507" s="17">
        <v>24.395999999999997</v>
      </c>
      <c r="E507" s="17">
        <v>23.665999999999997</v>
      </c>
      <c r="F507" s="17">
        <v>0.73</v>
      </c>
      <c r="G507" s="104"/>
    </row>
    <row r="508" spans="1:121" ht="25.5">
      <c r="A508" s="197" t="s">
        <v>11932</v>
      </c>
      <c r="B508" s="5" t="s">
        <v>1711</v>
      </c>
      <c r="C508" s="13" t="s">
        <v>46</v>
      </c>
      <c r="D508" s="17">
        <v>23.985599999999998</v>
      </c>
      <c r="E508" s="17">
        <v>23.265599999999999</v>
      </c>
      <c r="F508" s="17">
        <v>0.72</v>
      </c>
      <c r="G508" s="104"/>
    </row>
    <row r="509" spans="1:121" ht="25.5">
      <c r="A509" s="197" t="s">
        <v>11933</v>
      </c>
      <c r="B509" s="5" t="s">
        <v>1712</v>
      </c>
      <c r="C509" s="13" t="s">
        <v>46</v>
      </c>
      <c r="D509" s="17">
        <v>27.382799999999996</v>
      </c>
      <c r="E509" s="17">
        <v>26.562799999999996</v>
      </c>
      <c r="F509" s="17">
        <v>0.82</v>
      </c>
      <c r="G509" s="104"/>
    </row>
    <row r="510" spans="1:121" ht="25.5">
      <c r="A510" s="197" t="s">
        <v>11934</v>
      </c>
      <c r="B510" s="5" t="s">
        <v>1713</v>
      </c>
      <c r="C510" s="13" t="s">
        <v>46</v>
      </c>
      <c r="D510" s="17">
        <v>16.6782</v>
      </c>
      <c r="E510" s="17">
        <v>16.1782</v>
      </c>
      <c r="F510" s="17">
        <v>0.5</v>
      </c>
      <c r="G510" s="104"/>
    </row>
    <row r="511" spans="1:121" ht="38.25">
      <c r="A511" s="197" t="s">
        <v>11935</v>
      </c>
      <c r="B511" s="5" t="s">
        <v>1714</v>
      </c>
      <c r="C511" s="13" t="s">
        <v>46</v>
      </c>
      <c r="D511" s="17">
        <v>35.419799999999995</v>
      </c>
      <c r="E511" s="17">
        <v>34.349799999999995</v>
      </c>
      <c r="F511" s="17">
        <v>1.07</v>
      </c>
      <c r="G511" s="104"/>
    </row>
    <row r="512" spans="1:121" ht="38.25">
      <c r="A512" s="197" t="s">
        <v>11936</v>
      </c>
      <c r="B512" s="5" t="s">
        <v>1715</v>
      </c>
      <c r="C512" s="13" t="s">
        <v>46</v>
      </c>
      <c r="D512" s="17">
        <v>33.766799999999996</v>
      </c>
      <c r="E512" s="17">
        <v>32.746799999999993</v>
      </c>
      <c r="F512" s="17">
        <v>1.02</v>
      </c>
      <c r="G512" s="104"/>
    </row>
    <row r="513" spans="1:121">
      <c r="A513" s="19" t="s">
        <v>82</v>
      </c>
      <c r="B513" s="19" t="s">
        <v>84</v>
      </c>
      <c r="C513" s="26"/>
      <c r="D513" s="27"/>
      <c r="E513" s="27"/>
      <c r="F513" s="27"/>
      <c r="G513" s="104"/>
    </row>
    <row r="514" spans="1:121">
      <c r="A514" s="14" t="s">
        <v>83</v>
      </c>
      <c r="B514" s="14" t="s">
        <v>6915</v>
      </c>
      <c r="C514" s="18"/>
      <c r="D514" s="64"/>
      <c r="E514" s="64"/>
      <c r="F514" s="64"/>
      <c r="G514" s="104"/>
    </row>
    <row r="515" spans="1:121" ht="25.5">
      <c r="A515" s="197" t="s">
        <v>96</v>
      </c>
      <c r="B515" s="5" t="s">
        <v>1718</v>
      </c>
      <c r="C515" s="16" t="s">
        <v>6</v>
      </c>
      <c r="D515" s="17">
        <v>408.08219999999994</v>
      </c>
      <c r="E515" s="17">
        <f>D515-F515</f>
        <v>402.85219999999993</v>
      </c>
      <c r="F515" s="17">
        <v>5.23</v>
      </c>
      <c r="G515" s="104"/>
    </row>
    <row r="516" spans="1:121" ht="25.5">
      <c r="A516" s="197" t="s">
        <v>95</v>
      </c>
      <c r="B516" s="5" t="s">
        <v>1719</v>
      </c>
      <c r="C516" s="16" t="s">
        <v>6</v>
      </c>
      <c r="D516" s="17">
        <v>246.45765999999998</v>
      </c>
      <c r="E516" s="17">
        <f t="shared" ref="E516:E527" si="23">D516-F516</f>
        <v>243.29765999999998</v>
      </c>
      <c r="F516" s="17">
        <v>3.16</v>
      </c>
      <c r="G516" s="104"/>
    </row>
    <row r="517" spans="1:121" s="9" customFormat="1" ht="25.5">
      <c r="A517" s="197" t="s">
        <v>1731</v>
      </c>
      <c r="B517" s="5" t="s">
        <v>1720</v>
      </c>
      <c r="C517" s="16" t="s">
        <v>6</v>
      </c>
      <c r="D517" s="17">
        <v>197.94848999999999</v>
      </c>
      <c r="E517" s="17">
        <f t="shared" si="23"/>
        <v>195.40849</v>
      </c>
      <c r="F517" s="17">
        <v>2.54</v>
      </c>
      <c r="G517" s="104"/>
      <c r="H517" s="106"/>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c r="AH517" s="8"/>
      <c r="AI517" s="8"/>
      <c r="AJ517" s="8"/>
      <c r="AK517" s="8"/>
      <c r="AL517" s="8"/>
      <c r="AM517" s="8"/>
      <c r="AN517" s="8"/>
      <c r="AO517" s="8"/>
      <c r="AP517" s="8"/>
      <c r="AQ517" s="8"/>
      <c r="AR517" s="8"/>
      <c r="AS517" s="8"/>
      <c r="AT517" s="8"/>
      <c r="AU517" s="8"/>
      <c r="AV517" s="8"/>
      <c r="AW517" s="8"/>
      <c r="AX517" s="8"/>
      <c r="AY517" s="8"/>
      <c r="AZ517" s="8"/>
      <c r="BA517" s="8"/>
      <c r="BB517" s="8"/>
      <c r="BC517" s="8"/>
      <c r="BD517" s="8"/>
      <c r="BE517" s="8"/>
      <c r="BF517" s="8"/>
      <c r="BG517" s="8"/>
      <c r="BH517" s="8"/>
      <c r="BI517" s="8"/>
      <c r="BJ517" s="8"/>
      <c r="BK517" s="8"/>
      <c r="BL517" s="8"/>
      <c r="BM517" s="8"/>
      <c r="BN517" s="8"/>
      <c r="BO517" s="8"/>
      <c r="BP517" s="8"/>
      <c r="BQ517" s="8"/>
      <c r="BR517" s="8"/>
      <c r="BS517" s="8"/>
      <c r="BT517" s="8"/>
      <c r="BU517" s="8"/>
      <c r="BV517" s="8"/>
      <c r="BW517" s="8"/>
      <c r="BX517" s="8"/>
      <c r="BY517" s="8"/>
      <c r="BZ517" s="8"/>
      <c r="CA517" s="8"/>
      <c r="CB517" s="8"/>
      <c r="CC517" s="8"/>
      <c r="CD517" s="8"/>
      <c r="CE517" s="8"/>
      <c r="CF517" s="8"/>
      <c r="CG517" s="8"/>
      <c r="CH517" s="8"/>
      <c r="CI517" s="8"/>
      <c r="CJ517" s="8"/>
      <c r="CK517" s="8"/>
      <c r="CL517" s="8"/>
      <c r="CM517" s="8"/>
      <c r="CN517" s="8"/>
      <c r="CO517" s="8"/>
      <c r="CP517" s="8"/>
      <c r="CQ517" s="8"/>
      <c r="CR517" s="8"/>
      <c r="CS517" s="8"/>
      <c r="CT517" s="8"/>
      <c r="CU517" s="8"/>
      <c r="CV517" s="8"/>
      <c r="CW517" s="8"/>
      <c r="CX517" s="8"/>
      <c r="CY517" s="8"/>
      <c r="CZ517" s="8"/>
      <c r="DA517" s="8"/>
      <c r="DB517" s="8"/>
      <c r="DC517" s="8"/>
      <c r="DD517" s="8"/>
      <c r="DE517" s="8"/>
      <c r="DF517" s="8"/>
      <c r="DG517" s="8"/>
      <c r="DH517" s="8"/>
      <c r="DI517" s="8"/>
      <c r="DJ517" s="8"/>
      <c r="DK517" s="8"/>
      <c r="DL517" s="8"/>
      <c r="DM517" s="8"/>
      <c r="DN517" s="8"/>
      <c r="DO517" s="8"/>
      <c r="DP517" s="8"/>
      <c r="DQ517" s="8"/>
    </row>
    <row r="518" spans="1:121" ht="25.5">
      <c r="A518" s="197" t="s">
        <v>219</v>
      </c>
      <c r="B518" s="5" t="s">
        <v>1721</v>
      </c>
      <c r="C518" s="16" t="s">
        <v>6</v>
      </c>
      <c r="D518" s="17">
        <v>277.26146</v>
      </c>
      <c r="E518" s="17">
        <f t="shared" si="23"/>
        <v>273.71145999999999</v>
      </c>
      <c r="F518" s="17">
        <v>3.55</v>
      </c>
      <c r="G518" s="104"/>
    </row>
    <row r="519" spans="1:121" ht="25.5">
      <c r="A519" s="197" t="s">
        <v>11937</v>
      </c>
      <c r="B519" s="5" t="s">
        <v>1722</v>
      </c>
      <c r="C519" s="13" t="s">
        <v>46</v>
      </c>
      <c r="D519" s="17">
        <v>40.576509999999999</v>
      </c>
      <c r="E519" s="17">
        <f t="shared" si="23"/>
        <v>40.056509999999996</v>
      </c>
      <c r="F519" s="17">
        <v>0.52</v>
      </c>
      <c r="G519" s="104"/>
    </row>
    <row r="520" spans="1:121" ht="25.5">
      <c r="A520" s="197" t="s">
        <v>11938</v>
      </c>
      <c r="B520" s="5" t="s">
        <v>1723</v>
      </c>
      <c r="C520" s="13" t="s">
        <v>46</v>
      </c>
      <c r="D520" s="17">
        <v>45.851320000000001</v>
      </c>
      <c r="E520" s="17">
        <f t="shared" si="23"/>
        <v>45.261319999999998</v>
      </c>
      <c r="F520" s="17">
        <v>0.59</v>
      </c>
      <c r="G520" s="104"/>
    </row>
    <row r="521" spans="1:121" ht="25.5">
      <c r="A521" s="197" t="s">
        <v>11939</v>
      </c>
      <c r="B521" s="5" t="s">
        <v>1724</v>
      </c>
      <c r="C521" s="13" t="s">
        <v>46</v>
      </c>
      <c r="D521" s="17">
        <v>59.903850000000006</v>
      </c>
      <c r="E521" s="17">
        <f t="shared" si="23"/>
        <v>59.133850000000002</v>
      </c>
      <c r="F521" s="17">
        <v>0.77</v>
      </c>
      <c r="G521" s="104"/>
    </row>
    <row r="522" spans="1:121" ht="25.5">
      <c r="A522" s="197" t="s">
        <v>11940</v>
      </c>
      <c r="B522" s="5" t="s">
        <v>1725</v>
      </c>
      <c r="C522" s="13" t="s">
        <v>46</v>
      </c>
      <c r="D522" s="17">
        <v>73.533850000000001</v>
      </c>
      <c r="E522" s="17">
        <f t="shared" si="23"/>
        <v>72.593850000000003</v>
      </c>
      <c r="F522" s="17">
        <v>0.94</v>
      </c>
      <c r="G522" s="104"/>
    </row>
    <row r="523" spans="1:121" ht="25.5">
      <c r="A523" s="197" t="s">
        <v>11941</v>
      </c>
      <c r="B523" s="5" t="s">
        <v>1726</v>
      </c>
      <c r="C523" s="13" t="s">
        <v>46</v>
      </c>
      <c r="D523" s="17">
        <v>245.05376999999999</v>
      </c>
      <c r="E523" s="17">
        <f t="shared" si="23"/>
        <v>241.91377</v>
      </c>
      <c r="F523" s="17">
        <v>3.14</v>
      </c>
      <c r="G523" s="104"/>
    </row>
    <row r="524" spans="1:121" ht="25.5">
      <c r="A524" s="197" t="s">
        <v>11942</v>
      </c>
      <c r="B524" s="5" t="s">
        <v>1727</v>
      </c>
      <c r="C524" s="13" t="s">
        <v>46</v>
      </c>
      <c r="D524" s="17">
        <v>28.282250000000001</v>
      </c>
      <c r="E524" s="17">
        <f t="shared" si="23"/>
        <v>27.91225</v>
      </c>
      <c r="F524" s="17">
        <v>0.37</v>
      </c>
      <c r="G524" s="104"/>
    </row>
    <row r="525" spans="1:121" ht="25.5">
      <c r="A525" s="197" t="s">
        <v>11943</v>
      </c>
      <c r="B525" s="5" t="s">
        <v>1728</v>
      </c>
      <c r="C525" s="13" t="s">
        <v>46</v>
      </c>
      <c r="D525" s="17">
        <v>38.763719999999999</v>
      </c>
      <c r="E525" s="17">
        <f t="shared" si="23"/>
        <v>38.273719999999997</v>
      </c>
      <c r="F525" s="17">
        <v>0.49</v>
      </c>
      <c r="G525" s="104"/>
    </row>
    <row r="526" spans="1:121" ht="25.5">
      <c r="A526" s="197" t="s">
        <v>11944</v>
      </c>
      <c r="B526" s="5" t="s">
        <v>1729</v>
      </c>
      <c r="C526" s="13" t="s">
        <v>46</v>
      </c>
      <c r="D526" s="17">
        <v>52.87077</v>
      </c>
      <c r="E526" s="17">
        <f t="shared" si="23"/>
        <v>52.200769999999999</v>
      </c>
      <c r="F526" s="17">
        <v>0.67</v>
      </c>
      <c r="G526" s="104"/>
    </row>
    <row r="527" spans="1:121" ht="25.5">
      <c r="A527" s="197" t="s">
        <v>11945</v>
      </c>
      <c r="B527" s="5" t="s">
        <v>1730</v>
      </c>
      <c r="C527" s="13" t="s">
        <v>46</v>
      </c>
      <c r="D527" s="17">
        <v>63.802030000000002</v>
      </c>
      <c r="E527" s="17">
        <f t="shared" si="23"/>
        <v>62.982030000000002</v>
      </c>
      <c r="F527" s="17">
        <v>0.82</v>
      </c>
      <c r="G527" s="104"/>
    </row>
    <row r="528" spans="1:121">
      <c r="A528" s="14" t="s">
        <v>85</v>
      </c>
      <c r="B528" s="14" t="s">
        <v>6916</v>
      </c>
      <c r="C528" s="23"/>
      <c r="D528" s="24"/>
      <c r="E528" s="24"/>
      <c r="F528" s="24"/>
      <c r="G528" s="104"/>
    </row>
    <row r="529" spans="1:121" ht="25.5">
      <c r="A529" s="197" t="s">
        <v>11946</v>
      </c>
      <c r="B529" s="5" t="s">
        <v>1732</v>
      </c>
      <c r="C529" s="13" t="s">
        <v>46</v>
      </c>
      <c r="D529" s="17">
        <v>37.503799999999998</v>
      </c>
      <c r="E529" s="17">
        <f>D529-F529</f>
        <v>37.003799999999998</v>
      </c>
      <c r="F529" s="17">
        <v>0.5</v>
      </c>
      <c r="G529" s="104"/>
    </row>
    <row r="530" spans="1:121" ht="25.5">
      <c r="A530" s="197" t="s">
        <v>11947</v>
      </c>
      <c r="B530" s="5" t="s">
        <v>1733</v>
      </c>
      <c r="C530" s="13" t="s">
        <v>46</v>
      </c>
      <c r="D530" s="17">
        <v>55.782299999999999</v>
      </c>
      <c r="E530" s="17">
        <f t="shared" ref="E530:E533" si="24">D530-F530</f>
        <v>55.042299999999997</v>
      </c>
      <c r="F530" s="17">
        <v>0.74</v>
      </c>
      <c r="G530" s="104"/>
    </row>
    <row r="531" spans="1:121" s="9" customFormat="1" ht="25.5">
      <c r="A531" s="197" t="s">
        <v>1737</v>
      </c>
      <c r="B531" s="5" t="s">
        <v>1734</v>
      </c>
      <c r="C531" s="13" t="s">
        <v>46</v>
      </c>
      <c r="D531" s="17">
        <v>25.182249999999996</v>
      </c>
      <c r="E531" s="17">
        <f t="shared" si="24"/>
        <v>24.842249999999996</v>
      </c>
      <c r="F531" s="17">
        <v>0.34</v>
      </c>
      <c r="G531" s="104"/>
      <c r="H531" s="106"/>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c r="AH531" s="8"/>
      <c r="AI531" s="8"/>
      <c r="AJ531" s="8"/>
      <c r="AK531" s="8"/>
      <c r="AL531" s="8"/>
      <c r="AM531" s="8"/>
      <c r="AN531" s="8"/>
      <c r="AO531" s="8"/>
      <c r="AP531" s="8"/>
      <c r="AQ531" s="8"/>
      <c r="AR531" s="8"/>
      <c r="AS531" s="8"/>
      <c r="AT531" s="8"/>
      <c r="AU531" s="8"/>
      <c r="AV531" s="8"/>
      <c r="AW531" s="8"/>
      <c r="AX531" s="8"/>
      <c r="AY531" s="8"/>
      <c r="AZ531" s="8"/>
      <c r="BA531" s="8"/>
      <c r="BB531" s="8"/>
      <c r="BC531" s="8"/>
      <c r="BD531" s="8"/>
      <c r="BE531" s="8"/>
      <c r="BF531" s="8"/>
      <c r="BG531" s="8"/>
      <c r="BH531" s="8"/>
      <c r="BI531" s="8"/>
      <c r="BJ531" s="8"/>
      <c r="BK531" s="8"/>
      <c r="BL531" s="8"/>
      <c r="BM531" s="8"/>
      <c r="BN531" s="8"/>
      <c r="BO531" s="8"/>
      <c r="BP531" s="8"/>
      <c r="BQ531" s="8"/>
      <c r="BR531" s="8"/>
      <c r="BS531" s="8"/>
      <c r="BT531" s="8"/>
      <c r="BU531" s="8"/>
      <c r="BV531" s="8"/>
      <c r="BW531" s="8"/>
      <c r="BX531" s="8"/>
      <c r="BY531" s="8"/>
      <c r="BZ531" s="8"/>
      <c r="CA531" s="8"/>
      <c r="CB531" s="8"/>
      <c r="CC531" s="8"/>
      <c r="CD531" s="8"/>
      <c r="CE531" s="8"/>
      <c r="CF531" s="8"/>
      <c r="CG531" s="8"/>
      <c r="CH531" s="8"/>
      <c r="CI531" s="8"/>
      <c r="CJ531" s="8"/>
      <c r="CK531" s="8"/>
      <c r="CL531" s="8"/>
      <c r="CM531" s="8"/>
      <c r="CN531" s="8"/>
      <c r="CO531" s="8"/>
      <c r="CP531" s="8"/>
      <c r="CQ531" s="8"/>
      <c r="CR531" s="8"/>
      <c r="CS531" s="8"/>
      <c r="CT531" s="8"/>
      <c r="CU531" s="8"/>
      <c r="CV531" s="8"/>
      <c r="CW531" s="8"/>
      <c r="CX531" s="8"/>
      <c r="CY531" s="8"/>
      <c r="CZ531" s="8"/>
      <c r="DA531" s="8"/>
      <c r="DB531" s="8"/>
      <c r="DC531" s="8"/>
      <c r="DD531" s="8"/>
      <c r="DE531" s="8"/>
      <c r="DF531" s="8"/>
      <c r="DG531" s="8"/>
      <c r="DH531" s="8"/>
      <c r="DI531" s="8"/>
      <c r="DJ531" s="8"/>
      <c r="DK531" s="8"/>
      <c r="DL531" s="8"/>
      <c r="DM531" s="8"/>
      <c r="DN531" s="8"/>
      <c r="DO531" s="8"/>
      <c r="DP531" s="8"/>
      <c r="DQ531" s="8"/>
    </row>
    <row r="532" spans="1:121" s="9" customFormat="1" ht="25.5">
      <c r="A532" s="197" t="s">
        <v>11948</v>
      </c>
      <c r="B532" s="5" t="s">
        <v>1735</v>
      </c>
      <c r="C532" s="13" t="s">
        <v>46</v>
      </c>
      <c r="D532" s="17">
        <v>29.784749999999995</v>
      </c>
      <c r="E532" s="17">
        <f t="shared" si="24"/>
        <v>29.384749999999997</v>
      </c>
      <c r="F532" s="17">
        <v>0.4</v>
      </c>
      <c r="G532" s="104"/>
      <c r="H532" s="106"/>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c r="AH532" s="8"/>
      <c r="AI532" s="8"/>
      <c r="AJ532" s="8"/>
      <c r="AK532" s="8"/>
      <c r="AL532" s="8"/>
      <c r="AM532" s="8"/>
      <c r="AN532" s="8"/>
      <c r="AO532" s="8"/>
      <c r="AP532" s="8"/>
      <c r="AQ532" s="8"/>
      <c r="AR532" s="8"/>
      <c r="AS532" s="8"/>
      <c r="AT532" s="8"/>
      <c r="AU532" s="8"/>
      <c r="AV532" s="8"/>
      <c r="AW532" s="8"/>
      <c r="AX532" s="8"/>
      <c r="AY532" s="8"/>
      <c r="AZ532" s="8"/>
      <c r="BA532" s="8"/>
      <c r="BB532" s="8"/>
      <c r="BC532" s="8"/>
      <c r="BD532" s="8"/>
      <c r="BE532" s="8"/>
      <c r="BF532" s="8"/>
      <c r="BG532" s="8"/>
      <c r="BH532" s="8"/>
      <c r="BI532" s="8"/>
      <c r="BJ532" s="8"/>
      <c r="BK532" s="8"/>
      <c r="BL532" s="8"/>
      <c r="BM532" s="8"/>
      <c r="BN532" s="8"/>
      <c r="BO532" s="8"/>
      <c r="BP532" s="8"/>
      <c r="BQ532" s="8"/>
      <c r="BR532" s="8"/>
      <c r="BS532" s="8"/>
      <c r="BT532" s="8"/>
      <c r="BU532" s="8"/>
      <c r="BV532" s="8"/>
      <c r="BW532" s="8"/>
      <c r="BX532" s="8"/>
      <c r="BY532" s="8"/>
      <c r="BZ532" s="8"/>
      <c r="CA532" s="8"/>
      <c r="CB532" s="8"/>
      <c r="CC532" s="8"/>
      <c r="CD532" s="8"/>
      <c r="CE532" s="8"/>
      <c r="CF532" s="8"/>
      <c r="CG532" s="8"/>
      <c r="CH532" s="8"/>
      <c r="CI532" s="8"/>
      <c r="CJ532" s="8"/>
      <c r="CK532" s="8"/>
      <c r="CL532" s="8"/>
      <c r="CM532" s="8"/>
      <c r="CN532" s="8"/>
      <c r="CO532" s="8"/>
      <c r="CP532" s="8"/>
      <c r="CQ532" s="8"/>
      <c r="CR532" s="8"/>
      <c r="CS532" s="8"/>
      <c r="CT532" s="8"/>
      <c r="CU532" s="8"/>
      <c r="CV532" s="8"/>
      <c r="CW532" s="8"/>
      <c r="CX532" s="8"/>
      <c r="CY532" s="8"/>
      <c r="CZ532" s="8"/>
      <c r="DA532" s="8"/>
      <c r="DB532" s="8"/>
      <c r="DC532" s="8"/>
      <c r="DD532" s="8"/>
      <c r="DE532" s="8"/>
      <c r="DF532" s="8"/>
      <c r="DG532" s="8"/>
      <c r="DH532" s="8"/>
      <c r="DI532" s="8"/>
      <c r="DJ532" s="8"/>
      <c r="DK532" s="8"/>
      <c r="DL532" s="8"/>
      <c r="DM532" s="8"/>
      <c r="DN532" s="8"/>
      <c r="DO532" s="8"/>
      <c r="DP532" s="8"/>
      <c r="DQ532" s="8"/>
    </row>
    <row r="533" spans="1:121" s="9" customFormat="1" ht="25.5">
      <c r="A533" s="197" t="s">
        <v>11949</v>
      </c>
      <c r="B533" s="5" t="s">
        <v>1736</v>
      </c>
      <c r="C533" s="13" t="s">
        <v>46</v>
      </c>
      <c r="D533" s="17">
        <v>27.89115</v>
      </c>
      <c r="E533" s="17">
        <f t="shared" si="24"/>
        <v>27.511150000000001</v>
      </c>
      <c r="F533" s="17">
        <v>0.38</v>
      </c>
      <c r="G533" s="104"/>
      <c r="H533" s="106"/>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c r="AH533" s="8"/>
      <c r="AI533" s="8"/>
      <c r="AJ533" s="8"/>
      <c r="AK533" s="8"/>
      <c r="AL533" s="8"/>
      <c r="AM533" s="8"/>
      <c r="AN533" s="8"/>
      <c r="AO533" s="8"/>
      <c r="AP533" s="8"/>
      <c r="AQ533" s="8"/>
      <c r="AR533" s="8"/>
      <c r="AS533" s="8"/>
      <c r="AT533" s="8"/>
      <c r="AU533" s="8"/>
      <c r="AV533" s="8"/>
      <c r="AW533" s="8"/>
      <c r="AX533" s="8"/>
      <c r="AY533" s="8"/>
      <c r="AZ533" s="8"/>
      <c r="BA533" s="8"/>
      <c r="BB533" s="8"/>
      <c r="BC533" s="8"/>
      <c r="BD533" s="8"/>
      <c r="BE533" s="8"/>
      <c r="BF533" s="8"/>
      <c r="BG533" s="8"/>
      <c r="BH533" s="8"/>
      <c r="BI533" s="8"/>
      <c r="BJ533" s="8"/>
      <c r="BK533" s="8"/>
      <c r="BL533" s="8"/>
      <c r="BM533" s="8"/>
      <c r="BN533" s="8"/>
      <c r="BO533" s="8"/>
      <c r="BP533" s="8"/>
      <c r="BQ533" s="8"/>
      <c r="BR533" s="8"/>
      <c r="BS533" s="8"/>
      <c r="BT533" s="8"/>
      <c r="BU533" s="8"/>
      <c r="BV533" s="8"/>
      <c r="BW533" s="8"/>
      <c r="BX533" s="8"/>
      <c r="BY533" s="8"/>
      <c r="BZ533" s="8"/>
      <c r="CA533" s="8"/>
      <c r="CB533" s="8"/>
      <c r="CC533" s="8"/>
      <c r="CD533" s="8"/>
      <c r="CE533" s="8"/>
      <c r="CF533" s="8"/>
      <c r="CG533" s="8"/>
      <c r="CH533" s="8"/>
      <c r="CI533" s="8"/>
      <c r="CJ533" s="8"/>
      <c r="CK533" s="8"/>
      <c r="CL533" s="8"/>
      <c r="CM533" s="8"/>
      <c r="CN533" s="8"/>
      <c r="CO533" s="8"/>
      <c r="CP533" s="8"/>
      <c r="CQ533" s="8"/>
      <c r="CR533" s="8"/>
      <c r="CS533" s="8"/>
      <c r="CT533" s="8"/>
      <c r="CU533" s="8"/>
      <c r="CV533" s="8"/>
      <c r="CW533" s="8"/>
      <c r="CX533" s="8"/>
      <c r="CY533" s="8"/>
      <c r="CZ533" s="8"/>
      <c r="DA533" s="8"/>
      <c r="DB533" s="8"/>
      <c r="DC533" s="8"/>
      <c r="DD533" s="8"/>
      <c r="DE533" s="8"/>
      <c r="DF533" s="8"/>
      <c r="DG533" s="8"/>
      <c r="DH533" s="8"/>
      <c r="DI533" s="8"/>
      <c r="DJ533" s="8"/>
      <c r="DK533" s="8"/>
      <c r="DL533" s="8"/>
      <c r="DM533" s="8"/>
      <c r="DN533" s="8"/>
      <c r="DO533" s="8"/>
      <c r="DP533" s="8"/>
      <c r="DQ533" s="8"/>
    </row>
    <row r="534" spans="1:121" s="9" customFormat="1">
      <c r="A534" s="14" t="s">
        <v>86</v>
      </c>
      <c r="B534" s="14" t="s">
        <v>6917</v>
      </c>
      <c r="C534" s="23"/>
      <c r="D534" s="24"/>
      <c r="E534" s="24"/>
      <c r="F534" s="24"/>
      <c r="G534" s="104"/>
      <c r="H534" s="193"/>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c r="AH534" s="8"/>
      <c r="AI534" s="8"/>
      <c r="AJ534" s="8"/>
      <c r="AK534" s="8"/>
      <c r="AL534" s="8"/>
      <c r="AM534" s="8"/>
      <c r="AN534" s="8"/>
      <c r="AO534" s="8"/>
      <c r="AP534" s="8"/>
      <c r="AQ534" s="8"/>
      <c r="AR534" s="8"/>
      <c r="AS534" s="8"/>
      <c r="AT534" s="8"/>
      <c r="AU534" s="8"/>
      <c r="AV534" s="8"/>
      <c r="AW534" s="8"/>
      <c r="AX534" s="8"/>
      <c r="AY534" s="8"/>
      <c r="AZ534" s="8"/>
      <c r="BA534" s="8"/>
      <c r="BB534" s="8"/>
      <c r="BC534" s="8"/>
      <c r="BD534" s="8"/>
      <c r="BE534" s="8"/>
      <c r="BF534" s="8"/>
      <c r="BG534" s="8"/>
      <c r="BH534" s="8"/>
      <c r="BI534" s="8"/>
      <c r="BJ534" s="8"/>
      <c r="BK534" s="8"/>
      <c r="BL534" s="8"/>
      <c r="BM534" s="8"/>
      <c r="BN534" s="8"/>
      <c r="BO534" s="8"/>
      <c r="BP534" s="8"/>
      <c r="BQ534" s="8"/>
      <c r="BR534" s="8"/>
      <c r="BS534" s="8"/>
      <c r="BT534" s="8"/>
      <c r="BU534" s="8"/>
      <c r="BV534" s="8"/>
      <c r="BW534" s="8"/>
      <c r="BX534" s="8"/>
      <c r="BY534" s="8"/>
      <c r="BZ534" s="8"/>
      <c r="CA534" s="8"/>
      <c r="CB534" s="8"/>
      <c r="CC534" s="8"/>
      <c r="CD534" s="8"/>
      <c r="CE534" s="8"/>
      <c r="CF534" s="8"/>
      <c r="CG534" s="8"/>
      <c r="CH534" s="8"/>
      <c r="CI534" s="8"/>
      <c r="CJ534" s="8"/>
      <c r="CK534" s="8"/>
      <c r="CL534" s="8"/>
      <c r="CM534" s="8"/>
      <c r="CN534" s="8"/>
      <c r="CO534" s="8"/>
      <c r="CP534" s="8"/>
      <c r="CQ534" s="8"/>
      <c r="CR534" s="8"/>
      <c r="CS534" s="8"/>
      <c r="CT534" s="8"/>
      <c r="CU534" s="8"/>
      <c r="CV534" s="8"/>
      <c r="CW534" s="8"/>
      <c r="CX534" s="8"/>
      <c r="CY534" s="8"/>
      <c r="CZ534" s="8"/>
      <c r="DA534" s="8"/>
      <c r="DB534" s="8"/>
      <c r="DC534" s="8"/>
      <c r="DD534" s="8"/>
      <c r="DE534" s="8"/>
      <c r="DF534" s="8"/>
      <c r="DG534" s="8"/>
      <c r="DH534" s="8"/>
      <c r="DI534" s="8"/>
      <c r="DJ534" s="8"/>
      <c r="DK534" s="8"/>
      <c r="DL534" s="8"/>
      <c r="DM534" s="8"/>
      <c r="DN534" s="8"/>
      <c r="DO534" s="8"/>
      <c r="DP534" s="8"/>
      <c r="DQ534" s="8"/>
    </row>
    <row r="535" spans="1:121" s="9" customFormat="1" ht="25.5">
      <c r="A535" s="197" t="s">
        <v>11950</v>
      </c>
      <c r="B535" s="5" t="s">
        <v>1738</v>
      </c>
      <c r="C535" s="13" t="s">
        <v>46</v>
      </c>
      <c r="D535" s="17">
        <v>35.921439999999997</v>
      </c>
      <c r="E535" s="17">
        <f>D535-F535</f>
        <v>35.461439999999996</v>
      </c>
      <c r="F535" s="17">
        <v>0.46</v>
      </c>
      <c r="G535" s="104"/>
      <c r="H535" s="106"/>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c r="AH535" s="8"/>
      <c r="AI535" s="8"/>
      <c r="AJ535" s="8"/>
      <c r="AK535" s="8"/>
      <c r="AL535" s="8"/>
      <c r="AM535" s="8"/>
      <c r="AN535" s="8"/>
      <c r="AO535" s="8"/>
      <c r="AP535" s="8"/>
      <c r="AQ535" s="8"/>
      <c r="AR535" s="8"/>
      <c r="AS535" s="8"/>
      <c r="AT535" s="8"/>
      <c r="AU535" s="8"/>
      <c r="AV535" s="8"/>
      <c r="AW535" s="8"/>
      <c r="AX535" s="8"/>
      <c r="AY535" s="8"/>
      <c r="AZ535" s="8"/>
      <c r="BA535" s="8"/>
      <c r="BB535" s="8"/>
      <c r="BC535" s="8"/>
      <c r="BD535" s="8"/>
      <c r="BE535" s="8"/>
      <c r="BF535" s="8"/>
      <c r="BG535" s="8"/>
      <c r="BH535" s="8"/>
      <c r="BI535" s="8"/>
      <c r="BJ535" s="8"/>
      <c r="BK535" s="8"/>
      <c r="BL535" s="8"/>
      <c r="BM535" s="8"/>
      <c r="BN535" s="8"/>
      <c r="BO535" s="8"/>
      <c r="BP535" s="8"/>
      <c r="BQ535" s="8"/>
      <c r="BR535" s="8"/>
      <c r="BS535" s="8"/>
      <c r="BT535" s="8"/>
      <c r="BU535" s="8"/>
      <c r="BV535" s="8"/>
      <c r="BW535" s="8"/>
      <c r="BX535" s="8"/>
      <c r="BY535" s="8"/>
      <c r="BZ535" s="8"/>
      <c r="CA535" s="8"/>
      <c r="CB535" s="8"/>
      <c r="CC535" s="8"/>
      <c r="CD535" s="8"/>
      <c r="CE535" s="8"/>
      <c r="CF535" s="8"/>
      <c r="CG535" s="8"/>
      <c r="CH535" s="8"/>
      <c r="CI535" s="8"/>
      <c r="CJ535" s="8"/>
      <c r="CK535" s="8"/>
      <c r="CL535" s="8"/>
      <c r="CM535" s="8"/>
      <c r="CN535" s="8"/>
      <c r="CO535" s="8"/>
      <c r="CP535" s="8"/>
      <c r="CQ535" s="8"/>
      <c r="CR535" s="8"/>
      <c r="CS535" s="8"/>
      <c r="CT535" s="8"/>
      <c r="CU535" s="8"/>
      <c r="CV535" s="8"/>
      <c r="CW535" s="8"/>
      <c r="CX535" s="8"/>
      <c r="CY535" s="8"/>
      <c r="CZ535" s="8"/>
      <c r="DA535" s="8"/>
      <c r="DB535" s="8"/>
      <c r="DC535" s="8"/>
      <c r="DD535" s="8"/>
      <c r="DE535" s="8"/>
      <c r="DF535" s="8"/>
      <c r="DG535" s="8"/>
      <c r="DH535" s="8"/>
      <c r="DI535" s="8"/>
      <c r="DJ535" s="8"/>
      <c r="DK535" s="8"/>
      <c r="DL535" s="8"/>
      <c r="DM535" s="8"/>
      <c r="DN535" s="8"/>
      <c r="DO535" s="8"/>
      <c r="DP535" s="8"/>
      <c r="DQ535" s="8"/>
    </row>
    <row r="536" spans="1:121" ht="25.5">
      <c r="A536" s="197" t="s">
        <v>11951</v>
      </c>
      <c r="B536" s="5" t="s">
        <v>1739</v>
      </c>
      <c r="C536" s="13" t="s">
        <v>46</v>
      </c>
      <c r="D536" s="17">
        <v>37.351079999999996</v>
      </c>
      <c r="E536" s="17">
        <f t="shared" ref="E536:E542" si="25">D536-F536</f>
        <v>36.881079999999997</v>
      </c>
      <c r="F536" s="17">
        <v>0.47</v>
      </c>
      <c r="G536" s="104"/>
    </row>
    <row r="537" spans="1:121" ht="25.5">
      <c r="A537" s="197" t="s">
        <v>11952</v>
      </c>
      <c r="B537" s="5" t="s">
        <v>1745</v>
      </c>
      <c r="C537" s="13" t="s">
        <v>46</v>
      </c>
      <c r="D537" s="17">
        <v>41.070919999999994</v>
      </c>
      <c r="E537" s="17">
        <f t="shared" si="25"/>
        <v>40.550919999999991</v>
      </c>
      <c r="F537" s="17">
        <v>0.52</v>
      </c>
      <c r="G537" s="104"/>
    </row>
    <row r="538" spans="1:121" ht="25.5">
      <c r="A538" s="197" t="s">
        <v>11953</v>
      </c>
      <c r="B538" s="5" t="s">
        <v>1740</v>
      </c>
      <c r="C538" s="13" t="s">
        <v>46</v>
      </c>
      <c r="D538" s="17">
        <v>44.068999999999996</v>
      </c>
      <c r="E538" s="17">
        <f t="shared" si="25"/>
        <v>43.518999999999998</v>
      </c>
      <c r="F538" s="17">
        <v>0.55000000000000004</v>
      </c>
      <c r="G538" s="104"/>
    </row>
    <row r="539" spans="1:121" ht="38.25">
      <c r="A539" s="197" t="s">
        <v>11954</v>
      </c>
      <c r="B539" s="5" t="s">
        <v>1741</v>
      </c>
      <c r="C539" s="13" t="s">
        <v>46</v>
      </c>
      <c r="D539" s="17">
        <v>40.460199999999993</v>
      </c>
      <c r="E539" s="17">
        <f t="shared" si="25"/>
        <v>39.950199999999995</v>
      </c>
      <c r="F539" s="17">
        <v>0.51</v>
      </c>
      <c r="G539" s="104"/>
    </row>
    <row r="540" spans="1:121" ht="38.25">
      <c r="A540" s="197" t="s">
        <v>11955</v>
      </c>
      <c r="B540" s="5" t="s">
        <v>1742</v>
      </c>
      <c r="C540" s="13" t="s">
        <v>46</v>
      </c>
      <c r="D540" s="17">
        <v>46.220399999999991</v>
      </c>
      <c r="E540" s="17">
        <f t="shared" si="25"/>
        <v>45.630399999999987</v>
      </c>
      <c r="F540" s="17">
        <v>0.59</v>
      </c>
      <c r="G540" s="104"/>
    </row>
    <row r="541" spans="1:121" ht="38.25">
      <c r="A541" s="197" t="s">
        <v>11956</v>
      </c>
      <c r="B541" s="5" t="s">
        <v>1743</v>
      </c>
      <c r="C541" s="13" t="s">
        <v>46</v>
      </c>
      <c r="D541" s="17">
        <v>50.162319999999994</v>
      </c>
      <c r="E541" s="17">
        <f t="shared" si="25"/>
        <v>49.522319999999993</v>
      </c>
      <c r="F541" s="17">
        <v>0.64</v>
      </c>
      <c r="G541" s="104"/>
    </row>
    <row r="542" spans="1:121" ht="38.25">
      <c r="A542" s="197" t="s">
        <v>11957</v>
      </c>
      <c r="B542" s="5" t="s">
        <v>1744</v>
      </c>
      <c r="C542" s="13" t="s">
        <v>46</v>
      </c>
      <c r="D542" s="17">
        <v>59.18432</v>
      </c>
      <c r="E542" s="17">
        <f t="shared" si="25"/>
        <v>58.444319999999998</v>
      </c>
      <c r="F542" s="17">
        <v>0.74</v>
      </c>
      <c r="G542" s="104"/>
    </row>
    <row r="543" spans="1:121">
      <c r="A543" s="62" t="s">
        <v>8988</v>
      </c>
      <c r="B543" s="14" t="s">
        <v>8960</v>
      </c>
      <c r="C543" s="15"/>
      <c r="D543" s="68"/>
      <c r="E543" s="68"/>
      <c r="F543" s="68"/>
      <c r="G543" s="104"/>
      <c r="H543" s="210"/>
    </row>
    <row r="544" spans="1:121">
      <c r="A544" s="212" t="s">
        <v>8989</v>
      </c>
      <c r="B544" s="5" t="s">
        <v>8961</v>
      </c>
      <c r="C544" s="13" t="s">
        <v>6</v>
      </c>
      <c r="D544" s="66">
        <v>435.40571999999997</v>
      </c>
      <c r="E544" s="66">
        <v>424.83571999999998</v>
      </c>
      <c r="F544" s="66">
        <v>10.57</v>
      </c>
    </row>
    <row r="545" spans="1:121" ht="25.5">
      <c r="A545" s="212" t="s">
        <v>8990</v>
      </c>
      <c r="B545" s="5" t="s">
        <v>8962</v>
      </c>
      <c r="C545" s="13" t="s">
        <v>6</v>
      </c>
      <c r="D545" s="66">
        <v>549.87167999999997</v>
      </c>
      <c r="E545" s="66">
        <v>536.52167999999995</v>
      </c>
      <c r="F545" s="66">
        <v>13.35</v>
      </c>
    </row>
    <row r="546" spans="1:121" ht="25.5">
      <c r="A546" s="212" t="s">
        <v>8991</v>
      </c>
      <c r="B546" s="5" t="s">
        <v>8963</v>
      </c>
      <c r="C546" s="13" t="s">
        <v>6</v>
      </c>
      <c r="D546" s="66">
        <v>403.9248</v>
      </c>
      <c r="E546" s="66">
        <v>394.12479999999999</v>
      </c>
      <c r="F546" s="66">
        <v>9.8000000000000007</v>
      </c>
    </row>
    <row r="547" spans="1:121" s="9" customFormat="1">
      <c r="A547" s="19" t="s">
        <v>87</v>
      </c>
      <c r="B547" s="19" t="s">
        <v>99</v>
      </c>
      <c r="C547" s="26"/>
      <c r="D547" s="27"/>
      <c r="E547" s="27"/>
      <c r="F547" s="27"/>
      <c r="G547" s="104"/>
      <c r="H547" s="193"/>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c r="AH547" s="8"/>
      <c r="AI547" s="8"/>
      <c r="AJ547" s="8"/>
      <c r="AK547" s="8"/>
      <c r="AL547" s="8"/>
      <c r="AM547" s="8"/>
      <c r="AN547" s="8"/>
      <c r="AO547" s="8"/>
      <c r="AP547" s="8"/>
      <c r="AQ547" s="8"/>
      <c r="AR547" s="8"/>
      <c r="AS547" s="8"/>
      <c r="AT547" s="8"/>
      <c r="AU547" s="8"/>
      <c r="AV547" s="8"/>
      <c r="AW547" s="8"/>
      <c r="AX547" s="8"/>
      <c r="AY547" s="8"/>
      <c r="AZ547" s="8"/>
      <c r="BA547" s="8"/>
      <c r="BB547" s="8"/>
      <c r="BC547" s="8"/>
      <c r="BD547" s="8"/>
      <c r="BE547" s="8"/>
      <c r="BF547" s="8"/>
      <c r="BG547" s="8"/>
      <c r="BH547" s="8"/>
      <c r="BI547" s="8"/>
      <c r="BJ547" s="8"/>
      <c r="BK547" s="8"/>
      <c r="BL547" s="8"/>
      <c r="BM547" s="8"/>
      <c r="BN547" s="8"/>
      <c r="BO547" s="8"/>
      <c r="BP547" s="8"/>
      <c r="BQ547" s="8"/>
      <c r="BR547" s="8"/>
      <c r="BS547" s="8"/>
      <c r="BT547" s="8"/>
      <c r="BU547" s="8"/>
      <c r="BV547" s="8"/>
      <c r="BW547" s="8"/>
      <c r="BX547" s="8"/>
      <c r="BY547" s="8"/>
      <c r="BZ547" s="8"/>
      <c r="CA547" s="8"/>
      <c r="CB547" s="8"/>
      <c r="CC547" s="8"/>
      <c r="CD547" s="8"/>
      <c r="CE547" s="8"/>
      <c r="CF547" s="8"/>
      <c r="CG547" s="8"/>
      <c r="CH547" s="8"/>
      <c r="CI547" s="8"/>
      <c r="CJ547" s="8"/>
      <c r="CK547" s="8"/>
      <c r="CL547" s="8"/>
      <c r="CM547" s="8"/>
      <c r="CN547" s="8"/>
      <c r="CO547" s="8"/>
      <c r="CP547" s="8"/>
      <c r="CQ547" s="8"/>
      <c r="CR547" s="8"/>
      <c r="CS547" s="8"/>
      <c r="CT547" s="8"/>
      <c r="CU547" s="8"/>
      <c r="CV547" s="8"/>
      <c r="CW547" s="8"/>
      <c r="CX547" s="8"/>
      <c r="CY547" s="8"/>
      <c r="CZ547" s="8"/>
      <c r="DA547" s="8"/>
      <c r="DB547" s="8"/>
      <c r="DC547" s="8"/>
      <c r="DD547" s="8"/>
      <c r="DE547" s="8"/>
      <c r="DF547" s="8"/>
      <c r="DG547" s="8"/>
      <c r="DH547" s="8"/>
      <c r="DI547" s="8"/>
      <c r="DJ547" s="8"/>
      <c r="DK547" s="8"/>
      <c r="DL547" s="8"/>
      <c r="DM547" s="8"/>
      <c r="DN547" s="8"/>
      <c r="DO547" s="8"/>
      <c r="DP547" s="8"/>
      <c r="DQ547" s="8"/>
    </row>
    <row r="548" spans="1:121">
      <c r="A548" s="14" t="s">
        <v>88</v>
      </c>
      <c r="B548" s="14" t="s">
        <v>6918</v>
      </c>
      <c r="C548" s="18"/>
      <c r="D548" s="64"/>
      <c r="E548" s="64"/>
      <c r="F548" s="64"/>
      <c r="G548" s="104"/>
    </row>
    <row r="549" spans="1:121" ht="89.25">
      <c r="A549" s="197" t="s">
        <v>11958</v>
      </c>
      <c r="B549" s="5" t="s">
        <v>102</v>
      </c>
      <c r="C549" s="16" t="s">
        <v>2</v>
      </c>
      <c r="D549" s="17">
        <v>50.54439</v>
      </c>
      <c r="E549" s="17">
        <f>D549-F549</f>
        <v>49.984389999999998</v>
      </c>
      <c r="F549" s="17">
        <v>0.56000000000000005</v>
      </c>
      <c r="G549" s="104"/>
    </row>
    <row r="550" spans="1:121" ht="89.25">
      <c r="A550" s="197" t="s">
        <v>11959</v>
      </c>
      <c r="B550" s="5" t="s">
        <v>103</v>
      </c>
      <c r="C550" s="16" t="s">
        <v>2</v>
      </c>
      <c r="D550" s="17">
        <v>52.399230000000003</v>
      </c>
      <c r="E550" s="17">
        <f t="shared" ref="E550:E554" si="26">D550-F550</f>
        <v>51.819230000000005</v>
      </c>
      <c r="F550" s="17">
        <v>0.57999999999999996</v>
      </c>
      <c r="G550" s="104"/>
    </row>
    <row r="551" spans="1:121" ht="89.25">
      <c r="A551" s="197" t="s">
        <v>11960</v>
      </c>
      <c r="B551" s="5" t="s">
        <v>104</v>
      </c>
      <c r="C551" s="16" t="s">
        <v>2</v>
      </c>
      <c r="D551" s="17">
        <v>56.156469999999999</v>
      </c>
      <c r="E551" s="17">
        <f t="shared" si="26"/>
        <v>55.536470000000001</v>
      </c>
      <c r="F551" s="17">
        <v>0.62</v>
      </c>
      <c r="G551" s="104"/>
    </row>
    <row r="552" spans="1:121" ht="89.25">
      <c r="A552" s="197" t="s">
        <v>11961</v>
      </c>
      <c r="B552" s="5" t="s">
        <v>105</v>
      </c>
      <c r="C552" s="16" t="s">
        <v>2</v>
      </c>
      <c r="D552" s="17">
        <v>58.379900000000006</v>
      </c>
      <c r="E552" s="17">
        <f t="shared" si="26"/>
        <v>57.729900000000008</v>
      </c>
      <c r="F552" s="17">
        <v>0.65</v>
      </c>
      <c r="G552" s="104"/>
    </row>
    <row r="553" spans="1:121" ht="89.25">
      <c r="A553" s="197" t="s">
        <v>11962</v>
      </c>
      <c r="B553" s="5" t="s">
        <v>106</v>
      </c>
      <c r="C553" s="16" t="s">
        <v>2</v>
      </c>
      <c r="D553" s="17">
        <v>60.151510000000009</v>
      </c>
      <c r="E553" s="17">
        <f t="shared" si="26"/>
        <v>59.491510000000012</v>
      </c>
      <c r="F553" s="17">
        <v>0.66</v>
      </c>
      <c r="G553" s="104"/>
    </row>
    <row r="554" spans="1:121" ht="89.25">
      <c r="A554" s="197" t="s">
        <v>11963</v>
      </c>
      <c r="B554" s="5" t="s">
        <v>107</v>
      </c>
      <c r="C554" s="16" t="s">
        <v>2</v>
      </c>
      <c r="D554" s="17">
        <v>66.595889999999997</v>
      </c>
      <c r="E554" s="17">
        <f t="shared" si="26"/>
        <v>65.855890000000002</v>
      </c>
      <c r="F554" s="17">
        <v>0.74</v>
      </c>
      <c r="G554" s="104"/>
    </row>
    <row r="555" spans="1:121">
      <c r="A555" s="14" t="s">
        <v>100</v>
      </c>
      <c r="B555" s="14" t="s">
        <v>6920</v>
      </c>
      <c r="C555" s="23"/>
      <c r="D555" s="24"/>
      <c r="E555" s="24"/>
      <c r="F555" s="24"/>
      <c r="G555" s="104"/>
    </row>
    <row r="556" spans="1:121" ht="63.75">
      <c r="A556" s="197" t="s">
        <v>11964</v>
      </c>
      <c r="B556" s="5" t="s">
        <v>108</v>
      </c>
      <c r="C556" s="16" t="s">
        <v>2</v>
      </c>
      <c r="D556" s="17">
        <v>86.472880000000004</v>
      </c>
      <c r="E556" s="17">
        <f>D556-F556</f>
        <v>85.482880000000009</v>
      </c>
      <c r="F556" s="17">
        <v>0.99</v>
      </c>
      <c r="G556" s="104"/>
    </row>
    <row r="557" spans="1:121" ht="63.75">
      <c r="A557" s="197" t="s">
        <v>11965</v>
      </c>
      <c r="B557" s="5" t="s">
        <v>109</v>
      </c>
      <c r="C557" s="16" t="s">
        <v>2</v>
      </c>
      <c r="D557" s="17">
        <v>102.58972999999999</v>
      </c>
      <c r="E557" s="17">
        <f t="shared" ref="E557:E620" si="27">D557-F557</f>
        <v>101.40972999999998</v>
      </c>
      <c r="F557" s="17">
        <v>1.18</v>
      </c>
      <c r="G557" s="104"/>
    </row>
    <row r="558" spans="1:121" ht="63.75">
      <c r="A558" s="197" t="s">
        <v>11966</v>
      </c>
      <c r="B558" s="5" t="s">
        <v>110</v>
      </c>
      <c r="C558" s="16" t="s">
        <v>2</v>
      </c>
      <c r="D558" s="17">
        <v>132.34040999999999</v>
      </c>
      <c r="E558" s="17">
        <f t="shared" si="27"/>
        <v>130.81040999999999</v>
      </c>
      <c r="F558" s="17">
        <v>1.53</v>
      </c>
      <c r="G558" s="104"/>
    </row>
    <row r="559" spans="1:121" ht="63.75">
      <c r="A559" s="197" t="s">
        <v>11967</v>
      </c>
      <c r="B559" s="5" t="s">
        <v>111</v>
      </c>
      <c r="C559" s="16" t="s">
        <v>2</v>
      </c>
      <c r="D559" s="17">
        <v>177.36508000000001</v>
      </c>
      <c r="E559" s="17">
        <f t="shared" si="27"/>
        <v>175.32508000000001</v>
      </c>
      <c r="F559" s="17">
        <v>2.04</v>
      </c>
      <c r="G559" s="104"/>
    </row>
    <row r="560" spans="1:121" ht="63.75">
      <c r="A560" s="197" t="s">
        <v>11968</v>
      </c>
      <c r="B560" s="5" t="s">
        <v>112</v>
      </c>
      <c r="C560" s="16" t="s">
        <v>2</v>
      </c>
      <c r="D560" s="17">
        <v>240.73904000000002</v>
      </c>
      <c r="E560" s="17">
        <f t="shared" si="27"/>
        <v>237.94904000000002</v>
      </c>
      <c r="F560" s="17">
        <v>2.79</v>
      </c>
      <c r="G560" s="104"/>
    </row>
    <row r="561" spans="1:7" ht="63.75">
      <c r="A561" s="197" t="s">
        <v>11969</v>
      </c>
      <c r="B561" s="5" t="s">
        <v>113</v>
      </c>
      <c r="C561" s="16" t="s">
        <v>2</v>
      </c>
      <c r="D561" s="17">
        <v>330.32139000000001</v>
      </c>
      <c r="E561" s="17">
        <f t="shared" si="27"/>
        <v>326.50139000000001</v>
      </c>
      <c r="F561" s="17">
        <v>3.82</v>
      </c>
      <c r="G561" s="104"/>
    </row>
    <row r="562" spans="1:7" ht="63.75">
      <c r="A562" s="197" t="s">
        <v>11970</v>
      </c>
      <c r="B562" s="5" t="s">
        <v>114</v>
      </c>
      <c r="C562" s="16" t="s">
        <v>2</v>
      </c>
      <c r="D562" s="17">
        <v>520.48883000000001</v>
      </c>
      <c r="E562" s="17">
        <f t="shared" si="27"/>
        <v>514.47883000000002</v>
      </c>
      <c r="F562" s="17">
        <v>6.01</v>
      </c>
      <c r="G562" s="104"/>
    </row>
    <row r="563" spans="1:7" ht="63.75">
      <c r="A563" s="197" t="s">
        <v>11971</v>
      </c>
      <c r="B563" s="5" t="s">
        <v>115</v>
      </c>
      <c r="C563" s="16" t="s">
        <v>2</v>
      </c>
      <c r="D563" s="17">
        <v>96.37079</v>
      </c>
      <c r="E563" s="17">
        <f t="shared" si="27"/>
        <v>95.26079</v>
      </c>
      <c r="F563" s="17">
        <v>1.1100000000000001</v>
      </c>
      <c r="G563" s="104"/>
    </row>
    <row r="564" spans="1:7" ht="63.75">
      <c r="A564" s="197" t="s">
        <v>167</v>
      </c>
      <c r="B564" s="5" t="s">
        <v>116</v>
      </c>
      <c r="C564" s="16" t="s">
        <v>2</v>
      </c>
      <c r="D564" s="17">
        <v>117.86372</v>
      </c>
      <c r="E564" s="17">
        <f t="shared" si="27"/>
        <v>116.50372</v>
      </c>
      <c r="F564" s="17">
        <v>1.36</v>
      </c>
      <c r="G564" s="104"/>
    </row>
    <row r="565" spans="1:7" ht="63.75">
      <c r="A565" s="197" t="s">
        <v>168</v>
      </c>
      <c r="B565" s="5" t="s">
        <v>117</v>
      </c>
      <c r="C565" s="16" t="s">
        <v>2</v>
      </c>
      <c r="D565" s="17">
        <v>148.38892000000001</v>
      </c>
      <c r="E565" s="17">
        <f t="shared" si="27"/>
        <v>146.67892000000001</v>
      </c>
      <c r="F565" s="17">
        <v>1.71</v>
      </c>
      <c r="G565" s="104"/>
    </row>
    <row r="566" spans="1:7" ht="63.75">
      <c r="A566" s="197" t="s">
        <v>11972</v>
      </c>
      <c r="B566" s="5" t="s">
        <v>118</v>
      </c>
      <c r="C566" s="16" t="s">
        <v>2</v>
      </c>
      <c r="D566" s="17">
        <v>194.14255</v>
      </c>
      <c r="E566" s="17">
        <f t="shared" si="27"/>
        <v>191.90254999999999</v>
      </c>
      <c r="F566" s="17">
        <v>2.2400000000000002</v>
      </c>
      <c r="G566" s="104"/>
    </row>
    <row r="567" spans="1:7" ht="63.75">
      <c r="A567" s="197" t="s">
        <v>169</v>
      </c>
      <c r="B567" s="5" t="s">
        <v>119</v>
      </c>
      <c r="C567" s="16" t="s">
        <v>2</v>
      </c>
      <c r="D567" s="17">
        <v>252.858</v>
      </c>
      <c r="E567" s="17">
        <f t="shared" si="27"/>
        <v>249.93800000000002</v>
      </c>
      <c r="F567" s="17">
        <v>2.92</v>
      </c>
      <c r="G567" s="104"/>
    </row>
    <row r="568" spans="1:7" ht="63.75">
      <c r="A568" s="197" t="s">
        <v>170</v>
      </c>
      <c r="B568" s="5" t="s">
        <v>120</v>
      </c>
      <c r="C568" s="16" t="s">
        <v>2</v>
      </c>
      <c r="D568" s="17">
        <v>349.80968000000001</v>
      </c>
      <c r="E568" s="17">
        <f t="shared" si="27"/>
        <v>345.75968</v>
      </c>
      <c r="F568" s="17">
        <v>4.05</v>
      </c>
      <c r="G568" s="104"/>
    </row>
    <row r="569" spans="1:7" ht="63.75">
      <c r="A569" s="197" t="s">
        <v>171</v>
      </c>
      <c r="B569" s="5" t="s">
        <v>121</v>
      </c>
      <c r="C569" s="16" t="s">
        <v>2</v>
      </c>
      <c r="D569" s="17">
        <v>549.33969999999999</v>
      </c>
      <c r="E569" s="17">
        <f t="shared" si="27"/>
        <v>542.98969999999997</v>
      </c>
      <c r="F569" s="17">
        <v>6.35</v>
      </c>
      <c r="G569" s="104"/>
    </row>
    <row r="570" spans="1:7" ht="63.75">
      <c r="A570" s="197" t="s">
        <v>172</v>
      </c>
      <c r="B570" s="5" t="s">
        <v>1748</v>
      </c>
      <c r="C570" s="16" t="s">
        <v>2</v>
      </c>
      <c r="D570" s="17">
        <v>87.623270000000005</v>
      </c>
      <c r="E570" s="17">
        <f t="shared" si="27"/>
        <v>86.61327</v>
      </c>
      <c r="F570" s="17">
        <v>1.01</v>
      </c>
      <c r="G570" s="104"/>
    </row>
    <row r="571" spans="1:7" ht="63.75">
      <c r="A571" s="197" t="s">
        <v>173</v>
      </c>
      <c r="B571" s="5" t="s">
        <v>1749</v>
      </c>
      <c r="C571" s="16" t="s">
        <v>2</v>
      </c>
      <c r="D571" s="17">
        <v>104.44630000000001</v>
      </c>
      <c r="E571" s="17">
        <f t="shared" si="27"/>
        <v>103.23630000000001</v>
      </c>
      <c r="F571" s="17">
        <v>1.21</v>
      </c>
      <c r="G571" s="104"/>
    </row>
    <row r="572" spans="1:7" ht="63.75">
      <c r="A572" s="197" t="s">
        <v>11973</v>
      </c>
      <c r="B572" s="5" t="s">
        <v>1750</v>
      </c>
      <c r="C572" s="16" t="s">
        <v>2</v>
      </c>
      <c r="D572" s="17">
        <v>136.56610000000001</v>
      </c>
      <c r="E572" s="17">
        <f t="shared" si="27"/>
        <v>134.99610000000001</v>
      </c>
      <c r="F572" s="17">
        <v>1.57</v>
      </c>
      <c r="G572" s="104"/>
    </row>
    <row r="573" spans="1:7" ht="63.75">
      <c r="A573" s="197" t="s">
        <v>11974</v>
      </c>
      <c r="B573" s="5" t="s">
        <v>1751</v>
      </c>
      <c r="C573" s="16" t="s">
        <v>2</v>
      </c>
      <c r="D573" s="17">
        <v>183.98267000000001</v>
      </c>
      <c r="E573" s="17">
        <f t="shared" si="27"/>
        <v>181.85267000000002</v>
      </c>
      <c r="F573" s="17">
        <v>2.13</v>
      </c>
      <c r="G573" s="104"/>
    </row>
    <row r="574" spans="1:7" ht="63.75">
      <c r="A574" s="197" t="s">
        <v>11975</v>
      </c>
      <c r="B574" s="5" t="s">
        <v>1752</v>
      </c>
      <c r="C574" s="16" t="s">
        <v>2</v>
      </c>
      <c r="D574" s="17">
        <v>250.26107999999999</v>
      </c>
      <c r="E574" s="17">
        <f t="shared" si="27"/>
        <v>247.37108000000001</v>
      </c>
      <c r="F574" s="17">
        <v>2.89</v>
      </c>
      <c r="G574" s="104"/>
    </row>
    <row r="575" spans="1:7" ht="63.75">
      <c r="A575" s="197" t="s">
        <v>11976</v>
      </c>
      <c r="B575" s="5" t="s">
        <v>1753</v>
      </c>
      <c r="C575" s="16" t="s">
        <v>2</v>
      </c>
      <c r="D575" s="17">
        <v>345.21950999999996</v>
      </c>
      <c r="E575" s="17">
        <f t="shared" si="27"/>
        <v>341.22950999999995</v>
      </c>
      <c r="F575" s="17">
        <v>3.99</v>
      </c>
      <c r="G575" s="104"/>
    </row>
    <row r="576" spans="1:7" ht="63.75">
      <c r="A576" s="197" t="s">
        <v>11977</v>
      </c>
      <c r="B576" s="5" t="s">
        <v>1747</v>
      </c>
      <c r="C576" s="16" t="s">
        <v>2</v>
      </c>
      <c r="D576" s="17">
        <v>546.98197000000005</v>
      </c>
      <c r="E576" s="17">
        <f t="shared" si="27"/>
        <v>540.66197</v>
      </c>
      <c r="F576" s="17">
        <v>6.32</v>
      </c>
      <c r="G576" s="104"/>
    </row>
    <row r="577" spans="1:7" ht="63.75">
      <c r="A577" s="197" t="s">
        <v>11978</v>
      </c>
      <c r="B577" s="5" t="s">
        <v>1754</v>
      </c>
      <c r="C577" s="16" t="s">
        <v>2</v>
      </c>
      <c r="D577" s="17">
        <v>98.067899999999995</v>
      </c>
      <c r="E577" s="17">
        <f t="shared" si="27"/>
        <v>96.937899999999999</v>
      </c>
      <c r="F577" s="17">
        <v>1.1299999999999999</v>
      </c>
      <c r="G577" s="104"/>
    </row>
    <row r="578" spans="1:7" ht="63.75">
      <c r="A578" s="197" t="s">
        <v>11979</v>
      </c>
      <c r="B578" s="5" t="s">
        <v>1755</v>
      </c>
      <c r="C578" s="16" t="s">
        <v>2</v>
      </c>
      <c r="D578" s="17">
        <v>120.24422999999999</v>
      </c>
      <c r="E578" s="17">
        <f t="shared" si="27"/>
        <v>118.85422999999999</v>
      </c>
      <c r="F578" s="17">
        <v>1.39</v>
      </c>
      <c r="G578" s="104"/>
    </row>
    <row r="579" spans="1:7" ht="63.75">
      <c r="A579" s="197" t="s">
        <v>11980</v>
      </c>
      <c r="B579" s="5" t="s">
        <v>1756</v>
      </c>
      <c r="C579" s="16" t="s">
        <v>2</v>
      </c>
      <c r="D579" s="17">
        <v>152.61461</v>
      </c>
      <c r="E579" s="17">
        <f t="shared" si="27"/>
        <v>150.85461000000001</v>
      </c>
      <c r="F579" s="17">
        <v>1.76</v>
      </c>
      <c r="G579" s="104"/>
    </row>
    <row r="580" spans="1:7" ht="63.75">
      <c r="A580" s="197" t="s">
        <v>11981</v>
      </c>
      <c r="B580" s="5" t="s">
        <v>1757</v>
      </c>
      <c r="C580" s="16" t="s">
        <v>2</v>
      </c>
      <c r="D580" s="17">
        <v>200.73736000000002</v>
      </c>
      <c r="E580" s="17">
        <f t="shared" si="27"/>
        <v>198.42736000000002</v>
      </c>
      <c r="F580" s="17">
        <v>2.31</v>
      </c>
      <c r="G580" s="104"/>
    </row>
    <row r="581" spans="1:7" ht="63.75">
      <c r="A581" s="197" t="s">
        <v>11982</v>
      </c>
      <c r="B581" s="5" t="s">
        <v>1758</v>
      </c>
      <c r="C581" s="16" t="s">
        <v>2</v>
      </c>
      <c r="D581" s="17">
        <v>262.38004000000001</v>
      </c>
      <c r="E581" s="17">
        <f t="shared" si="27"/>
        <v>259.35004000000004</v>
      </c>
      <c r="F581" s="17">
        <v>3.03</v>
      </c>
      <c r="G581" s="104"/>
    </row>
    <row r="582" spans="1:7" ht="63.75">
      <c r="A582" s="197" t="s">
        <v>11983</v>
      </c>
      <c r="B582" s="5" t="s">
        <v>1759</v>
      </c>
      <c r="C582" s="16" t="s">
        <v>2</v>
      </c>
      <c r="D582" s="17">
        <v>364.70779999999996</v>
      </c>
      <c r="E582" s="17">
        <f t="shared" si="27"/>
        <v>360.49779999999998</v>
      </c>
      <c r="F582" s="17">
        <v>4.21</v>
      </c>
      <c r="G582" s="104"/>
    </row>
    <row r="583" spans="1:7" ht="63.75">
      <c r="A583" s="197" t="s">
        <v>11984</v>
      </c>
      <c r="B583" s="5" t="s">
        <v>1746</v>
      </c>
      <c r="C583" s="16" t="s">
        <v>2</v>
      </c>
      <c r="D583" s="17">
        <v>575.82145000000003</v>
      </c>
      <c r="E583" s="17">
        <f t="shared" si="27"/>
        <v>569.17145000000005</v>
      </c>
      <c r="F583" s="17">
        <v>6.65</v>
      </c>
      <c r="G583" s="104"/>
    </row>
    <row r="584" spans="1:7" ht="25.5">
      <c r="A584" s="197" t="s">
        <v>11985</v>
      </c>
      <c r="B584" s="5" t="s">
        <v>122</v>
      </c>
      <c r="C584" s="16" t="s">
        <v>2</v>
      </c>
      <c r="D584" s="17">
        <v>10.3649</v>
      </c>
      <c r="E584" s="17">
        <f t="shared" si="27"/>
        <v>10.244900000000001</v>
      </c>
      <c r="F584" s="17">
        <v>0.12</v>
      </c>
      <c r="G584" s="104"/>
    </row>
    <row r="585" spans="1:7" ht="25.5">
      <c r="A585" s="197" t="s">
        <v>11986</v>
      </c>
      <c r="B585" s="5" t="s">
        <v>123</v>
      </c>
      <c r="C585" s="16" t="s">
        <v>2</v>
      </c>
      <c r="D585" s="17">
        <v>12.517610000000001</v>
      </c>
      <c r="E585" s="17">
        <f t="shared" si="27"/>
        <v>12.377610000000001</v>
      </c>
      <c r="F585" s="17">
        <v>0.14000000000000001</v>
      </c>
      <c r="G585" s="104"/>
    </row>
    <row r="586" spans="1:7" ht="25.5">
      <c r="A586" s="197" t="s">
        <v>11987</v>
      </c>
      <c r="B586" s="5" t="s">
        <v>1760</v>
      </c>
      <c r="C586" s="16" t="s">
        <v>2</v>
      </c>
      <c r="D586" s="17">
        <v>13.975529999999999</v>
      </c>
      <c r="E586" s="17">
        <f t="shared" si="27"/>
        <v>13.805529999999999</v>
      </c>
      <c r="F586" s="17">
        <v>0.17</v>
      </c>
      <c r="G586" s="104"/>
    </row>
    <row r="587" spans="1:7" ht="25.5">
      <c r="A587" s="197" t="s">
        <v>11988</v>
      </c>
      <c r="B587" s="5" t="s">
        <v>1761</v>
      </c>
      <c r="C587" s="16" t="s">
        <v>2</v>
      </c>
      <c r="D587" s="17">
        <v>15.74098</v>
      </c>
      <c r="E587" s="17">
        <f t="shared" si="27"/>
        <v>15.560980000000001</v>
      </c>
      <c r="F587" s="17">
        <v>0.18</v>
      </c>
      <c r="G587" s="104"/>
    </row>
    <row r="588" spans="1:7" ht="25.5">
      <c r="A588" s="197" t="s">
        <v>11989</v>
      </c>
      <c r="B588" s="5" t="s">
        <v>1762</v>
      </c>
      <c r="C588" s="16" t="s">
        <v>2</v>
      </c>
      <c r="D588" s="17">
        <v>19.90972</v>
      </c>
      <c r="E588" s="17">
        <f t="shared" si="27"/>
        <v>19.67972</v>
      </c>
      <c r="F588" s="17">
        <v>0.23</v>
      </c>
      <c r="G588" s="104"/>
    </row>
    <row r="589" spans="1:7" ht="25.5">
      <c r="A589" s="197" t="s">
        <v>11990</v>
      </c>
      <c r="B589" s="5" t="s">
        <v>1763</v>
      </c>
      <c r="C589" s="16" t="s">
        <v>2</v>
      </c>
      <c r="D589" s="17">
        <v>25.069390000000002</v>
      </c>
      <c r="E589" s="17">
        <f t="shared" si="27"/>
        <v>24.779390000000003</v>
      </c>
      <c r="F589" s="17">
        <v>0.28999999999999998</v>
      </c>
      <c r="G589" s="104"/>
    </row>
    <row r="590" spans="1:7" ht="25.5">
      <c r="A590" s="197" t="s">
        <v>11991</v>
      </c>
      <c r="B590" s="5" t="s">
        <v>1764</v>
      </c>
      <c r="C590" s="16" t="s">
        <v>2</v>
      </c>
      <c r="D590" s="17">
        <v>18.816279999999999</v>
      </c>
      <c r="E590" s="17">
        <f t="shared" si="27"/>
        <v>18.59628</v>
      </c>
      <c r="F590" s="17">
        <v>0.22</v>
      </c>
      <c r="G590" s="104"/>
    </row>
    <row r="591" spans="1:7" ht="25.5">
      <c r="A591" s="197" t="s">
        <v>11992</v>
      </c>
      <c r="B591" s="5" t="s">
        <v>1765</v>
      </c>
      <c r="C591" s="16" t="s">
        <v>2</v>
      </c>
      <c r="D591" s="17">
        <v>21.4132</v>
      </c>
      <c r="E591" s="17">
        <f t="shared" si="27"/>
        <v>21.1632</v>
      </c>
      <c r="F591" s="17">
        <v>0.25</v>
      </c>
      <c r="G591" s="104"/>
    </row>
    <row r="592" spans="1:7" ht="25.5">
      <c r="A592" s="197" t="s">
        <v>11993</v>
      </c>
      <c r="B592" s="5" t="s">
        <v>1766</v>
      </c>
      <c r="C592" s="16" t="s">
        <v>2</v>
      </c>
      <c r="D592" s="17">
        <v>23.076140000000002</v>
      </c>
      <c r="E592" s="17">
        <f t="shared" si="27"/>
        <v>22.806140000000003</v>
      </c>
      <c r="F592" s="17">
        <v>0.27</v>
      </c>
      <c r="G592" s="104"/>
    </row>
    <row r="593" spans="1:7" ht="25.5">
      <c r="A593" s="197" t="s">
        <v>11994</v>
      </c>
      <c r="B593" s="5" t="s">
        <v>1767</v>
      </c>
      <c r="C593" s="16" t="s">
        <v>2</v>
      </c>
      <c r="D593" s="17">
        <v>26.595650000000003</v>
      </c>
      <c r="E593" s="17">
        <f t="shared" si="27"/>
        <v>26.285650000000004</v>
      </c>
      <c r="F593" s="17">
        <v>0.31</v>
      </c>
      <c r="G593" s="104"/>
    </row>
    <row r="594" spans="1:7" ht="25.5">
      <c r="A594" s="197" t="s">
        <v>11995</v>
      </c>
      <c r="B594" s="5" t="s">
        <v>124</v>
      </c>
      <c r="C594" s="16" t="s">
        <v>2</v>
      </c>
      <c r="D594" s="17">
        <v>30.787170000000003</v>
      </c>
      <c r="E594" s="17">
        <f t="shared" si="27"/>
        <v>30.427170000000004</v>
      </c>
      <c r="F594" s="17">
        <v>0.36</v>
      </c>
      <c r="G594" s="104"/>
    </row>
    <row r="595" spans="1:7" ht="25.5">
      <c r="A595" s="197" t="s">
        <v>11996</v>
      </c>
      <c r="B595" s="5" t="s">
        <v>1768</v>
      </c>
      <c r="C595" s="16" t="s">
        <v>2</v>
      </c>
      <c r="D595" s="17">
        <v>45.503050000000002</v>
      </c>
      <c r="E595" s="17">
        <f t="shared" si="27"/>
        <v>44.973050000000001</v>
      </c>
      <c r="F595" s="17">
        <v>0.53</v>
      </c>
      <c r="G595" s="104"/>
    </row>
    <row r="596" spans="1:7" ht="25.5">
      <c r="A596" s="197" t="s">
        <v>11997</v>
      </c>
      <c r="B596" s="5" t="s">
        <v>1769</v>
      </c>
      <c r="C596" s="16" t="s">
        <v>2</v>
      </c>
      <c r="D596" s="17">
        <v>13.394640000000001</v>
      </c>
      <c r="E596" s="17">
        <f t="shared" si="27"/>
        <v>13.24464</v>
      </c>
      <c r="F596" s="17">
        <v>0.15</v>
      </c>
      <c r="G596" s="104"/>
    </row>
    <row r="597" spans="1:7" ht="25.5">
      <c r="A597" s="197" t="s">
        <v>11998</v>
      </c>
      <c r="B597" s="5" t="s">
        <v>1770</v>
      </c>
      <c r="C597" s="16" t="s">
        <v>2</v>
      </c>
      <c r="D597" s="17">
        <v>16.26492</v>
      </c>
      <c r="E597" s="17">
        <f t="shared" si="27"/>
        <v>16.08492</v>
      </c>
      <c r="F597" s="17">
        <v>0.18</v>
      </c>
      <c r="G597" s="104"/>
    </row>
    <row r="598" spans="1:7" ht="25.5">
      <c r="A598" s="197" t="s">
        <v>11999</v>
      </c>
      <c r="B598" s="5" t="s">
        <v>1771</v>
      </c>
      <c r="C598" s="16" t="s">
        <v>2</v>
      </c>
      <c r="D598" s="17">
        <v>21.72073</v>
      </c>
      <c r="E598" s="17">
        <f t="shared" si="27"/>
        <v>21.47073</v>
      </c>
      <c r="F598" s="17">
        <v>0.25</v>
      </c>
      <c r="G598" s="104"/>
    </row>
    <row r="599" spans="1:7" ht="25.5">
      <c r="A599" s="197" t="s">
        <v>12000</v>
      </c>
      <c r="B599" s="5" t="s">
        <v>1772</v>
      </c>
      <c r="C599" s="16" t="s">
        <v>2</v>
      </c>
      <c r="D599" s="17">
        <v>27.130980000000001</v>
      </c>
      <c r="E599" s="17">
        <f t="shared" si="27"/>
        <v>26.810980000000001</v>
      </c>
      <c r="F599" s="17">
        <v>0.32</v>
      </c>
      <c r="G599" s="104"/>
    </row>
    <row r="600" spans="1:7" ht="25.5">
      <c r="A600" s="197" t="s">
        <v>12001</v>
      </c>
      <c r="B600" s="5" t="s">
        <v>1773</v>
      </c>
      <c r="C600" s="16" t="s">
        <v>2</v>
      </c>
      <c r="D600" s="17">
        <v>35.149540000000002</v>
      </c>
      <c r="E600" s="17">
        <f t="shared" si="27"/>
        <v>34.739540000000005</v>
      </c>
      <c r="F600" s="17">
        <v>0.41</v>
      </c>
      <c r="G600" s="104"/>
    </row>
    <row r="601" spans="1:7" ht="25.5">
      <c r="A601" s="197" t="s">
        <v>12002</v>
      </c>
      <c r="B601" s="5" t="s">
        <v>1774</v>
      </c>
      <c r="C601" s="16" t="s">
        <v>2</v>
      </c>
      <c r="D601" s="17">
        <v>38.099550000000001</v>
      </c>
      <c r="E601" s="17">
        <f t="shared" si="27"/>
        <v>37.659550000000003</v>
      </c>
      <c r="F601" s="17">
        <v>0.44</v>
      </c>
      <c r="G601" s="104"/>
    </row>
    <row r="602" spans="1:7" ht="25.5">
      <c r="A602" s="197" t="s">
        <v>12003</v>
      </c>
      <c r="B602" s="5" t="s">
        <v>1775</v>
      </c>
      <c r="C602" s="16" t="s">
        <v>2</v>
      </c>
      <c r="D602" s="17">
        <v>43.817329999999998</v>
      </c>
      <c r="E602" s="17">
        <f t="shared" si="27"/>
        <v>43.317329999999998</v>
      </c>
      <c r="F602" s="17">
        <v>0.5</v>
      </c>
      <c r="G602" s="104"/>
    </row>
    <row r="603" spans="1:7" ht="25.5">
      <c r="A603" s="197" t="s">
        <v>12004</v>
      </c>
      <c r="B603" s="5" t="s">
        <v>1776</v>
      </c>
      <c r="C603" s="16" t="s">
        <v>2</v>
      </c>
      <c r="D603" s="17">
        <v>14.852559999999999</v>
      </c>
      <c r="E603" s="17">
        <f t="shared" si="27"/>
        <v>14.682559999999999</v>
      </c>
      <c r="F603" s="17">
        <v>0.17</v>
      </c>
      <c r="G603" s="104"/>
    </row>
    <row r="604" spans="1:7" ht="25.5">
      <c r="A604" s="197" t="s">
        <v>12005</v>
      </c>
      <c r="B604" s="5" t="s">
        <v>1777</v>
      </c>
      <c r="C604" s="16" t="s">
        <v>2</v>
      </c>
      <c r="D604" s="17">
        <v>17.927859999999999</v>
      </c>
      <c r="E604" s="17">
        <f t="shared" si="27"/>
        <v>17.72786</v>
      </c>
      <c r="F604" s="17">
        <v>0.2</v>
      </c>
      <c r="G604" s="104"/>
    </row>
    <row r="605" spans="1:7" ht="25.5">
      <c r="A605" s="197" t="s">
        <v>12006</v>
      </c>
      <c r="B605" s="5" t="s">
        <v>1778</v>
      </c>
      <c r="C605" s="16" t="s">
        <v>2</v>
      </c>
      <c r="D605" s="17">
        <v>24.44294</v>
      </c>
      <c r="E605" s="17">
        <f t="shared" si="27"/>
        <v>24.152940000000001</v>
      </c>
      <c r="F605" s="17">
        <v>0.28999999999999998</v>
      </c>
      <c r="G605" s="104"/>
    </row>
    <row r="606" spans="1:7" ht="25.5">
      <c r="A606" s="197" t="s">
        <v>12007</v>
      </c>
      <c r="B606" s="5" t="s">
        <v>1779</v>
      </c>
      <c r="C606" s="16" t="s">
        <v>2</v>
      </c>
      <c r="D606" s="17">
        <v>27.575190000000003</v>
      </c>
      <c r="E606" s="17">
        <f t="shared" si="27"/>
        <v>27.265190000000004</v>
      </c>
      <c r="F606" s="17">
        <v>0.31</v>
      </c>
      <c r="G606" s="104"/>
    </row>
    <row r="607" spans="1:7" ht="25.5">
      <c r="A607" s="197" t="s">
        <v>12008</v>
      </c>
      <c r="B607" s="5" t="s">
        <v>1780</v>
      </c>
      <c r="C607" s="16" t="s">
        <v>2</v>
      </c>
      <c r="D607" s="17">
        <v>35.457070000000002</v>
      </c>
      <c r="E607" s="17">
        <f t="shared" si="27"/>
        <v>35.047070000000005</v>
      </c>
      <c r="F607" s="17">
        <v>0.41</v>
      </c>
      <c r="G607" s="104"/>
    </row>
    <row r="608" spans="1:7" ht="25.5">
      <c r="A608" s="197" t="s">
        <v>12009</v>
      </c>
      <c r="B608" s="5" t="s">
        <v>1781</v>
      </c>
      <c r="C608" s="16" t="s">
        <v>2</v>
      </c>
      <c r="D608" s="17">
        <v>41.083730000000003</v>
      </c>
      <c r="E608" s="17">
        <f t="shared" si="27"/>
        <v>40.613730000000004</v>
      </c>
      <c r="F608" s="17">
        <v>0.47</v>
      </c>
      <c r="G608" s="104"/>
    </row>
    <row r="609" spans="1:121" ht="25.5">
      <c r="A609" s="197" t="s">
        <v>12010</v>
      </c>
      <c r="B609" s="5" t="s">
        <v>1782</v>
      </c>
      <c r="C609" s="16" t="s">
        <v>2</v>
      </c>
      <c r="D609" s="17">
        <v>49.797080000000001</v>
      </c>
      <c r="E609" s="17">
        <f t="shared" si="27"/>
        <v>49.217080000000003</v>
      </c>
      <c r="F609" s="17">
        <v>0.57999999999999996</v>
      </c>
      <c r="G609" s="104"/>
    </row>
    <row r="610" spans="1:121" ht="25.5">
      <c r="A610" s="197" t="s">
        <v>12011</v>
      </c>
      <c r="B610" s="5" t="s">
        <v>1783</v>
      </c>
      <c r="C610" s="16" t="s">
        <v>64</v>
      </c>
      <c r="D610" s="17">
        <v>30.753</v>
      </c>
      <c r="E610" s="17">
        <f t="shared" si="27"/>
        <v>30.753</v>
      </c>
      <c r="F610" s="17">
        <v>0</v>
      </c>
      <c r="G610" s="104"/>
    </row>
    <row r="611" spans="1:121" ht="25.5">
      <c r="A611" s="197" t="s">
        <v>12012</v>
      </c>
      <c r="B611" s="5" t="s">
        <v>125</v>
      </c>
      <c r="C611" s="16" t="s">
        <v>126</v>
      </c>
      <c r="D611" s="17">
        <v>200.61206999999999</v>
      </c>
      <c r="E611" s="17">
        <f t="shared" si="27"/>
        <v>198.29207</v>
      </c>
      <c r="F611" s="17">
        <v>2.3199999999999998</v>
      </c>
      <c r="G611" s="104"/>
    </row>
    <row r="612" spans="1:121" ht="25.5">
      <c r="A612" s="197" t="s">
        <v>12013</v>
      </c>
      <c r="B612" s="5" t="s">
        <v>127</v>
      </c>
      <c r="C612" s="16" t="s">
        <v>2</v>
      </c>
      <c r="D612" s="17">
        <v>39.739710000000002</v>
      </c>
      <c r="E612" s="17">
        <f t="shared" si="27"/>
        <v>39.279710000000001</v>
      </c>
      <c r="F612" s="17">
        <v>0.46</v>
      </c>
      <c r="G612" s="104"/>
    </row>
    <row r="613" spans="1:121" ht="25.5">
      <c r="A613" s="197" t="s">
        <v>12014</v>
      </c>
      <c r="B613" s="5" t="s">
        <v>128</v>
      </c>
      <c r="C613" s="16" t="s">
        <v>2</v>
      </c>
      <c r="D613" s="17">
        <v>42.951689999999999</v>
      </c>
      <c r="E613" s="17">
        <f t="shared" si="27"/>
        <v>42.451689999999999</v>
      </c>
      <c r="F613" s="17">
        <v>0.5</v>
      </c>
      <c r="G613" s="104"/>
    </row>
    <row r="614" spans="1:121" ht="25.5">
      <c r="A614" s="197" t="s">
        <v>12015</v>
      </c>
      <c r="B614" s="5" t="s">
        <v>129</v>
      </c>
      <c r="C614" s="16" t="s">
        <v>2</v>
      </c>
      <c r="D614" s="17">
        <v>46.630659999999999</v>
      </c>
      <c r="E614" s="17">
        <f t="shared" si="27"/>
        <v>46.09066</v>
      </c>
      <c r="F614" s="17">
        <v>0.54</v>
      </c>
      <c r="G614" s="104"/>
    </row>
    <row r="615" spans="1:121" s="9" customFormat="1" ht="25.5">
      <c r="A615" s="197" t="s">
        <v>12016</v>
      </c>
      <c r="B615" s="5" t="s">
        <v>130</v>
      </c>
      <c r="C615" s="16" t="s">
        <v>2</v>
      </c>
      <c r="D615" s="17">
        <v>54.603659999999998</v>
      </c>
      <c r="E615" s="17">
        <f t="shared" si="27"/>
        <v>53.973659999999995</v>
      </c>
      <c r="F615" s="17">
        <v>0.63</v>
      </c>
      <c r="G615" s="104"/>
      <c r="H615" s="106"/>
      <c r="I615" s="8"/>
      <c r="J615" s="8"/>
      <c r="K615" s="8"/>
      <c r="L615" s="8"/>
      <c r="M615" s="8"/>
      <c r="N615" s="8"/>
      <c r="O615" s="8"/>
      <c r="P615" s="8"/>
      <c r="Q615" s="8"/>
      <c r="R615" s="8"/>
      <c r="S615" s="8"/>
      <c r="T615" s="8"/>
      <c r="U615" s="8"/>
      <c r="V615" s="8"/>
      <c r="W615" s="8"/>
      <c r="X615" s="8"/>
      <c r="Y615" s="8"/>
      <c r="Z615" s="8"/>
      <c r="AA615" s="8"/>
      <c r="AB615" s="8"/>
      <c r="AC615" s="8"/>
      <c r="AD615" s="8"/>
      <c r="AE615" s="8"/>
      <c r="AF615" s="8"/>
      <c r="AG615" s="8"/>
      <c r="AH615" s="8"/>
      <c r="AI615" s="8"/>
      <c r="AJ615" s="8"/>
      <c r="AK615" s="8"/>
      <c r="AL615" s="8"/>
      <c r="AM615" s="8"/>
      <c r="AN615" s="8"/>
      <c r="AO615" s="8"/>
      <c r="AP615" s="8"/>
      <c r="AQ615" s="8"/>
      <c r="AR615" s="8"/>
      <c r="AS615" s="8"/>
      <c r="AT615" s="8"/>
      <c r="AU615" s="8"/>
      <c r="AV615" s="8"/>
      <c r="AW615" s="8"/>
      <c r="AX615" s="8"/>
      <c r="AY615" s="8"/>
      <c r="AZ615" s="8"/>
      <c r="BA615" s="8"/>
      <c r="BB615" s="8"/>
      <c r="BC615" s="8"/>
      <c r="BD615" s="8"/>
      <c r="BE615" s="8"/>
      <c r="BF615" s="8"/>
      <c r="BG615" s="8"/>
      <c r="BH615" s="8"/>
      <c r="BI615" s="8"/>
      <c r="BJ615" s="8"/>
      <c r="BK615" s="8"/>
      <c r="BL615" s="8"/>
      <c r="BM615" s="8"/>
      <c r="BN615" s="8"/>
      <c r="BO615" s="8"/>
      <c r="BP615" s="8"/>
      <c r="BQ615" s="8"/>
      <c r="BR615" s="8"/>
      <c r="BS615" s="8"/>
      <c r="BT615" s="8"/>
      <c r="BU615" s="8"/>
      <c r="BV615" s="8"/>
      <c r="BW615" s="8"/>
      <c r="BX615" s="8"/>
      <c r="BY615" s="8"/>
      <c r="BZ615" s="8"/>
      <c r="CA615" s="8"/>
      <c r="CB615" s="8"/>
      <c r="CC615" s="8"/>
      <c r="CD615" s="8"/>
      <c r="CE615" s="8"/>
      <c r="CF615" s="8"/>
      <c r="CG615" s="8"/>
      <c r="CH615" s="8"/>
      <c r="CI615" s="8"/>
      <c r="CJ615" s="8"/>
      <c r="CK615" s="8"/>
      <c r="CL615" s="8"/>
      <c r="CM615" s="8"/>
      <c r="CN615" s="8"/>
      <c r="CO615" s="8"/>
      <c r="CP615" s="8"/>
      <c r="CQ615" s="8"/>
      <c r="CR615" s="8"/>
      <c r="CS615" s="8"/>
      <c r="CT615" s="8"/>
      <c r="CU615" s="8"/>
      <c r="CV615" s="8"/>
      <c r="CW615" s="8"/>
      <c r="CX615" s="8"/>
      <c r="CY615" s="8"/>
      <c r="CZ615" s="8"/>
      <c r="DA615" s="8"/>
      <c r="DB615" s="8"/>
      <c r="DC615" s="8"/>
      <c r="DD615" s="8"/>
      <c r="DE615" s="8"/>
      <c r="DF615" s="8"/>
      <c r="DG615" s="8"/>
      <c r="DH615" s="8"/>
      <c r="DI615" s="8"/>
      <c r="DJ615" s="8"/>
      <c r="DK615" s="8"/>
      <c r="DL615" s="8"/>
      <c r="DM615" s="8"/>
      <c r="DN615" s="8"/>
      <c r="DO615" s="8"/>
      <c r="DP615" s="8"/>
      <c r="DQ615" s="8"/>
    </row>
    <row r="616" spans="1:121" ht="25.5">
      <c r="A616" s="197" t="s">
        <v>12017</v>
      </c>
      <c r="B616" s="5" t="s">
        <v>131</v>
      </c>
      <c r="C616" s="16" t="s">
        <v>2</v>
      </c>
      <c r="D616" s="17">
        <v>63.95485</v>
      </c>
      <c r="E616" s="17">
        <f t="shared" si="27"/>
        <v>63.214849999999998</v>
      </c>
      <c r="F616" s="17">
        <v>0.74</v>
      </c>
      <c r="G616" s="104"/>
    </row>
    <row r="617" spans="1:121" ht="25.5">
      <c r="A617" s="197" t="s">
        <v>12018</v>
      </c>
      <c r="B617" s="5" t="s">
        <v>132</v>
      </c>
      <c r="C617" s="16" t="s">
        <v>2</v>
      </c>
      <c r="D617" s="17">
        <v>72.668199999999999</v>
      </c>
      <c r="E617" s="17">
        <f t="shared" si="27"/>
        <v>71.828199999999995</v>
      </c>
      <c r="F617" s="17">
        <v>0.84</v>
      </c>
      <c r="G617" s="104"/>
    </row>
    <row r="618" spans="1:121" ht="25.5">
      <c r="A618" s="197" t="s">
        <v>12019</v>
      </c>
      <c r="B618" s="5" t="s">
        <v>133</v>
      </c>
      <c r="C618" s="16" t="s">
        <v>2</v>
      </c>
      <c r="D618" s="17">
        <v>89.001460000000009</v>
      </c>
      <c r="E618" s="17">
        <f t="shared" si="27"/>
        <v>87.971460000000008</v>
      </c>
      <c r="F618" s="17">
        <v>1.03</v>
      </c>
      <c r="G618" s="104"/>
    </row>
    <row r="619" spans="1:121" ht="25.5">
      <c r="A619" s="197" t="s">
        <v>12020</v>
      </c>
      <c r="B619" s="5" t="s">
        <v>134</v>
      </c>
      <c r="C619" s="16" t="s">
        <v>6</v>
      </c>
      <c r="D619" s="17">
        <v>13.178230000000001</v>
      </c>
      <c r="E619" s="17">
        <f t="shared" si="27"/>
        <v>13.028230000000001</v>
      </c>
      <c r="F619" s="17">
        <v>0.15</v>
      </c>
      <c r="G619" s="104"/>
    </row>
    <row r="620" spans="1:121">
      <c r="A620" s="197" t="s">
        <v>12021</v>
      </c>
      <c r="B620" s="5" t="s">
        <v>135</v>
      </c>
      <c r="C620" s="16" t="s">
        <v>6</v>
      </c>
      <c r="D620" s="17">
        <v>17.381139999999998</v>
      </c>
      <c r="E620" s="17">
        <f t="shared" si="27"/>
        <v>17.181139999999999</v>
      </c>
      <c r="F620" s="17">
        <v>0.2</v>
      </c>
      <c r="G620" s="104"/>
    </row>
    <row r="621" spans="1:121" ht="25.5">
      <c r="A621" s="197" t="s">
        <v>12022</v>
      </c>
      <c r="B621" s="5" t="s">
        <v>136</v>
      </c>
      <c r="C621" s="16" t="s">
        <v>6</v>
      </c>
      <c r="D621" s="17">
        <v>23.474789999999999</v>
      </c>
      <c r="E621" s="17">
        <f t="shared" ref="E621:E623" si="28">D621-F621</f>
        <v>23.204789999999999</v>
      </c>
      <c r="F621" s="17">
        <v>0.27</v>
      </c>
      <c r="G621" s="104"/>
    </row>
    <row r="622" spans="1:121">
      <c r="A622" s="197" t="s">
        <v>12023</v>
      </c>
      <c r="B622" s="5" t="s">
        <v>137</v>
      </c>
      <c r="C622" s="16" t="s">
        <v>5</v>
      </c>
      <c r="D622" s="17">
        <v>0.79730000000000001</v>
      </c>
      <c r="E622" s="17">
        <f t="shared" si="28"/>
        <v>0.7873</v>
      </c>
      <c r="F622" s="17">
        <v>0.01</v>
      </c>
      <c r="G622" s="104"/>
    </row>
    <row r="623" spans="1:121" ht="25.5">
      <c r="A623" s="197" t="s">
        <v>12024</v>
      </c>
      <c r="B623" s="5" t="s">
        <v>138</v>
      </c>
      <c r="C623" s="16" t="s">
        <v>5</v>
      </c>
      <c r="D623" s="17">
        <v>1.30985</v>
      </c>
      <c r="E623" s="17">
        <f t="shared" si="28"/>
        <v>1.2998499999999999</v>
      </c>
      <c r="F623" s="17">
        <v>0.01</v>
      </c>
      <c r="G623" s="104"/>
    </row>
    <row r="624" spans="1:121">
      <c r="A624" s="14" t="s">
        <v>101</v>
      </c>
      <c r="B624" s="14" t="s">
        <v>6919</v>
      </c>
      <c r="C624" s="23"/>
      <c r="D624" s="24"/>
      <c r="E624" s="24"/>
      <c r="F624" s="24"/>
      <c r="G624" s="104"/>
    </row>
    <row r="625" spans="1:7" ht="51">
      <c r="A625" s="197" t="s">
        <v>12025</v>
      </c>
      <c r="B625" s="5" t="s">
        <v>139</v>
      </c>
      <c r="C625" s="16" t="s">
        <v>2</v>
      </c>
      <c r="D625" s="17">
        <v>53.325829999999996</v>
      </c>
      <c r="E625" s="17">
        <f>D625-F625</f>
        <v>52.91583</v>
      </c>
      <c r="F625" s="17">
        <v>0.41</v>
      </c>
      <c r="G625" s="104"/>
    </row>
    <row r="626" spans="1:7" ht="51">
      <c r="A626" s="197" t="s">
        <v>12026</v>
      </c>
      <c r="B626" s="5" t="s">
        <v>140</v>
      </c>
      <c r="C626" s="16" t="s">
        <v>2</v>
      </c>
      <c r="D626" s="17">
        <v>61.290750000000003</v>
      </c>
      <c r="E626" s="17">
        <f t="shared" ref="E626:E655" si="29">D626-F626</f>
        <v>60.820750000000004</v>
      </c>
      <c r="F626" s="17">
        <v>0.47</v>
      </c>
      <c r="G626" s="104"/>
    </row>
    <row r="627" spans="1:7" ht="51">
      <c r="A627" s="197" t="s">
        <v>12027</v>
      </c>
      <c r="B627" s="5" t="s">
        <v>141</v>
      </c>
      <c r="C627" s="16" t="s">
        <v>2</v>
      </c>
      <c r="D627" s="17">
        <v>69.094530000000006</v>
      </c>
      <c r="E627" s="17">
        <f t="shared" si="29"/>
        <v>68.564530000000005</v>
      </c>
      <c r="F627" s="17">
        <v>0.53</v>
      </c>
      <c r="G627" s="104"/>
    </row>
    <row r="628" spans="1:7" ht="51">
      <c r="A628" s="197" t="s">
        <v>1789</v>
      </c>
      <c r="B628" s="5" t="s">
        <v>142</v>
      </c>
      <c r="C628" s="16" t="s">
        <v>2</v>
      </c>
      <c r="D628" s="17">
        <v>80.546980000000005</v>
      </c>
      <c r="E628" s="17">
        <f t="shared" si="29"/>
        <v>79.936980000000005</v>
      </c>
      <c r="F628" s="17">
        <v>0.61</v>
      </c>
      <c r="G628" s="104"/>
    </row>
    <row r="629" spans="1:7" ht="51">
      <c r="A629" s="197" t="s">
        <v>174</v>
      </c>
      <c r="B629" s="5" t="s">
        <v>143</v>
      </c>
      <c r="C629" s="16" t="s">
        <v>2</v>
      </c>
      <c r="D629" s="17">
        <v>92.897210000000001</v>
      </c>
      <c r="E629" s="17">
        <f t="shared" si="29"/>
        <v>92.187210000000007</v>
      </c>
      <c r="F629" s="17">
        <v>0.71</v>
      </c>
      <c r="G629" s="104"/>
    </row>
    <row r="630" spans="1:7" ht="51">
      <c r="A630" s="197" t="s">
        <v>175</v>
      </c>
      <c r="B630" s="5" t="s">
        <v>144</v>
      </c>
      <c r="C630" s="16" t="s">
        <v>2</v>
      </c>
      <c r="D630" s="17">
        <v>115.51436</v>
      </c>
      <c r="E630" s="17">
        <f t="shared" si="29"/>
        <v>114.62436</v>
      </c>
      <c r="F630" s="17">
        <v>0.89</v>
      </c>
      <c r="G630" s="104"/>
    </row>
    <row r="631" spans="1:7" ht="51">
      <c r="A631" s="197" t="s">
        <v>12028</v>
      </c>
      <c r="B631" s="5" t="s">
        <v>145</v>
      </c>
      <c r="C631" s="16" t="s">
        <v>2</v>
      </c>
      <c r="D631" s="17">
        <v>59.656329999999997</v>
      </c>
      <c r="E631" s="17">
        <f t="shared" si="29"/>
        <v>59.206329999999994</v>
      </c>
      <c r="F631" s="17">
        <v>0.45</v>
      </c>
      <c r="G631" s="104"/>
    </row>
    <row r="632" spans="1:7" ht="51">
      <c r="A632" s="197" t="s">
        <v>12029</v>
      </c>
      <c r="B632" s="5" t="s">
        <v>146</v>
      </c>
      <c r="C632" s="16" t="s">
        <v>2</v>
      </c>
      <c r="D632" s="17">
        <v>68.311850000000007</v>
      </c>
      <c r="E632" s="17">
        <f t="shared" si="29"/>
        <v>67.791850000000011</v>
      </c>
      <c r="F632" s="17">
        <v>0.52</v>
      </c>
      <c r="G632" s="104"/>
    </row>
    <row r="633" spans="1:7" ht="51">
      <c r="A633" s="197" t="s">
        <v>176</v>
      </c>
      <c r="B633" s="5" t="s">
        <v>147</v>
      </c>
      <c r="C633" s="16" t="s">
        <v>2</v>
      </c>
      <c r="D633" s="17">
        <v>76.863780000000006</v>
      </c>
      <c r="E633" s="17">
        <f t="shared" si="29"/>
        <v>76.283780000000007</v>
      </c>
      <c r="F633" s="17">
        <v>0.57999999999999996</v>
      </c>
      <c r="G633" s="104"/>
    </row>
    <row r="634" spans="1:7" ht="51">
      <c r="A634" s="197" t="s">
        <v>177</v>
      </c>
      <c r="B634" s="5" t="s">
        <v>148</v>
      </c>
      <c r="C634" s="16" t="s">
        <v>2</v>
      </c>
      <c r="D634" s="17">
        <v>89.237030000000004</v>
      </c>
      <c r="E634" s="17">
        <f t="shared" si="29"/>
        <v>88.557029999999997</v>
      </c>
      <c r="F634" s="17">
        <v>0.68</v>
      </c>
      <c r="G634" s="104"/>
    </row>
    <row r="635" spans="1:7" ht="51">
      <c r="A635" s="197" t="s">
        <v>12030</v>
      </c>
      <c r="B635" s="5" t="s">
        <v>149</v>
      </c>
      <c r="C635" s="16" t="s">
        <v>2</v>
      </c>
      <c r="D635" s="17">
        <v>102.34692</v>
      </c>
      <c r="E635" s="17">
        <f t="shared" si="29"/>
        <v>101.55691999999999</v>
      </c>
      <c r="F635" s="17">
        <v>0.79</v>
      </c>
      <c r="G635" s="104"/>
    </row>
    <row r="636" spans="1:7" ht="51">
      <c r="A636" s="197" t="s">
        <v>12031</v>
      </c>
      <c r="B636" s="5" t="s">
        <v>150</v>
      </c>
      <c r="C636" s="16" t="s">
        <v>2</v>
      </c>
      <c r="D636" s="17">
        <v>126.89775</v>
      </c>
      <c r="E636" s="17">
        <f t="shared" si="29"/>
        <v>125.92775</v>
      </c>
      <c r="F636" s="17">
        <v>0.97</v>
      </c>
      <c r="G636" s="104"/>
    </row>
    <row r="637" spans="1:7" ht="51">
      <c r="A637" s="197" t="s">
        <v>12032</v>
      </c>
      <c r="B637" s="5" t="s">
        <v>151</v>
      </c>
      <c r="C637" s="16" t="s">
        <v>2</v>
      </c>
      <c r="D637" s="17">
        <v>66.850080000000005</v>
      </c>
      <c r="E637" s="17">
        <f t="shared" si="29"/>
        <v>66.34008</v>
      </c>
      <c r="F637" s="17">
        <v>0.51</v>
      </c>
      <c r="G637" s="104"/>
    </row>
    <row r="638" spans="1:7" ht="51">
      <c r="A638" s="197" t="s">
        <v>12033</v>
      </c>
      <c r="B638" s="5" t="s">
        <v>152</v>
      </c>
      <c r="C638" s="16" t="s">
        <v>2</v>
      </c>
      <c r="D638" s="17">
        <v>76.265260000000012</v>
      </c>
      <c r="E638" s="17">
        <f t="shared" si="29"/>
        <v>75.685260000000014</v>
      </c>
      <c r="F638" s="17">
        <v>0.57999999999999996</v>
      </c>
      <c r="G638" s="104"/>
    </row>
    <row r="639" spans="1:7" ht="51">
      <c r="A639" s="197" t="s">
        <v>12034</v>
      </c>
      <c r="B639" s="5" t="s">
        <v>153</v>
      </c>
      <c r="C639" s="16" t="s">
        <v>2</v>
      </c>
      <c r="D639" s="17">
        <v>85.887620000000013</v>
      </c>
      <c r="E639" s="17">
        <f t="shared" si="29"/>
        <v>85.227620000000016</v>
      </c>
      <c r="F639" s="17">
        <v>0.66</v>
      </c>
      <c r="G639" s="104"/>
    </row>
    <row r="640" spans="1:7" ht="51">
      <c r="A640" s="197" t="s">
        <v>12035</v>
      </c>
      <c r="B640" s="5" t="s">
        <v>154</v>
      </c>
      <c r="C640" s="16" t="s">
        <v>2</v>
      </c>
      <c r="D640" s="17">
        <v>99.388849999999991</v>
      </c>
      <c r="E640" s="17">
        <f t="shared" si="29"/>
        <v>98.628849999999986</v>
      </c>
      <c r="F640" s="17">
        <v>0.76</v>
      </c>
      <c r="G640" s="104"/>
    </row>
    <row r="641" spans="1:121" ht="51">
      <c r="A641" s="197" t="s">
        <v>12036</v>
      </c>
      <c r="B641" s="5" t="s">
        <v>155</v>
      </c>
      <c r="C641" s="16" t="s">
        <v>2</v>
      </c>
      <c r="D641" s="17">
        <v>113.30444</v>
      </c>
      <c r="E641" s="17">
        <f t="shared" si="29"/>
        <v>112.43444</v>
      </c>
      <c r="F641" s="17">
        <v>0.87</v>
      </c>
      <c r="G641" s="104"/>
    </row>
    <row r="642" spans="1:121" ht="51">
      <c r="A642" s="197" t="s">
        <v>12037</v>
      </c>
      <c r="B642" s="5" t="s">
        <v>156</v>
      </c>
      <c r="C642" s="16" t="s">
        <v>2</v>
      </c>
      <c r="D642" s="17">
        <v>139.99612999999999</v>
      </c>
      <c r="E642" s="17">
        <f t="shared" si="29"/>
        <v>138.92613</v>
      </c>
      <c r="F642" s="17">
        <v>1.07</v>
      </c>
      <c r="G642" s="104"/>
    </row>
    <row r="643" spans="1:121">
      <c r="A643" s="197" t="s">
        <v>12038</v>
      </c>
      <c r="B643" s="5" t="s">
        <v>1784</v>
      </c>
      <c r="C643" s="16" t="s">
        <v>64</v>
      </c>
      <c r="D643" s="17">
        <v>36.256500000000003</v>
      </c>
      <c r="E643" s="17">
        <f t="shared" si="29"/>
        <v>36.256500000000003</v>
      </c>
      <c r="F643" s="17">
        <v>0</v>
      </c>
      <c r="G643" s="104"/>
    </row>
    <row r="644" spans="1:121">
      <c r="A644" s="197" t="s">
        <v>12039</v>
      </c>
      <c r="B644" s="5" t="s">
        <v>1785</v>
      </c>
      <c r="C644" s="16" t="s">
        <v>64</v>
      </c>
      <c r="D644" s="17">
        <v>7.2512999999999996</v>
      </c>
      <c r="E644" s="17">
        <f t="shared" si="29"/>
        <v>7.2512999999999996</v>
      </c>
      <c r="F644" s="17">
        <v>0</v>
      </c>
      <c r="G644" s="104"/>
    </row>
    <row r="645" spans="1:121">
      <c r="A645" s="197" t="s">
        <v>12040</v>
      </c>
      <c r="B645" s="5" t="s">
        <v>1786</v>
      </c>
      <c r="C645" s="16" t="s">
        <v>64</v>
      </c>
      <c r="D645" s="17">
        <v>15.538500000000001</v>
      </c>
      <c r="E645" s="17">
        <f t="shared" si="29"/>
        <v>15.538500000000001</v>
      </c>
      <c r="F645" s="17">
        <v>0</v>
      </c>
      <c r="G645" s="104"/>
    </row>
    <row r="646" spans="1:121" ht="25.5">
      <c r="A646" s="197" t="s">
        <v>12041</v>
      </c>
      <c r="B646" s="5" t="s">
        <v>157</v>
      </c>
      <c r="C646" s="16" t="s">
        <v>27</v>
      </c>
      <c r="D646" s="17">
        <v>23.595500000000001</v>
      </c>
      <c r="E646" s="17">
        <f t="shared" si="29"/>
        <v>23.415500000000002</v>
      </c>
      <c r="F646" s="17">
        <v>0.18</v>
      </c>
      <c r="G646" s="104"/>
    </row>
    <row r="647" spans="1:121" s="6" customFormat="1" ht="25.5">
      <c r="A647" s="197" t="s">
        <v>12042</v>
      </c>
      <c r="B647" s="5" t="s">
        <v>158</v>
      </c>
      <c r="C647" s="16" t="s">
        <v>27</v>
      </c>
      <c r="D647" s="17">
        <v>22.041649999999997</v>
      </c>
      <c r="E647" s="17">
        <f t="shared" si="29"/>
        <v>21.871649999999995</v>
      </c>
      <c r="F647" s="17">
        <v>0.17</v>
      </c>
      <c r="G647" s="104"/>
      <c r="H647" s="106"/>
      <c r="I647" s="7"/>
      <c r="J647" s="7"/>
      <c r="K647" s="7"/>
      <c r="L647" s="7"/>
      <c r="M647" s="7"/>
      <c r="N647" s="7"/>
      <c r="O647" s="7"/>
      <c r="P647" s="7"/>
      <c r="Q647" s="7"/>
      <c r="R647" s="7"/>
      <c r="S647" s="7"/>
      <c r="T647" s="7"/>
      <c r="U647" s="7"/>
      <c r="V647" s="7"/>
      <c r="W647" s="7"/>
      <c r="X647" s="7"/>
      <c r="Y647" s="7"/>
      <c r="Z647" s="7"/>
      <c r="AA647" s="7"/>
      <c r="AB647" s="7"/>
      <c r="AC647" s="7"/>
      <c r="AD647" s="7"/>
      <c r="AE647" s="7"/>
      <c r="AF647" s="7"/>
      <c r="AG647" s="7"/>
      <c r="AH647" s="7"/>
      <c r="AI647" s="7"/>
      <c r="AJ647" s="7"/>
      <c r="AK647" s="7"/>
      <c r="AL647" s="7"/>
      <c r="AM647" s="7"/>
      <c r="AN647" s="7"/>
      <c r="AO647" s="7"/>
      <c r="AP647" s="7"/>
      <c r="AQ647" s="7"/>
      <c r="AR647" s="7"/>
      <c r="AS647" s="7"/>
      <c r="AT647" s="7"/>
      <c r="AU647" s="7"/>
      <c r="AV647" s="7"/>
      <c r="AW647" s="7"/>
      <c r="AX647" s="7"/>
      <c r="AY647" s="7"/>
      <c r="AZ647" s="7"/>
      <c r="BA647" s="7"/>
      <c r="BB647" s="7"/>
      <c r="BC647" s="7"/>
      <c r="BD647" s="7"/>
      <c r="BE647" s="7"/>
      <c r="BF647" s="7"/>
      <c r="BG647" s="7"/>
      <c r="BH647" s="7"/>
      <c r="BI647" s="7"/>
      <c r="BJ647" s="7"/>
      <c r="BK647" s="7"/>
      <c r="BL647" s="7"/>
      <c r="BM647" s="7"/>
      <c r="BN647" s="7"/>
      <c r="BO647" s="7"/>
      <c r="BP647" s="7"/>
      <c r="BQ647" s="7"/>
      <c r="BR647" s="7"/>
      <c r="BS647" s="7"/>
      <c r="BT647" s="7"/>
      <c r="BU647" s="7"/>
      <c r="BV647" s="7"/>
      <c r="BW647" s="7"/>
      <c r="BX647" s="7"/>
      <c r="BY647" s="7"/>
      <c r="BZ647" s="7"/>
      <c r="CA647" s="7"/>
      <c r="CB647" s="7"/>
      <c r="CC647" s="7"/>
      <c r="CD647" s="7"/>
      <c r="CE647" s="7"/>
      <c r="CF647" s="7"/>
      <c r="CG647" s="7"/>
      <c r="CH647" s="7"/>
      <c r="CI647" s="7"/>
      <c r="CJ647" s="7"/>
      <c r="CK647" s="7"/>
      <c r="CL647" s="7"/>
      <c r="CM647" s="7"/>
      <c r="CN647" s="7"/>
      <c r="CO647" s="7"/>
      <c r="CP647" s="7"/>
      <c r="CQ647" s="7"/>
      <c r="CR647" s="7"/>
      <c r="CS647" s="7"/>
      <c r="CT647" s="7"/>
      <c r="CU647" s="7"/>
      <c r="CV647" s="7"/>
      <c r="CW647" s="7"/>
      <c r="CX647" s="7"/>
      <c r="CY647" s="7"/>
      <c r="CZ647" s="7"/>
      <c r="DA647" s="7"/>
      <c r="DB647" s="7"/>
      <c r="DC647" s="7"/>
      <c r="DD647" s="7"/>
      <c r="DE647" s="7"/>
      <c r="DF647" s="7"/>
      <c r="DG647" s="7"/>
      <c r="DH647" s="7"/>
      <c r="DI647" s="7"/>
      <c r="DJ647" s="7"/>
      <c r="DK647" s="7"/>
      <c r="DL647" s="7"/>
      <c r="DM647" s="7"/>
      <c r="DN647" s="7"/>
      <c r="DO647" s="7"/>
      <c r="DP647" s="7"/>
      <c r="DQ647" s="7"/>
    </row>
    <row r="648" spans="1:121" s="6" customFormat="1" ht="25.5">
      <c r="A648" s="197" t="s">
        <v>12043</v>
      </c>
      <c r="B648" s="5" t="s">
        <v>159</v>
      </c>
      <c r="C648" s="16" t="s">
        <v>27</v>
      </c>
      <c r="D648" s="17">
        <v>20.867629999999998</v>
      </c>
      <c r="E648" s="17">
        <f t="shared" si="29"/>
        <v>20.707629999999998</v>
      </c>
      <c r="F648" s="17">
        <v>0.16</v>
      </c>
      <c r="G648" s="104"/>
      <c r="H648" s="106"/>
      <c r="I648" s="7"/>
      <c r="J648" s="7"/>
      <c r="K648" s="7"/>
      <c r="L648" s="7"/>
      <c r="M648" s="7"/>
      <c r="N648" s="7"/>
      <c r="O648" s="7"/>
      <c r="P648" s="7"/>
      <c r="Q648" s="7"/>
      <c r="R648" s="7"/>
      <c r="S648" s="7"/>
      <c r="T648" s="7"/>
      <c r="U648" s="7"/>
      <c r="V648" s="7"/>
      <c r="W648" s="7"/>
      <c r="X648" s="7"/>
      <c r="Y648" s="7"/>
      <c r="Z648" s="7"/>
      <c r="AA648" s="7"/>
      <c r="AB648" s="7"/>
      <c r="AC648" s="7"/>
      <c r="AD648" s="7"/>
      <c r="AE648" s="7"/>
      <c r="AF648" s="7"/>
      <c r="AG648" s="7"/>
      <c r="AH648" s="7"/>
      <c r="AI648" s="7"/>
      <c r="AJ648" s="7"/>
      <c r="AK648" s="7"/>
      <c r="AL648" s="7"/>
      <c r="AM648" s="7"/>
      <c r="AN648" s="7"/>
      <c r="AO648" s="7"/>
      <c r="AP648" s="7"/>
      <c r="AQ648" s="7"/>
      <c r="AR648" s="7"/>
      <c r="AS648" s="7"/>
      <c r="AT648" s="7"/>
      <c r="AU648" s="7"/>
      <c r="AV648" s="7"/>
      <c r="AW648" s="7"/>
      <c r="AX648" s="7"/>
      <c r="AY648" s="7"/>
      <c r="AZ648" s="7"/>
      <c r="BA648" s="7"/>
      <c r="BB648" s="7"/>
      <c r="BC648" s="7"/>
      <c r="BD648" s="7"/>
      <c r="BE648" s="7"/>
      <c r="BF648" s="7"/>
      <c r="BG648" s="7"/>
      <c r="BH648" s="7"/>
      <c r="BI648" s="7"/>
      <c r="BJ648" s="7"/>
      <c r="BK648" s="7"/>
      <c r="BL648" s="7"/>
      <c r="BM648" s="7"/>
      <c r="BN648" s="7"/>
      <c r="BO648" s="7"/>
      <c r="BP648" s="7"/>
      <c r="BQ648" s="7"/>
      <c r="BR648" s="7"/>
      <c r="BS648" s="7"/>
      <c r="BT648" s="7"/>
      <c r="BU648" s="7"/>
      <c r="BV648" s="7"/>
      <c r="BW648" s="7"/>
      <c r="BX648" s="7"/>
      <c r="BY648" s="7"/>
      <c r="BZ648" s="7"/>
      <c r="CA648" s="7"/>
      <c r="CB648" s="7"/>
      <c r="CC648" s="7"/>
      <c r="CD648" s="7"/>
      <c r="CE648" s="7"/>
      <c r="CF648" s="7"/>
      <c r="CG648" s="7"/>
      <c r="CH648" s="7"/>
      <c r="CI648" s="7"/>
      <c r="CJ648" s="7"/>
      <c r="CK648" s="7"/>
      <c r="CL648" s="7"/>
      <c r="CM648" s="7"/>
      <c r="CN648" s="7"/>
      <c r="CO648" s="7"/>
      <c r="CP648" s="7"/>
      <c r="CQ648" s="7"/>
      <c r="CR648" s="7"/>
      <c r="CS648" s="7"/>
      <c r="CT648" s="7"/>
      <c r="CU648" s="7"/>
      <c r="CV648" s="7"/>
      <c r="CW648" s="7"/>
      <c r="CX648" s="7"/>
      <c r="CY648" s="7"/>
      <c r="CZ648" s="7"/>
      <c r="DA648" s="7"/>
      <c r="DB648" s="7"/>
      <c r="DC648" s="7"/>
      <c r="DD648" s="7"/>
      <c r="DE648" s="7"/>
      <c r="DF648" s="7"/>
      <c r="DG648" s="7"/>
      <c r="DH648" s="7"/>
      <c r="DI648" s="7"/>
      <c r="DJ648" s="7"/>
      <c r="DK648" s="7"/>
      <c r="DL648" s="7"/>
      <c r="DM648" s="7"/>
      <c r="DN648" s="7"/>
      <c r="DO648" s="7"/>
      <c r="DP648" s="7"/>
      <c r="DQ648" s="7"/>
    </row>
    <row r="649" spans="1:121" ht="25.5">
      <c r="A649" s="197" t="s">
        <v>12044</v>
      </c>
      <c r="B649" s="5" t="s">
        <v>160</v>
      </c>
      <c r="C649" s="16" t="s">
        <v>27</v>
      </c>
      <c r="D649" s="17">
        <v>19.705120000000001</v>
      </c>
      <c r="E649" s="17">
        <f t="shared" si="29"/>
        <v>19.545120000000001</v>
      </c>
      <c r="F649" s="17">
        <v>0.16</v>
      </c>
      <c r="G649" s="104"/>
    </row>
    <row r="650" spans="1:121" ht="25.5">
      <c r="A650" s="197" t="s">
        <v>12045</v>
      </c>
      <c r="B650" s="5" t="s">
        <v>161</v>
      </c>
      <c r="C650" s="16" t="s">
        <v>27</v>
      </c>
      <c r="D650" s="17">
        <v>25.149350000000002</v>
      </c>
      <c r="E650" s="17">
        <f t="shared" si="29"/>
        <v>24.959350000000001</v>
      </c>
      <c r="F650" s="17">
        <v>0.19</v>
      </c>
      <c r="G650" s="104"/>
    </row>
    <row r="651" spans="1:121" s="6" customFormat="1" ht="25.5">
      <c r="A651" s="197" t="s">
        <v>12046</v>
      </c>
      <c r="B651" s="5" t="s">
        <v>162</v>
      </c>
      <c r="C651" s="16" t="s">
        <v>27</v>
      </c>
      <c r="D651" s="17">
        <v>22.82433</v>
      </c>
      <c r="E651" s="17">
        <f t="shared" si="29"/>
        <v>22.64433</v>
      </c>
      <c r="F651" s="17">
        <v>0.18</v>
      </c>
      <c r="G651" s="104"/>
      <c r="H651" s="106"/>
      <c r="I651" s="7"/>
      <c r="J651" s="7"/>
      <c r="K651" s="7"/>
      <c r="L651" s="7"/>
      <c r="M651" s="7"/>
      <c r="N651" s="7"/>
      <c r="O651" s="7"/>
      <c r="P651" s="7"/>
      <c r="Q651" s="7"/>
      <c r="R651" s="7"/>
      <c r="S651" s="7"/>
      <c r="T651" s="7"/>
      <c r="U651" s="7"/>
      <c r="V651" s="7"/>
      <c r="W651" s="7"/>
      <c r="X651" s="7"/>
      <c r="Y651" s="7"/>
      <c r="Z651" s="7"/>
      <c r="AA651" s="7"/>
      <c r="AB651" s="7"/>
      <c r="AC651" s="7"/>
      <c r="AD651" s="7"/>
      <c r="AE651" s="7"/>
      <c r="AF651" s="7"/>
      <c r="AG651" s="7"/>
      <c r="AH651" s="7"/>
      <c r="AI651" s="7"/>
      <c r="AJ651" s="7"/>
      <c r="AK651" s="7"/>
      <c r="AL651" s="7"/>
      <c r="AM651" s="7"/>
      <c r="AN651" s="7"/>
      <c r="AO651" s="7"/>
      <c r="AP651" s="7"/>
      <c r="AQ651" s="7"/>
      <c r="AR651" s="7"/>
      <c r="AS651" s="7"/>
      <c r="AT651" s="7"/>
      <c r="AU651" s="7"/>
      <c r="AV651" s="7"/>
      <c r="AW651" s="7"/>
      <c r="AX651" s="7"/>
      <c r="AY651" s="7"/>
      <c r="AZ651" s="7"/>
      <c r="BA651" s="7"/>
      <c r="BB651" s="7"/>
      <c r="BC651" s="7"/>
      <c r="BD651" s="7"/>
      <c r="BE651" s="7"/>
      <c r="BF651" s="7"/>
      <c r="BG651" s="7"/>
      <c r="BH651" s="7"/>
      <c r="BI651" s="7"/>
      <c r="BJ651" s="7"/>
      <c r="BK651" s="7"/>
      <c r="BL651" s="7"/>
      <c r="BM651" s="7"/>
      <c r="BN651" s="7"/>
      <c r="BO651" s="7"/>
      <c r="BP651" s="7"/>
      <c r="BQ651" s="7"/>
      <c r="BR651" s="7"/>
      <c r="BS651" s="7"/>
      <c r="BT651" s="7"/>
      <c r="BU651" s="7"/>
      <c r="BV651" s="7"/>
      <c r="BW651" s="7"/>
      <c r="BX651" s="7"/>
      <c r="BY651" s="7"/>
      <c r="BZ651" s="7"/>
      <c r="CA651" s="7"/>
      <c r="CB651" s="7"/>
      <c r="CC651" s="7"/>
      <c r="CD651" s="7"/>
      <c r="CE651" s="7"/>
      <c r="CF651" s="7"/>
      <c r="CG651" s="7"/>
      <c r="CH651" s="7"/>
      <c r="CI651" s="7"/>
      <c r="CJ651" s="7"/>
      <c r="CK651" s="7"/>
      <c r="CL651" s="7"/>
      <c r="CM651" s="7"/>
      <c r="CN651" s="7"/>
      <c r="CO651" s="7"/>
      <c r="CP651" s="7"/>
      <c r="CQ651" s="7"/>
      <c r="CR651" s="7"/>
      <c r="CS651" s="7"/>
      <c r="CT651" s="7"/>
      <c r="CU651" s="7"/>
      <c r="CV651" s="7"/>
      <c r="CW651" s="7"/>
      <c r="CX651" s="7"/>
      <c r="CY651" s="7"/>
      <c r="CZ651" s="7"/>
      <c r="DA651" s="7"/>
      <c r="DB651" s="7"/>
      <c r="DC651" s="7"/>
      <c r="DD651" s="7"/>
      <c r="DE651" s="7"/>
      <c r="DF651" s="7"/>
      <c r="DG651" s="7"/>
      <c r="DH651" s="7"/>
      <c r="DI651" s="7"/>
      <c r="DJ651" s="7"/>
      <c r="DK651" s="7"/>
      <c r="DL651" s="7"/>
      <c r="DM651" s="7"/>
      <c r="DN651" s="7"/>
      <c r="DO651" s="7"/>
      <c r="DP651" s="7"/>
      <c r="DQ651" s="7"/>
    </row>
    <row r="652" spans="1:121" s="6" customFormat="1" ht="25.5">
      <c r="A652" s="197" t="s">
        <v>12047</v>
      </c>
      <c r="B652" s="5" t="s">
        <v>163</v>
      </c>
      <c r="C652" s="16" t="s">
        <v>27</v>
      </c>
      <c r="D652" s="17">
        <v>21.650309999999998</v>
      </c>
      <c r="E652" s="17">
        <f t="shared" si="29"/>
        <v>21.480309999999996</v>
      </c>
      <c r="F652" s="17">
        <v>0.17</v>
      </c>
      <c r="G652" s="104"/>
      <c r="H652" s="106"/>
      <c r="I652" s="7"/>
      <c r="J652" s="7"/>
      <c r="K652" s="7"/>
      <c r="L652" s="7"/>
      <c r="M652" s="7"/>
      <c r="N652" s="7"/>
      <c r="O652" s="7"/>
      <c r="P652" s="7"/>
      <c r="Q652" s="7"/>
      <c r="R652" s="7"/>
      <c r="S652" s="7"/>
      <c r="T652" s="7"/>
      <c r="U652" s="7"/>
      <c r="V652" s="7"/>
      <c r="W652" s="7"/>
      <c r="X652" s="7"/>
      <c r="Y652" s="7"/>
      <c r="Z652" s="7"/>
      <c r="AA652" s="7"/>
      <c r="AB652" s="7"/>
      <c r="AC652" s="7"/>
      <c r="AD652" s="7"/>
      <c r="AE652" s="7"/>
      <c r="AF652" s="7"/>
      <c r="AG652" s="7"/>
      <c r="AH652" s="7"/>
      <c r="AI652" s="7"/>
      <c r="AJ652" s="7"/>
      <c r="AK652" s="7"/>
      <c r="AL652" s="7"/>
      <c r="AM652" s="7"/>
      <c r="AN652" s="7"/>
      <c r="AO652" s="7"/>
      <c r="AP652" s="7"/>
      <c r="AQ652" s="7"/>
      <c r="AR652" s="7"/>
      <c r="AS652" s="7"/>
      <c r="AT652" s="7"/>
      <c r="AU652" s="7"/>
      <c r="AV652" s="7"/>
      <c r="AW652" s="7"/>
      <c r="AX652" s="7"/>
      <c r="AY652" s="7"/>
      <c r="AZ652" s="7"/>
      <c r="BA652" s="7"/>
      <c r="BB652" s="7"/>
      <c r="BC652" s="7"/>
      <c r="BD652" s="7"/>
      <c r="BE652" s="7"/>
      <c r="BF652" s="7"/>
      <c r="BG652" s="7"/>
      <c r="BH652" s="7"/>
      <c r="BI652" s="7"/>
      <c r="BJ652" s="7"/>
      <c r="BK652" s="7"/>
      <c r="BL652" s="7"/>
      <c r="BM652" s="7"/>
      <c r="BN652" s="7"/>
      <c r="BO652" s="7"/>
      <c r="BP652" s="7"/>
      <c r="BQ652" s="7"/>
      <c r="BR652" s="7"/>
      <c r="BS652" s="7"/>
      <c r="BT652" s="7"/>
      <c r="BU652" s="7"/>
      <c r="BV652" s="7"/>
      <c r="BW652" s="7"/>
      <c r="BX652" s="7"/>
      <c r="BY652" s="7"/>
      <c r="BZ652" s="7"/>
      <c r="CA652" s="7"/>
      <c r="CB652" s="7"/>
      <c r="CC652" s="7"/>
      <c r="CD652" s="7"/>
      <c r="CE652" s="7"/>
      <c r="CF652" s="7"/>
      <c r="CG652" s="7"/>
      <c r="CH652" s="7"/>
      <c r="CI652" s="7"/>
      <c r="CJ652" s="7"/>
      <c r="CK652" s="7"/>
      <c r="CL652" s="7"/>
      <c r="CM652" s="7"/>
      <c r="CN652" s="7"/>
      <c r="CO652" s="7"/>
      <c r="CP652" s="7"/>
      <c r="CQ652" s="7"/>
      <c r="CR652" s="7"/>
      <c r="CS652" s="7"/>
      <c r="CT652" s="7"/>
      <c r="CU652" s="7"/>
      <c r="CV652" s="7"/>
      <c r="CW652" s="7"/>
      <c r="CX652" s="7"/>
      <c r="CY652" s="7"/>
      <c r="CZ652" s="7"/>
      <c r="DA652" s="7"/>
      <c r="DB652" s="7"/>
      <c r="DC652" s="7"/>
      <c r="DD652" s="7"/>
      <c r="DE652" s="7"/>
      <c r="DF652" s="7"/>
      <c r="DG652" s="7"/>
      <c r="DH652" s="7"/>
      <c r="DI652" s="7"/>
      <c r="DJ652" s="7"/>
      <c r="DK652" s="7"/>
      <c r="DL652" s="7"/>
      <c r="DM652" s="7"/>
      <c r="DN652" s="7"/>
      <c r="DO652" s="7"/>
      <c r="DP652" s="7"/>
      <c r="DQ652" s="7"/>
    </row>
    <row r="653" spans="1:121" s="6" customFormat="1" ht="25.5">
      <c r="A653" s="197" t="s">
        <v>12048</v>
      </c>
      <c r="B653" s="5" t="s">
        <v>164</v>
      </c>
      <c r="C653" s="16" t="s">
        <v>27</v>
      </c>
      <c r="D653" s="17">
        <v>20.476289999999999</v>
      </c>
      <c r="E653" s="17">
        <f t="shared" si="29"/>
        <v>20.316289999999999</v>
      </c>
      <c r="F653" s="17">
        <v>0.16</v>
      </c>
      <c r="G653" s="104"/>
      <c r="H653" s="106"/>
      <c r="I653" s="7"/>
      <c r="J653" s="7"/>
      <c r="K653" s="7"/>
      <c r="L653" s="7"/>
      <c r="M653" s="7"/>
      <c r="N653" s="7"/>
      <c r="O653" s="7"/>
      <c r="P653" s="7"/>
      <c r="Q653" s="7"/>
      <c r="R653" s="7"/>
      <c r="S653" s="7"/>
      <c r="T653" s="7"/>
      <c r="U653" s="7"/>
      <c r="V653" s="7"/>
      <c r="W653" s="7"/>
      <c r="X653" s="7"/>
      <c r="Y653" s="7"/>
      <c r="Z653" s="7"/>
      <c r="AA653" s="7"/>
      <c r="AB653" s="7"/>
      <c r="AC653" s="7"/>
      <c r="AD653" s="7"/>
      <c r="AE653" s="7"/>
      <c r="AF653" s="7"/>
      <c r="AG653" s="7"/>
      <c r="AH653" s="7"/>
      <c r="AI653" s="7"/>
      <c r="AJ653" s="7"/>
      <c r="AK653" s="7"/>
      <c r="AL653" s="7"/>
      <c r="AM653" s="7"/>
      <c r="AN653" s="7"/>
      <c r="AO653" s="7"/>
      <c r="AP653" s="7"/>
      <c r="AQ653" s="7"/>
      <c r="AR653" s="7"/>
      <c r="AS653" s="7"/>
      <c r="AT653" s="7"/>
      <c r="AU653" s="7"/>
      <c r="AV653" s="7"/>
      <c r="AW653" s="7"/>
      <c r="AX653" s="7"/>
      <c r="AY653" s="7"/>
      <c r="AZ653" s="7"/>
      <c r="BA653" s="7"/>
      <c r="BB653" s="7"/>
      <c r="BC653" s="7"/>
      <c r="BD653" s="7"/>
      <c r="BE653" s="7"/>
      <c r="BF653" s="7"/>
      <c r="BG653" s="7"/>
      <c r="BH653" s="7"/>
      <c r="BI653" s="7"/>
      <c r="BJ653" s="7"/>
      <c r="BK653" s="7"/>
      <c r="BL653" s="7"/>
      <c r="BM653" s="7"/>
      <c r="BN653" s="7"/>
      <c r="BO653" s="7"/>
      <c r="BP653" s="7"/>
      <c r="BQ653" s="7"/>
      <c r="BR653" s="7"/>
      <c r="BS653" s="7"/>
      <c r="BT653" s="7"/>
      <c r="BU653" s="7"/>
      <c r="BV653" s="7"/>
      <c r="BW653" s="7"/>
      <c r="BX653" s="7"/>
      <c r="BY653" s="7"/>
      <c r="BZ653" s="7"/>
      <c r="CA653" s="7"/>
      <c r="CB653" s="7"/>
      <c r="CC653" s="7"/>
      <c r="CD653" s="7"/>
      <c r="CE653" s="7"/>
      <c r="CF653" s="7"/>
      <c r="CG653" s="7"/>
      <c r="CH653" s="7"/>
      <c r="CI653" s="7"/>
      <c r="CJ653" s="7"/>
      <c r="CK653" s="7"/>
      <c r="CL653" s="7"/>
      <c r="CM653" s="7"/>
      <c r="CN653" s="7"/>
      <c r="CO653" s="7"/>
      <c r="CP653" s="7"/>
      <c r="CQ653" s="7"/>
      <c r="CR653" s="7"/>
      <c r="CS653" s="7"/>
      <c r="CT653" s="7"/>
      <c r="CU653" s="7"/>
      <c r="CV653" s="7"/>
      <c r="CW653" s="7"/>
      <c r="CX653" s="7"/>
      <c r="CY653" s="7"/>
      <c r="CZ653" s="7"/>
      <c r="DA653" s="7"/>
      <c r="DB653" s="7"/>
      <c r="DC653" s="7"/>
      <c r="DD653" s="7"/>
      <c r="DE653" s="7"/>
      <c r="DF653" s="7"/>
      <c r="DG653" s="7"/>
      <c r="DH653" s="7"/>
      <c r="DI653" s="7"/>
      <c r="DJ653" s="7"/>
      <c r="DK653" s="7"/>
      <c r="DL653" s="7"/>
      <c r="DM653" s="7"/>
      <c r="DN653" s="7"/>
      <c r="DO653" s="7"/>
      <c r="DP653" s="7"/>
      <c r="DQ653" s="7"/>
    </row>
    <row r="654" spans="1:121" s="6" customFormat="1">
      <c r="A654" s="197" t="s">
        <v>12049</v>
      </c>
      <c r="B654" s="5" t="s">
        <v>1787</v>
      </c>
      <c r="C654" s="16" t="s">
        <v>5</v>
      </c>
      <c r="D654" s="17">
        <v>1.3121399999999999</v>
      </c>
      <c r="E654" s="17">
        <f t="shared" si="29"/>
        <v>1.3021399999999999</v>
      </c>
      <c r="F654" s="17">
        <v>0.01</v>
      </c>
      <c r="G654" s="104"/>
      <c r="H654" s="106"/>
      <c r="I654" s="7"/>
      <c r="J654" s="7"/>
      <c r="K654" s="7"/>
      <c r="L654" s="7"/>
      <c r="M654" s="7"/>
      <c r="N654" s="7"/>
      <c r="O654" s="7"/>
      <c r="P654" s="7"/>
      <c r="Q654" s="7"/>
      <c r="R654" s="7"/>
      <c r="S654" s="7"/>
      <c r="T654" s="7"/>
      <c r="U654" s="7"/>
      <c r="V654" s="7"/>
      <c r="W654" s="7"/>
      <c r="X654" s="7"/>
      <c r="Y654" s="7"/>
      <c r="Z654" s="7"/>
      <c r="AA654" s="7"/>
      <c r="AB654" s="7"/>
      <c r="AC654" s="7"/>
      <c r="AD654" s="7"/>
      <c r="AE654" s="7"/>
      <c r="AF654" s="7"/>
      <c r="AG654" s="7"/>
      <c r="AH654" s="7"/>
      <c r="AI654" s="7"/>
      <c r="AJ654" s="7"/>
      <c r="AK654" s="7"/>
      <c r="AL654" s="7"/>
      <c r="AM654" s="7"/>
      <c r="AN654" s="7"/>
      <c r="AO654" s="7"/>
      <c r="AP654" s="7"/>
      <c r="AQ654" s="7"/>
      <c r="AR654" s="7"/>
      <c r="AS654" s="7"/>
      <c r="AT654" s="7"/>
      <c r="AU654" s="7"/>
      <c r="AV654" s="7"/>
      <c r="AW654" s="7"/>
      <c r="AX654" s="7"/>
      <c r="AY654" s="7"/>
      <c r="AZ654" s="7"/>
      <c r="BA654" s="7"/>
      <c r="BB654" s="7"/>
      <c r="BC654" s="7"/>
      <c r="BD654" s="7"/>
      <c r="BE654" s="7"/>
      <c r="BF654" s="7"/>
      <c r="BG654" s="7"/>
      <c r="BH654" s="7"/>
      <c r="BI654" s="7"/>
      <c r="BJ654" s="7"/>
      <c r="BK654" s="7"/>
      <c r="BL654" s="7"/>
      <c r="BM654" s="7"/>
      <c r="BN654" s="7"/>
      <c r="BO654" s="7"/>
      <c r="BP654" s="7"/>
      <c r="BQ654" s="7"/>
      <c r="BR654" s="7"/>
      <c r="BS654" s="7"/>
      <c r="BT654" s="7"/>
      <c r="BU654" s="7"/>
      <c r="BV654" s="7"/>
      <c r="BW654" s="7"/>
      <c r="BX654" s="7"/>
      <c r="BY654" s="7"/>
      <c r="BZ654" s="7"/>
      <c r="CA654" s="7"/>
      <c r="CB654" s="7"/>
      <c r="CC654" s="7"/>
      <c r="CD654" s="7"/>
      <c r="CE654" s="7"/>
      <c r="CF654" s="7"/>
      <c r="CG654" s="7"/>
      <c r="CH654" s="7"/>
      <c r="CI654" s="7"/>
      <c r="CJ654" s="7"/>
      <c r="CK654" s="7"/>
      <c r="CL654" s="7"/>
      <c r="CM654" s="7"/>
      <c r="CN654" s="7"/>
      <c r="CO654" s="7"/>
      <c r="CP654" s="7"/>
      <c r="CQ654" s="7"/>
      <c r="CR654" s="7"/>
      <c r="CS654" s="7"/>
      <c r="CT654" s="7"/>
      <c r="CU654" s="7"/>
      <c r="CV654" s="7"/>
      <c r="CW654" s="7"/>
      <c r="CX654" s="7"/>
      <c r="CY654" s="7"/>
      <c r="CZ654" s="7"/>
      <c r="DA654" s="7"/>
      <c r="DB654" s="7"/>
      <c r="DC654" s="7"/>
      <c r="DD654" s="7"/>
      <c r="DE654" s="7"/>
      <c r="DF654" s="7"/>
      <c r="DG654" s="7"/>
      <c r="DH654" s="7"/>
      <c r="DI654" s="7"/>
      <c r="DJ654" s="7"/>
      <c r="DK654" s="7"/>
      <c r="DL654" s="7"/>
      <c r="DM654" s="7"/>
      <c r="DN654" s="7"/>
      <c r="DO654" s="7"/>
      <c r="DP654" s="7"/>
      <c r="DQ654" s="7"/>
    </row>
    <row r="655" spans="1:121" s="6" customFormat="1">
      <c r="A655" s="197" t="s">
        <v>12050</v>
      </c>
      <c r="B655" s="5" t="s">
        <v>1788</v>
      </c>
      <c r="C655" s="16" t="s">
        <v>5</v>
      </c>
      <c r="D655" s="17">
        <v>1.5653600000000001</v>
      </c>
      <c r="E655" s="17">
        <f t="shared" si="29"/>
        <v>1.5553600000000001</v>
      </c>
      <c r="F655" s="17">
        <v>0.01</v>
      </c>
      <c r="G655" s="104"/>
      <c r="H655" s="106"/>
      <c r="I655" s="7"/>
      <c r="J655" s="7"/>
      <c r="K655" s="7"/>
      <c r="L655" s="7"/>
      <c r="M655" s="7"/>
      <c r="N655" s="7"/>
      <c r="O655" s="7"/>
      <c r="P655" s="7"/>
      <c r="Q655" s="7"/>
      <c r="R655" s="7"/>
      <c r="S655" s="7"/>
      <c r="T655" s="7"/>
      <c r="U655" s="7"/>
      <c r="V655" s="7"/>
      <c r="W655" s="7"/>
      <c r="X655" s="7"/>
      <c r="Y655" s="7"/>
      <c r="Z655" s="7"/>
      <c r="AA655" s="7"/>
      <c r="AB655" s="7"/>
      <c r="AC655" s="7"/>
      <c r="AD655" s="7"/>
      <c r="AE655" s="7"/>
      <c r="AF655" s="7"/>
      <c r="AG655" s="7"/>
      <c r="AH655" s="7"/>
      <c r="AI655" s="7"/>
      <c r="AJ655" s="7"/>
      <c r="AK655" s="7"/>
      <c r="AL655" s="7"/>
      <c r="AM655" s="7"/>
      <c r="AN655" s="7"/>
      <c r="AO655" s="7"/>
      <c r="AP655" s="7"/>
      <c r="AQ655" s="7"/>
      <c r="AR655" s="7"/>
      <c r="AS655" s="7"/>
      <c r="AT655" s="7"/>
      <c r="AU655" s="7"/>
      <c r="AV655" s="7"/>
      <c r="AW655" s="7"/>
      <c r="AX655" s="7"/>
      <c r="AY655" s="7"/>
      <c r="AZ655" s="7"/>
      <c r="BA655" s="7"/>
      <c r="BB655" s="7"/>
      <c r="BC655" s="7"/>
      <c r="BD655" s="7"/>
      <c r="BE655" s="7"/>
      <c r="BF655" s="7"/>
      <c r="BG655" s="7"/>
      <c r="BH655" s="7"/>
      <c r="BI655" s="7"/>
      <c r="BJ655" s="7"/>
      <c r="BK655" s="7"/>
      <c r="BL655" s="7"/>
      <c r="BM655" s="7"/>
      <c r="BN655" s="7"/>
      <c r="BO655" s="7"/>
      <c r="BP655" s="7"/>
      <c r="BQ655" s="7"/>
      <c r="BR655" s="7"/>
      <c r="BS655" s="7"/>
      <c r="BT655" s="7"/>
      <c r="BU655" s="7"/>
      <c r="BV655" s="7"/>
      <c r="BW655" s="7"/>
      <c r="BX655" s="7"/>
      <c r="BY655" s="7"/>
      <c r="BZ655" s="7"/>
      <c r="CA655" s="7"/>
      <c r="CB655" s="7"/>
      <c r="CC655" s="7"/>
      <c r="CD655" s="7"/>
      <c r="CE655" s="7"/>
      <c r="CF655" s="7"/>
      <c r="CG655" s="7"/>
      <c r="CH655" s="7"/>
      <c r="CI655" s="7"/>
      <c r="CJ655" s="7"/>
      <c r="CK655" s="7"/>
      <c r="CL655" s="7"/>
      <c r="CM655" s="7"/>
      <c r="CN655" s="7"/>
      <c r="CO655" s="7"/>
      <c r="CP655" s="7"/>
      <c r="CQ655" s="7"/>
      <c r="CR655" s="7"/>
      <c r="CS655" s="7"/>
      <c r="CT655" s="7"/>
      <c r="CU655" s="7"/>
      <c r="CV655" s="7"/>
      <c r="CW655" s="7"/>
      <c r="CX655" s="7"/>
      <c r="CY655" s="7"/>
      <c r="CZ655" s="7"/>
      <c r="DA655" s="7"/>
      <c r="DB655" s="7"/>
      <c r="DC655" s="7"/>
      <c r="DD655" s="7"/>
      <c r="DE655" s="7"/>
      <c r="DF655" s="7"/>
      <c r="DG655" s="7"/>
      <c r="DH655" s="7"/>
      <c r="DI655" s="7"/>
      <c r="DJ655" s="7"/>
      <c r="DK655" s="7"/>
      <c r="DL655" s="7"/>
      <c r="DM655" s="7"/>
      <c r="DN655" s="7"/>
      <c r="DO655" s="7"/>
      <c r="DP655" s="7"/>
      <c r="DQ655" s="7"/>
    </row>
    <row r="656" spans="1:121" s="6" customFormat="1">
      <c r="A656" s="14" t="s">
        <v>1799</v>
      </c>
      <c r="B656" s="14" t="s">
        <v>6921</v>
      </c>
      <c r="C656" s="23"/>
      <c r="D656" s="24"/>
      <c r="E656" s="24"/>
      <c r="F656" s="24"/>
      <c r="G656" s="104"/>
      <c r="H656" s="106"/>
      <c r="I656" s="7"/>
      <c r="J656" s="7"/>
      <c r="K656" s="7"/>
      <c r="L656" s="7"/>
      <c r="M656" s="7"/>
      <c r="N656" s="7"/>
      <c r="O656" s="7"/>
      <c r="P656" s="7"/>
      <c r="Q656" s="7"/>
      <c r="R656" s="7"/>
      <c r="S656" s="7"/>
      <c r="T656" s="7"/>
      <c r="U656" s="7"/>
      <c r="V656" s="7"/>
      <c r="W656" s="7"/>
      <c r="X656" s="7"/>
      <c r="Y656" s="7"/>
      <c r="Z656" s="7"/>
      <c r="AA656" s="7"/>
      <c r="AB656" s="7"/>
      <c r="AC656" s="7"/>
      <c r="AD656" s="7"/>
      <c r="AE656" s="7"/>
      <c r="AF656" s="7"/>
      <c r="AG656" s="7"/>
      <c r="AH656" s="7"/>
      <c r="AI656" s="7"/>
      <c r="AJ656" s="7"/>
      <c r="AK656" s="7"/>
      <c r="AL656" s="7"/>
      <c r="AM656" s="7"/>
      <c r="AN656" s="7"/>
      <c r="AO656" s="7"/>
      <c r="AP656" s="7"/>
      <c r="AQ656" s="7"/>
      <c r="AR656" s="7"/>
      <c r="AS656" s="7"/>
      <c r="AT656" s="7"/>
      <c r="AU656" s="7"/>
      <c r="AV656" s="7"/>
      <c r="AW656" s="7"/>
      <c r="AX656" s="7"/>
      <c r="AY656" s="7"/>
      <c r="AZ656" s="7"/>
      <c r="BA656" s="7"/>
      <c r="BB656" s="7"/>
      <c r="BC656" s="7"/>
      <c r="BD656" s="7"/>
      <c r="BE656" s="7"/>
      <c r="BF656" s="7"/>
      <c r="BG656" s="7"/>
      <c r="BH656" s="7"/>
      <c r="BI656" s="7"/>
      <c r="BJ656" s="7"/>
      <c r="BK656" s="7"/>
      <c r="BL656" s="7"/>
      <c r="BM656" s="7"/>
      <c r="BN656" s="7"/>
      <c r="BO656" s="7"/>
      <c r="BP656" s="7"/>
      <c r="BQ656" s="7"/>
      <c r="BR656" s="7"/>
      <c r="BS656" s="7"/>
      <c r="BT656" s="7"/>
      <c r="BU656" s="7"/>
      <c r="BV656" s="7"/>
      <c r="BW656" s="7"/>
      <c r="BX656" s="7"/>
      <c r="BY656" s="7"/>
      <c r="BZ656" s="7"/>
      <c r="CA656" s="7"/>
      <c r="CB656" s="7"/>
      <c r="CC656" s="7"/>
      <c r="CD656" s="7"/>
      <c r="CE656" s="7"/>
      <c r="CF656" s="7"/>
      <c r="CG656" s="7"/>
      <c r="CH656" s="7"/>
      <c r="CI656" s="7"/>
      <c r="CJ656" s="7"/>
      <c r="CK656" s="7"/>
      <c r="CL656" s="7"/>
      <c r="CM656" s="7"/>
      <c r="CN656" s="7"/>
      <c r="CO656" s="7"/>
      <c r="CP656" s="7"/>
      <c r="CQ656" s="7"/>
      <c r="CR656" s="7"/>
      <c r="CS656" s="7"/>
      <c r="CT656" s="7"/>
      <c r="CU656" s="7"/>
      <c r="CV656" s="7"/>
      <c r="CW656" s="7"/>
      <c r="CX656" s="7"/>
      <c r="CY656" s="7"/>
      <c r="CZ656" s="7"/>
      <c r="DA656" s="7"/>
      <c r="DB656" s="7"/>
      <c r="DC656" s="7"/>
      <c r="DD656" s="7"/>
      <c r="DE656" s="7"/>
      <c r="DF656" s="7"/>
      <c r="DG656" s="7"/>
      <c r="DH656" s="7"/>
      <c r="DI656" s="7"/>
      <c r="DJ656" s="7"/>
      <c r="DK656" s="7"/>
      <c r="DL656" s="7"/>
      <c r="DM656" s="7"/>
      <c r="DN656" s="7"/>
      <c r="DO656" s="7"/>
      <c r="DP656" s="7"/>
      <c r="DQ656" s="7"/>
    </row>
    <row r="657" spans="1:121" s="6" customFormat="1" ht="89.25">
      <c r="A657" s="197" t="s">
        <v>12051</v>
      </c>
      <c r="B657" s="5" t="s">
        <v>1790</v>
      </c>
      <c r="C657" s="16" t="s">
        <v>46</v>
      </c>
      <c r="D657" s="17">
        <v>153.74219999999997</v>
      </c>
      <c r="E657" s="17">
        <f>D657-F657</f>
        <v>152.03219999999996</v>
      </c>
      <c r="F657" s="17">
        <v>1.71</v>
      </c>
      <c r="G657" s="104"/>
      <c r="H657" s="106"/>
      <c r="I657" s="7"/>
      <c r="J657" s="7"/>
      <c r="K657" s="7"/>
      <c r="L657" s="7"/>
      <c r="M657" s="7"/>
      <c r="N657" s="7"/>
      <c r="O657" s="7"/>
      <c r="P657" s="7"/>
      <c r="Q657" s="7"/>
      <c r="R657" s="7"/>
      <c r="S657" s="7"/>
      <c r="T657" s="7"/>
      <c r="U657" s="7"/>
      <c r="V657" s="7"/>
      <c r="W657" s="7"/>
      <c r="X657" s="7"/>
      <c r="Y657" s="7"/>
      <c r="Z657" s="7"/>
      <c r="AA657" s="7"/>
      <c r="AB657" s="7"/>
      <c r="AC657" s="7"/>
      <c r="AD657" s="7"/>
      <c r="AE657" s="7"/>
      <c r="AF657" s="7"/>
      <c r="AG657" s="7"/>
      <c r="AH657" s="7"/>
      <c r="AI657" s="7"/>
      <c r="AJ657" s="7"/>
      <c r="AK657" s="7"/>
      <c r="AL657" s="7"/>
      <c r="AM657" s="7"/>
      <c r="AN657" s="7"/>
      <c r="AO657" s="7"/>
      <c r="AP657" s="7"/>
      <c r="AQ657" s="7"/>
      <c r="AR657" s="7"/>
      <c r="AS657" s="7"/>
      <c r="AT657" s="7"/>
      <c r="AU657" s="7"/>
      <c r="AV657" s="7"/>
      <c r="AW657" s="7"/>
      <c r="AX657" s="7"/>
      <c r="AY657" s="7"/>
      <c r="AZ657" s="7"/>
      <c r="BA657" s="7"/>
      <c r="BB657" s="7"/>
      <c r="BC657" s="7"/>
      <c r="BD657" s="7"/>
      <c r="BE657" s="7"/>
      <c r="BF657" s="7"/>
      <c r="BG657" s="7"/>
      <c r="BH657" s="7"/>
      <c r="BI657" s="7"/>
      <c r="BJ657" s="7"/>
      <c r="BK657" s="7"/>
      <c r="BL657" s="7"/>
      <c r="BM657" s="7"/>
      <c r="BN657" s="7"/>
      <c r="BO657" s="7"/>
      <c r="BP657" s="7"/>
      <c r="BQ657" s="7"/>
      <c r="BR657" s="7"/>
      <c r="BS657" s="7"/>
      <c r="BT657" s="7"/>
      <c r="BU657" s="7"/>
      <c r="BV657" s="7"/>
      <c r="BW657" s="7"/>
      <c r="BX657" s="7"/>
      <c r="BY657" s="7"/>
      <c r="BZ657" s="7"/>
      <c r="CA657" s="7"/>
      <c r="CB657" s="7"/>
      <c r="CC657" s="7"/>
      <c r="CD657" s="7"/>
      <c r="CE657" s="7"/>
      <c r="CF657" s="7"/>
      <c r="CG657" s="7"/>
      <c r="CH657" s="7"/>
      <c r="CI657" s="7"/>
      <c r="CJ657" s="7"/>
      <c r="CK657" s="7"/>
      <c r="CL657" s="7"/>
      <c r="CM657" s="7"/>
      <c r="CN657" s="7"/>
      <c r="CO657" s="7"/>
      <c r="CP657" s="7"/>
      <c r="CQ657" s="7"/>
      <c r="CR657" s="7"/>
      <c r="CS657" s="7"/>
      <c r="CT657" s="7"/>
      <c r="CU657" s="7"/>
      <c r="CV657" s="7"/>
      <c r="CW657" s="7"/>
      <c r="CX657" s="7"/>
      <c r="CY657" s="7"/>
      <c r="CZ657" s="7"/>
      <c r="DA657" s="7"/>
      <c r="DB657" s="7"/>
      <c r="DC657" s="7"/>
      <c r="DD657" s="7"/>
      <c r="DE657" s="7"/>
      <c r="DF657" s="7"/>
      <c r="DG657" s="7"/>
      <c r="DH657" s="7"/>
      <c r="DI657" s="7"/>
      <c r="DJ657" s="7"/>
      <c r="DK657" s="7"/>
      <c r="DL657" s="7"/>
      <c r="DM657" s="7"/>
      <c r="DN657" s="7"/>
      <c r="DO657" s="7"/>
      <c r="DP657" s="7"/>
      <c r="DQ657" s="7"/>
    </row>
    <row r="658" spans="1:121" s="6" customFormat="1" ht="89.25">
      <c r="A658" s="197" t="s">
        <v>12052</v>
      </c>
      <c r="B658" s="5" t="s">
        <v>1791</v>
      </c>
      <c r="C658" s="16" t="s">
        <v>46</v>
      </c>
      <c r="D658" s="17">
        <v>169.76659999999998</v>
      </c>
      <c r="E658" s="17">
        <f t="shared" ref="E658:E665" si="30">D658-F658</f>
        <v>167.86659999999998</v>
      </c>
      <c r="F658" s="17">
        <v>1.9</v>
      </c>
      <c r="G658" s="104"/>
      <c r="H658" s="106"/>
      <c r="I658" s="7"/>
      <c r="J658" s="7"/>
      <c r="K658" s="7"/>
      <c r="L658" s="7"/>
      <c r="M658" s="7"/>
      <c r="N658" s="7"/>
      <c r="O658" s="7"/>
      <c r="P658" s="7"/>
      <c r="Q658" s="7"/>
      <c r="R658" s="7"/>
      <c r="S658" s="7"/>
      <c r="T658" s="7"/>
      <c r="U658" s="7"/>
      <c r="V658" s="7"/>
      <c r="W658" s="7"/>
      <c r="X658" s="7"/>
      <c r="Y658" s="7"/>
      <c r="Z658" s="7"/>
      <c r="AA658" s="7"/>
      <c r="AB658" s="7"/>
      <c r="AC658" s="7"/>
      <c r="AD658" s="7"/>
      <c r="AE658" s="7"/>
      <c r="AF658" s="7"/>
      <c r="AG658" s="7"/>
      <c r="AH658" s="7"/>
      <c r="AI658" s="7"/>
      <c r="AJ658" s="7"/>
      <c r="AK658" s="7"/>
      <c r="AL658" s="7"/>
      <c r="AM658" s="7"/>
      <c r="AN658" s="7"/>
      <c r="AO658" s="7"/>
      <c r="AP658" s="7"/>
      <c r="AQ658" s="7"/>
      <c r="AR658" s="7"/>
      <c r="AS658" s="7"/>
      <c r="AT658" s="7"/>
      <c r="AU658" s="7"/>
      <c r="AV658" s="7"/>
      <c r="AW658" s="7"/>
      <c r="AX658" s="7"/>
      <c r="AY658" s="7"/>
      <c r="AZ658" s="7"/>
      <c r="BA658" s="7"/>
      <c r="BB658" s="7"/>
      <c r="BC658" s="7"/>
      <c r="BD658" s="7"/>
      <c r="BE658" s="7"/>
      <c r="BF658" s="7"/>
      <c r="BG658" s="7"/>
      <c r="BH658" s="7"/>
      <c r="BI658" s="7"/>
      <c r="BJ658" s="7"/>
      <c r="BK658" s="7"/>
      <c r="BL658" s="7"/>
      <c r="BM658" s="7"/>
      <c r="BN658" s="7"/>
      <c r="BO658" s="7"/>
      <c r="BP658" s="7"/>
      <c r="BQ658" s="7"/>
      <c r="BR658" s="7"/>
      <c r="BS658" s="7"/>
      <c r="BT658" s="7"/>
      <c r="BU658" s="7"/>
      <c r="BV658" s="7"/>
      <c r="BW658" s="7"/>
      <c r="BX658" s="7"/>
      <c r="BY658" s="7"/>
      <c r="BZ658" s="7"/>
      <c r="CA658" s="7"/>
      <c r="CB658" s="7"/>
      <c r="CC658" s="7"/>
      <c r="CD658" s="7"/>
      <c r="CE658" s="7"/>
      <c r="CF658" s="7"/>
      <c r="CG658" s="7"/>
      <c r="CH658" s="7"/>
      <c r="CI658" s="7"/>
      <c r="CJ658" s="7"/>
      <c r="CK658" s="7"/>
      <c r="CL658" s="7"/>
      <c r="CM658" s="7"/>
      <c r="CN658" s="7"/>
      <c r="CO658" s="7"/>
      <c r="CP658" s="7"/>
      <c r="CQ658" s="7"/>
      <c r="CR658" s="7"/>
      <c r="CS658" s="7"/>
      <c r="CT658" s="7"/>
      <c r="CU658" s="7"/>
      <c r="CV658" s="7"/>
      <c r="CW658" s="7"/>
      <c r="CX658" s="7"/>
      <c r="CY658" s="7"/>
      <c r="CZ658" s="7"/>
      <c r="DA658" s="7"/>
      <c r="DB658" s="7"/>
      <c r="DC658" s="7"/>
      <c r="DD658" s="7"/>
      <c r="DE658" s="7"/>
      <c r="DF658" s="7"/>
      <c r="DG658" s="7"/>
      <c r="DH658" s="7"/>
      <c r="DI658" s="7"/>
      <c r="DJ658" s="7"/>
      <c r="DK658" s="7"/>
      <c r="DL658" s="7"/>
      <c r="DM658" s="7"/>
      <c r="DN658" s="7"/>
      <c r="DO658" s="7"/>
      <c r="DP658" s="7"/>
      <c r="DQ658" s="7"/>
    </row>
    <row r="659" spans="1:121" s="6" customFormat="1" ht="89.25">
      <c r="A659" s="197" t="s">
        <v>1800</v>
      </c>
      <c r="B659" s="5" t="s">
        <v>1792</v>
      </c>
      <c r="C659" s="16" t="s">
        <v>46</v>
      </c>
      <c r="D659" s="17">
        <v>199.50259999999997</v>
      </c>
      <c r="E659" s="17">
        <f t="shared" si="30"/>
        <v>197.28259999999997</v>
      </c>
      <c r="F659" s="17">
        <v>2.2200000000000002</v>
      </c>
      <c r="G659" s="104"/>
      <c r="H659" s="106"/>
      <c r="I659" s="7"/>
      <c r="J659" s="7"/>
      <c r="K659" s="7"/>
      <c r="L659" s="7"/>
      <c r="M659" s="7"/>
      <c r="N659" s="7"/>
      <c r="O659" s="7"/>
      <c r="P659" s="7"/>
      <c r="Q659" s="7"/>
      <c r="R659" s="7"/>
      <c r="S659" s="7"/>
      <c r="T659" s="7"/>
      <c r="U659" s="7"/>
      <c r="V659" s="7"/>
      <c r="W659" s="7"/>
      <c r="X659" s="7"/>
      <c r="Y659" s="7"/>
      <c r="Z659" s="7"/>
      <c r="AA659" s="7"/>
      <c r="AB659" s="7"/>
      <c r="AC659" s="7"/>
      <c r="AD659" s="7"/>
      <c r="AE659" s="7"/>
      <c r="AF659" s="7"/>
      <c r="AG659" s="7"/>
      <c r="AH659" s="7"/>
      <c r="AI659" s="7"/>
      <c r="AJ659" s="7"/>
      <c r="AK659" s="7"/>
      <c r="AL659" s="7"/>
      <c r="AM659" s="7"/>
      <c r="AN659" s="7"/>
      <c r="AO659" s="7"/>
      <c r="AP659" s="7"/>
      <c r="AQ659" s="7"/>
      <c r="AR659" s="7"/>
      <c r="AS659" s="7"/>
      <c r="AT659" s="7"/>
      <c r="AU659" s="7"/>
      <c r="AV659" s="7"/>
      <c r="AW659" s="7"/>
      <c r="AX659" s="7"/>
      <c r="AY659" s="7"/>
      <c r="AZ659" s="7"/>
      <c r="BA659" s="7"/>
      <c r="BB659" s="7"/>
      <c r="BC659" s="7"/>
      <c r="BD659" s="7"/>
      <c r="BE659" s="7"/>
      <c r="BF659" s="7"/>
      <c r="BG659" s="7"/>
      <c r="BH659" s="7"/>
      <c r="BI659" s="7"/>
      <c r="BJ659" s="7"/>
      <c r="BK659" s="7"/>
      <c r="BL659" s="7"/>
      <c r="BM659" s="7"/>
      <c r="BN659" s="7"/>
      <c r="BO659" s="7"/>
      <c r="BP659" s="7"/>
      <c r="BQ659" s="7"/>
      <c r="BR659" s="7"/>
      <c r="BS659" s="7"/>
      <c r="BT659" s="7"/>
      <c r="BU659" s="7"/>
      <c r="BV659" s="7"/>
      <c r="BW659" s="7"/>
      <c r="BX659" s="7"/>
      <c r="BY659" s="7"/>
      <c r="BZ659" s="7"/>
      <c r="CA659" s="7"/>
      <c r="CB659" s="7"/>
      <c r="CC659" s="7"/>
      <c r="CD659" s="7"/>
      <c r="CE659" s="7"/>
      <c r="CF659" s="7"/>
      <c r="CG659" s="7"/>
      <c r="CH659" s="7"/>
      <c r="CI659" s="7"/>
      <c r="CJ659" s="7"/>
      <c r="CK659" s="7"/>
      <c r="CL659" s="7"/>
      <c r="CM659" s="7"/>
      <c r="CN659" s="7"/>
      <c r="CO659" s="7"/>
      <c r="CP659" s="7"/>
      <c r="CQ659" s="7"/>
      <c r="CR659" s="7"/>
      <c r="CS659" s="7"/>
      <c r="CT659" s="7"/>
      <c r="CU659" s="7"/>
      <c r="CV659" s="7"/>
      <c r="CW659" s="7"/>
      <c r="CX659" s="7"/>
      <c r="CY659" s="7"/>
      <c r="CZ659" s="7"/>
      <c r="DA659" s="7"/>
      <c r="DB659" s="7"/>
      <c r="DC659" s="7"/>
      <c r="DD659" s="7"/>
      <c r="DE659" s="7"/>
      <c r="DF659" s="7"/>
      <c r="DG659" s="7"/>
      <c r="DH659" s="7"/>
      <c r="DI659" s="7"/>
      <c r="DJ659" s="7"/>
      <c r="DK659" s="7"/>
      <c r="DL659" s="7"/>
      <c r="DM659" s="7"/>
      <c r="DN659" s="7"/>
      <c r="DO659" s="7"/>
      <c r="DP659" s="7"/>
      <c r="DQ659" s="7"/>
    </row>
    <row r="660" spans="1:121" ht="89.25">
      <c r="A660" s="197" t="s">
        <v>12053</v>
      </c>
      <c r="B660" s="5" t="s">
        <v>1793</v>
      </c>
      <c r="C660" s="16" t="s">
        <v>46</v>
      </c>
      <c r="D660" s="17">
        <v>233.86419999999998</v>
      </c>
      <c r="E660" s="17">
        <f t="shared" si="30"/>
        <v>231.25419999999997</v>
      </c>
      <c r="F660" s="17">
        <v>2.61</v>
      </c>
      <c r="G660" s="104"/>
    </row>
    <row r="661" spans="1:121" s="6" customFormat="1">
      <c r="A661" s="197" t="s">
        <v>12054</v>
      </c>
      <c r="B661" s="5" t="s">
        <v>1794</v>
      </c>
      <c r="C661" s="16" t="s">
        <v>46</v>
      </c>
      <c r="D661" s="17">
        <v>58.055999999999997</v>
      </c>
      <c r="E661" s="17">
        <f t="shared" si="30"/>
        <v>57.415999999999997</v>
      </c>
      <c r="F661" s="17">
        <v>0.64</v>
      </c>
      <c r="G661" s="104"/>
      <c r="H661" s="106"/>
      <c r="I661" s="7"/>
      <c r="J661" s="7"/>
      <c r="K661" s="7"/>
      <c r="L661" s="7"/>
      <c r="M661" s="7"/>
      <c r="N661" s="7"/>
      <c r="O661" s="7"/>
      <c r="P661" s="7"/>
      <c r="Q661" s="7"/>
      <c r="R661" s="7"/>
      <c r="S661" s="7"/>
      <c r="T661" s="7"/>
      <c r="U661" s="7"/>
      <c r="V661" s="7"/>
      <c r="W661" s="7"/>
      <c r="X661" s="7"/>
      <c r="Y661" s="7"/>
      <c r="Z661" s="7"/>
      <c r="AA661" s="7"/>
      <c r="AB661" s="7"/>
      <c r="AC661" s="7"/>
      <c r="AD661" s="7"/>
      <c r="AE661" s="7"/>
      <c r="AF661" s="7"/>
      <c r="AG661" s="7"/>
      <c r="AH661" s="7"/>
      <c r="AI661" s="7"/>
      <c r="AJ661" s="7"/>
      <c r="AK661" s="7"/>
      <c r="AL661" s="7"/>
      <c r="AM661" s="7"/>
      <c r="AN661" s="7"/>
      <c r="AO661" s="7"/>
      <c r="AP661" s="7"/>
      <c r="AQ661" s="7"/>
      <c r="AR661" s="7"/>
      <c r="AS661" s="7"/>
      <c r="AT661" s="7"/>
      <c r="AU661" s="7"/>
      <c r="AV661" s="7"/>
      <c r="AW661" s="7"/>
      <c r="AX661" s="7"/>
      <c r="AY661" s="7"/>
      <c r="AZ661" s="7"/>
      <c r="BA661" s="7"/>
      <c r="BB661" s="7"/>
      <c r="BC661" s="7"/>
      <c r="BD661" s="7"/>
      <c r="BE661" s="7"/>
      <c r="BF661" s="7"/>
      <c r="BG661" s="7"/>
      <c r="BH661" s="7"/>
      <c r="BI661" s="7"/>
      <c r="BJ661" s="7"/>
      <c r="BK661" s="7"/>
      <c r="BL661" s="7"/>
      <c r="BM661" s="7"/>
      <c r="BN661" s="7"/>
      <c r="BO661" s="7"/>
      <c r="BP661" s="7"/>
      <c r="BQ661" s="7"/>
      <c r="BR661" s="7"/>
      <c r="BS661" s="7"/>
      <c r="BT661" s="7"/>
      <c r="BU661" s="7"/>
      <c r="BV661" s="7"/>
      <c r="BW661" s="7"/>
      <c r="BX661" s="7"/>
      <c r="BY661" s="7"/>
      <c r="BZ661" s="7"/>
      <c r="CA661" s="7"/>
      <c r="CB661" s="7"/>
      <c r="CC661" s="7"/>
      <c r="CD661" s="7"/>
      <c r="CE661" s="7"/>
      <c r="CF661" s="7"/>
      <c r="CG661" s="7"/>
      <c r="CH661" s="7"/>
      <c r="CI661" s="7"/>
      <c r="CJ661" s="7"/>
      <c r="CK661" s="7"/>
      <c r="CL661" s="7"/>
      <c r="CM661" s="7"/>
      <c r="CN661" s="7"/>
      <c r="CO661" s="7"/>
      <c r="CP661" s="7"/>
      <c r="CQ661" s="7"/>
      <c r="CR661" s="7"/>
      <c r="CS661" s="7"/>
      <c r="CT661" s="7"/>
      <c r="CU661" s="7"/>
      <c r="CV661" s="7"/>
      <c r="CW661" s="7"/>
      <c r="CX661" s="7"/>
      <c r="CY661" s="7"/>
      <c r="CZ661" s="7"/>
      <c r="DA661" s="7"/>
      <c r="DB661" s="7"/>
      <c r="DC661" s="7"/>
      <c r="DD661" s="7"/>
      <c r="DE661" s="7"/>
      <c r="DF661" s="7"/>
      <c r="DG661" s="7"/>
      <c r="DH661" s="7"/>
      <c r="DI661" s="7"/>
      <c r="DJ661" s="7"/>
      <c r="DK661" s="7"/>
      <c r="DL661" s="7"/>
      <c r="DM661" s="7"/>
      <c r="DN661" s="7"/>
      <c r="DO661" s="7"/>
      <c r="DP661" s="7"/>
      <c r="DQ661" s="7"/>
    </row>
    <row r="662" spans="1:121" s="6" customFormat="1">
      <c r="A662" s="197" t="s">
        <v>12055</v>
      </c>
      <c r="B662" s="5" t="s">
        <v>1795</v>
      </c>
      <c r="C662" s="16" t="s">
        <v>46</v>
      </c>
      <c r="D662" s="17">
        <v>76.641000000000005</v>
      </c>
      <c r="E662" s="17">
        <f t="shared" si="30"/>
        <v>75.781000000000006</v>
      </c>
      <c r="F662" s="17">
        <v>0.86</v>
      </c>
      <c r="G662" s="104"/>
      <c r="H662" s="106"/>
      <c r="I662" s="7"/>
      <c r="J662" s="7"/>
      <c r="K662" s="7"/>
      <c r="L662" s="7"/>
      <c r="M662" s="7"/>
      <c r="N662" s="7"/>
      <c r="O662" s="7"/>
      <c r="P662" s="7"/>
      <c r="Q662" s="7"/>
      <c r="R662" s="7"/>
      <c r="S662" s="7"/>
      <c r="T662" s="7"/>
      <c r="U662" s="7"/>
      <c r="V662" s="7"/>
      <c r="W662" s="7"/>
      <c r="X662" s="7"/>
      <c r="Y662" s="7"/>
      <c r="Z662" s="7"/>
      <c r="AA662" s="7"/>
      <c r="AB662" s="7"/>
      <c r="AC662" s="7"/>
      <c r="AD662" s="7"/>
      <c r="AE662" s="7"/>
      <c r="AF662" s="7"/>
      <c r="AG662" s="7"/>
      <c r="AH662" s="7"/>
      <c r="AI662" s="7"/>
      <c r="AJ662" s="7"/>
      <c r="AK662" s="7"/>
      <c r="AL662" s="7"/>
      <c r="AM662" s="7"/>
      <c r="AN662" s="7"/>
      <c r="AO662" s="7"/>
      <c r="AP662" s="7"/>
      <c r="AQ662" s="7"/>
      <c r="AR662" s="7"/>
      <c r="AS662" s="7"/>
      <c r="AT662" s="7"/>
      <c r="AU662" s="7"/>
      <c r="AV662" s="7"/>
      <c r="AW662" s="7"/>
      <c r="AX662" s="7"/>
      <c r="AY662" s="7"/>
      <c r="AZ662" s="7"/>
      <c r="BA662" s="7"/>
      <c r="BB662" s="7"/>
      <c r="BC662" s="7"/>
      <c r="BD662" s="7"/>
      <c r="BE662" s="7"/>
      <c r="BF662" s="7"/>
      <c r="BG662" s="7"/>
      <c r="BH662" s="7"/>
      <c r="BI662" s="7"/>
      <c r="BJ662" s="7"/>
      <c r="BK662" s="7"/>
      <c r="BL662" s="7"/>
      <c r="BM662" s="7"/>
      <c r="BN662" s="7"/>
      <c r="BO662" s="7"/>
      <c r="BP662" s="7"/>
      <c r="BQ662" s="7"/>
      <c r="BR662" s="7"/>
      <c r="BS662" s="7"/>
      <c r="BT662" s="7"/>
      <c r="BU662" s="7"/>
      <c r="BV662" s="7"/>
      <c r="BW662" s="7"/>
      <c r="BX662" s="7"/>
      <c r="BY662" s="7"/>
      <c r="BZ662" s="7"/>
      <c r="CA662" s="7"/>
      <c r="CB662" s="7"/>
      <c r="CC662" s="7"/>
      <c r="CD662" s="7"/>
      <c r="CE662" s="7"/>
      <c r="CF662" s="7"/>
      <c r="CG662" s="7"/>
      <c r="CH662" s="7"/>
      <c r="CI662" s="7"/>
      <c r="CJ662" s="7"/>
      <c r="CK662" s="7"/>
      <c r="CL662" s="7"/>
      <c r="CM662" s="7"/>
      <c r="CN662" s="7"/>
      <c r="CO662" s="7"/>
      <c r="CP662" s="7"/>
      <c r="CQ662" s="7"/>
      <c r="CR662" s="7"/>
      <c r="CS662" s="7"/>
      <c r="CT662" s="7"/>
      <c r="CU662" s="7"/>
      <c r="CV662" s="7"/>
      <c r="CW662" s="7"/>
      <c r="CX662" s="7"/>
      <c r="CY662" s="7"/>
      <c r="CZ662" s="7"/>
      <c r="DA662" s="7"/>
      <c r="DB662" s="7"/>
      <c r="DC662" s="7"/>
      <c r="DD662" s="7"/>
      <c r="DE662" s="7"/>
      <c r="DF662" s="7"/>
      <c r="DG662" s="7"/>
      <c r="DH662" s="7"/>
      <c r="DI662" s="7"/>
      <c r="DJ662" s="7"/>
      <c r="DK662" s="7"/>
      <c r="DL662" s="7"/>
      <c r="DM662" s="7"/>
      <c r="DN662" s="7"/>
      <c r="DO662" s="7"/>
      <c r="DP662" s="7"/>
      <c r="DQ662" s="7"/>
    </row>
    <row r="663" spans="1:121" s="6" customFormat="1">
      <c r="A663" s="197" t="s">
        <v>12056</v>
      </c>
      <c r="B663" s="5" t="s">
        <v>1796</v>
      </c>
      <c r="C663" s="16" t="s">
        <v>46</v>
      </c>
      <c r="D663" s="17">
        <v>89.786199999999994</v>
      </c>
      <c r="E663" s="17">
        <f t="shared" si="30"/>
        <v>88.786199999999994</v>
      </c>
      <c r="F663" s="17">
        <v>1</v>
      </c>
      <c r="G663" s="104"/>
      <c r="H663" s="106"/>
      <c r="I663" s="7"/>
      <c r="J663" s="7"/>
      <c r="K663" s="7"/>
      <c r="L663" s="7"/>
      <c r="M663" s="7"/>
      <c r="N663" s="7"/>
      <c r="O663" s="7"/>
      <c r="P663" s="7"/>
      <c r="Q663" s="7"/>
      <c r="R663" s="7"/>
      <c r="S663" s="7"/>
      <c r="T663" s="7"/>
      <c r="U663" s="7"/>
      <c r="V663" s="7"/>
      <c r="W663" s="7"/>
      <c r="X663" s="7"/>
      <c r="Y663" s="7"/>
      <c r="Z663" s="7"/>
      <c r="AA663" s="7"/>
      <c r="AB663" s="7"/>
      <c r="AC663" s="7"/>
      <c r="AD663" s="7"/>
      <c r="AE663" s="7"/>
      <c r="AF663" s="7"/>
      <c r="AG663" s="7"/>
      <c r="AH663" s="7"/>
      <c r="AI663" s="7"/>
      <c r="AJ663" s="7"/>
      <c r="AK663" s="7"/>
      <c r="AL663" s="7"/>
      <c r="AM663" s="7"/>
      <c r="AN663" s="7"/>
      <c r="AO663" s="7"/>
      <c r="AP663" s="7"/>
      <c r="AQ663" s="7"/>
      <c r="AR663" s="7"/>
      <c r="AS663" s="7"/>
      <c r="AT663" s="7"/>
      <c r="AU663" s="7"/>
      <c r="AV663" s="7"/>
      <c r="AW663" s="7"/>
      <c r="AX663" s="7"/>
      <c r="AY663" s="7"/>
      <c r="AZ663" s="7"/>
      <c r="BA663" s="7"/>
      <c r="BB663" s="7"/>
      <c r="BC663" s="7"/>
      <c r="BD663" s="7"/>
      <c r="BE663" s="7"/>
      <c r="BF663" s="7"/>
      <c r="BG663" s="7"/>
      <c r="BH663" s="7"/>
      <c r="BI663" s="7"/>
      <c r="BJ663" s="7"/>
      <c r="BK663" s="7"/>
      <c r="BL663" s="7"/>
      <c r="BM663" s="7"/>
      <c r="BN663" s="7"/>
      <c r="BO663" s="7"/>
      <c r="BP663" s="7"/>
      <c r="BQ663" s="7"/>
      <c r="BR663" s="7"/>
      <c r="BS663" s="7"/>
      <c r="BT663" s="7"/>
      <c r="BU663" s="7"/>
      <c r="BV663" s="7"/>
      <c r="BW663" s="7"/>
      <c r="BX663" s="7"/>
      <c r="BY663" s="7"/>
      <c r="BZ663" s="7"/>
      <c r="CA663" s="7"/>
      <c r="CB663" s="7"/>
      <c r="CC663" s="7"/>
      <c r="CD663" s="7"/>
      <c r="CE663" s="7"/>
      <c r="CF663" s="7"/>
      <c r="CG663" s="7"/>
      <c r="CH663" s="7"/>
      <c r="CI663" s="7"/>
      <c r="CJ663" s="7"/>
      <c r="CK663" s="7"/>
      <c r="CL663" s="7"/>
      <c r="CM663" s="7"/>
      <c r="CN663" s="7"/>
      <c r="CO663" s="7"/>
      <c r="CP663" s="7"/>
      <c r="CQ663" s="7"/>
      <c r="CR663" s="7"/>
      <c r="CS663" s="7"/>
      <c r="CT663" s="7"/>
      <c r="CU663" s="7"/>
      <c r="CV663" s="7"/>
      <c r="CW663" s="7"/>
      <c r="CX663" s="7"/>
      <c r="CY663" s="7"/>
      <c r="CZ663" s="7"/>
      <c r="DA663" s="7"/>
      <c r="DB663" s="7"/>
      <c r="DC663" s="7"/>
      <c r="DD663" s="7"/>
      <c r="DE663" s="7"/>
      <c r="DF663" s="7"/>
      <c r="DG663" s="7"/>
      <c r="DH663" s="7"/>
      <c r="DI663" s="7"/>
      <c r="DJ663" s="7"/>
      <c r="DK663" s="7"/>
      <c r="DL663" s="7"/>
      <c r="DM663" s="7"/>
      <c r="DN663" s="7"/>
      <c r="DO663" s="7"/>
      <c r="DP663" s="7"/>
      <c r="DQ663" s="7"/>
    </row>
    <row r="664" spans="1:121" s="6" customFormat="1">
      <c r="A664" s="197" t="s">
        <v>12057</v>
      </c>
      <c r="B664" s="5" t="s">
        <v>1797</v>
      </c>
      <c r="C664" s="16" t="s">
        <v>46</v>
      </c>
      <c r="D664" s="17">
        <v>104.05240000000001</v>
      </c>
      <c r="E664" s="17">
        <f t="shared" si="30"/>
        <v>102.89240000000001</v>
      </c>
      <c r="F664" s="17">
        <v>1.1599999999999999</v>
      </c>
      <c r="G664" s="104"/>
      <c r="H664" s="106"/>
      <c r="I664" s="7"/>
      <c r="J664" s="7"/>
      <c r="K664" s="7"/>
      <c r="L664" s="7"/>
      <c r="M664" s="7"/>
      <c r="N664" s="7"/>
      <c r="O664" s="7"/>
      <c r="P664" s="7"/>
      <c r="Q664" s="7"/>
      <c r="R664" s="7"/>
      <c r="S664" s="7"/>
      <c r="T664" s="7"/>
      <c r="U664" s="7"/>
      <c r="V664" s="7"/>
      <c r="W664" s="7"/>
      <c r="X664" s="7"/>
      <c r="Y664" s="7"/>
      <c r="Z664" s="7"/>
      <c r="AA664" s="7"/>
      <c r="AB664" s="7"/>
      <c r="AC664" s="7"/>
      <c r="AD664" s="7"/>
      <c r="AE664" s="7"/>
      <c r="AF664" s="7"/>
      <c r="AG664" s="7"/>
      <c r="AH664" s="7"/>
      <c r="AI664" s="7"/>
      <c r="AJ664" s="7"/>
      <c r="AK664" s="7"/>
      <c r="AL664" s="7"/>
      <c r="AM664" s="7"/>
      <c r="AN664" s="7"/>
      <c r="AO664" s="7"/>
      <c r="AP664" s="7"/>
      <c r="AQ664" s="7"/>
      <c r="AR664" s="7"/>
      <c r="AS664" s="7"/>
      <c r="AT664" s="7"/>
      <c r="AU664" s="7"/>
      <c r="AV664" s="7"/>
      <c r="AW664" s="7"/>
      <c r="AX664" s="7"/>
      <c r="AY664" s="7"/>
      <c r="AZ664" s="7"/>
      <c r="BA664" s="7"/>
      <c r="BB664" s="7"/>
      <c r="BC664" s="7"/>
      <c r="BD664" s="7"/>
      <c r="BE664" s="7"/>
      <c r="BF664" s="7"/>
      <c r="BG664" s="7"/>
      <c r="BH664" s="7"/>
      <c r="BI664" s="7"/>
      <c r="BJ664" s="7"/>
      <c r="BK664" s="7"/>
      <c r="BL664" s="7"/>
      <c r="BM664" s="7"/>
      <c r="BN664" s="7"/>
      <c r="BO664" s="7"/>
      <c r="BP664" s="7"/>
      <c r="BQ664" s="7"/>
      <c r="BR664" s="7"/>
      <c r="BS664" s="7"/>
      <c r="BT664" s="7"/>
      <c r="BU664" s="7"/>
      <c r="BV664" s="7"/>
      <c r="BW664" s="7"/>
      <c r="BX664" s="7"/>
      <c r="BY664" s="7"/>
      <c r="BZ664" s="7"/>
      <c r="CA664" s="7"/>
      <c r="CB664" s="7"/>
      <c r="CC664" s="7"/>
      <c r="CD664" s="7"/>
      <c r="CE664" s="7"/>
      <c r="CF664" s="7"/>
      <c r="CG664" s="7"/>
      <c r="CH664" s="7"/>
      <c r="CI664" s="7"/>
      <c r="CJ664" s="7"/>
      <c r="CK664" s="7"/>
      <c r="CL664" s="7"/>
      <c r="CM664" s="7"/>
      <c r="CN664" s="7"/>
      <c r="CO664" s="7"/>
      <c r="CP664" s="7"/>
      <c r="CQ664" s="7"/>
      <c r="CR664" s="7"/>
      <c r="CS664" s="7"/>
      <c r="CT664" s="7"/>
      <c r="CU664" s="7"/>
      <c r="CV664" s="7"/>
      <c r="CW664" s="7"/>
      <c r="CX664" s="7"/>
      <c r="CY664" s="7"/>
      <c r="CZ664" s="7"/>
      <c r="DA664" s="7"/>
      <c r="DB664" s="7"/>
      <c r="DC664" s="7"/>
      <c r="DD664" s="7"/>
      <c r="DE664" s="7"/>
      <c r="DF664" s="7"/>
      <c r="DG664" s="7"/>
      <c r="DH664" s="7"/>
      <c r="DI664" s="7"/>
      <c r="DJ664" s="7"/>
      <c r="DK664" s="7"/>
      <c r="DL664" s="7"/>
      <c r="DM664" s="7"/>
      <c r="DN664" s="7"/>
      <c r="DO664" s="7"/>
      <c r="DP664" s="7"/>
      <c r="DQ664" s="7"/>
    </row>
    <row r="665" spans="1:121" s="6" customFormat="1">
      <c r="A665" s="197" t="s">
        <v>12058</v>
      </c>
      <c r="B665" s="5" t="s">
        <v>1798</v>
      </c>
      <c r="C665" s="16" t="s">
        <v>46</v>
      </c>
      <c r="D665" s="17">
        <v>15.894600000000001</v>
      </c>
      <c r="E665" s="17">
        <f t="shared" si="30"/>
        <v>15.724600000000001</v>
      </c>
      <c r="F665" s="17">
        <v>0.17</v>
      </c>
      <c r="G665" s="104"/>
      <c r="H665" s="106"/>
      <c r="I665" s="7"/>
      <c r="J665" s="7"/>
      <c r="K665" s="7"/>
      <c r="L665" s="7"/>
      <c r="M665" s="7"/>
      <c r="N665" s="7"/>
      <c r="O665" s="7"/>
      <c r="P665" s="7"/>
      <c r="Q665" s="7"/>
      <c r="R665" s="7"/>
      <c r="S665" s="7"/>
      <c r="T665" s="7"/>
      <c r="U665" s="7"/>
      <c r="V665" s="7"/>
      <c r="W665" s="7"/>
      <c r="X665" s="7"/>
      <c r="Y665" s="7"/>
      <c r="Z665" s="7"/>
      <c r="AA665" s="7"/>
      <c r="AB665" s="7"/>
      <c r="AC665" s="7"/>
      <c r="AD665" s="7"/>
      <c r="AE665" s="7"/>
      <c r="AF665" s="7"/>
      <c r="AG665" s="7"/>
      <c r="AH665" s="7"/>
      <c r="AI665" s="7"/>
      <c r="AJ665" s="7"/>
      <c r="AK665" s="7"/>
      <c r="AL665" s="7"/>
      <c r="AM665" s="7"/>
      <c r="AN665" s="7"/>
      <c r="AO665" s="7"/>
      <c r="AP665" s="7"/>
      <c r="AQ665" s="7"/>
      <c r="AR665" s="7"/>
      <c r="AS665" s="7"/>
      <c r="AT665" s="7"/>
      <c r="AU665" s="7"/>
      <c r="AV665" s="7"/>
      <c r="AW665" s="7"/>
      <c r="AX665" s="7"/>
      <c r="AY665" s="7"/>
      <c r="AZ665" s="7"/>
      <c r="BA665" s="7"/>
      <c r="BB665" s="7"/>
      <c r="BC665" s="7"/>
      <c r="BD665" s="7"/>
      <c r="BE665" s="7"/>
      <c r="BF665" s="7"/>
      <c r="BG665" s="7"/>
      <c r="BH665" s="7"/>
      <c r="BI665" s="7"/>
      <c r="BJ665" s="7"/>
      <c r="BK665" s="7"/>
      <c r="BL665" s="7"/>
      <c r="BM665" s="7"/>
      <c r="BN665" s="7"/>
      <c r="BO665" s="7"/>
      <c r="BP665" s="7"/>
      <c r="BQ665" s="7"/>
      <c r="BR665" s="7"/>
      <c r="BS665" s="7"/>
      <c r="BT665" s="7"/>
      <c r="BU665" s="7"/>
      <c r="BV665" s="7"/>
      <c r="BW665" s="7"/>
      <c r="BX665" s="7"/>
      <c r="BY665" s="7"/>
      <c r="BZ665" s="7"/>
      <c r="CA665" s="7"/>
      <c r="CB665" s="7"/>
      <c r="CC665" s="7"/>
      <c r="CD665" s="7"/>
      <c r="CE665" s="7"/>
      <c r="CF665" s="7"/>
      <c r="CG665" s="7"/>
      <c r="CH665" s="7"/>
      <c r="CI665" s="7"/>
      <c r="CJ665" s="7"/>
      <c r="CK665" s="7"/>
      <c r="CL665" s="7"/>
      <c r="CM665" s="7"/>
      <c r="CN665" s="7"/>
      <c r="CO665" s="7"/>
      <c r="CP665" s="7"/>
      <c r="CQ665" s="7"/>
      <c r="CR665" s="7"/>
      <c r="CS665" s="7"/>
      <c r="CT665" s="7"/>
      <c r="CU665" s="7"/>
      <c r="CV665" s="7"/>
      <c r="CW665" s="7"/>
      <c r="CX665" s="7"/>
      <c r="CY665" s="7"/>
      <c r="CZ665" s="7"/>
      <c r="DA665" s="7"/>
      <c r="DB665" s="7"/>
      <c r="DC665" s="7"/>
      <c r="DD665" s="7"/>
      <c r="DE665" s="7"/>
      <c r="DF665" s="7"/>
      <c r="DG665" s="7"/>
      <c r="DH665" s="7"/>
      <c r="DI665" s="7"/>
      <c r="DJ665" s="7"/>
      <c r="DK665" s="7"/>
      <c r="DL665" s="7"/>
      <c r="DM665" s="7"/>
      <c r="DN665" s="7"/>
      <c r="DO665" s="7"/>
      <c r="DP665" s="7"/>
      <c r="DQ665" s="7"/>
    </row>
    <row r="666" spans="1:121" s="6" customFormat="1">
      <c r="A666" s="14" t="s">
        <v>1801</v>
      </c>
      <c r="B666" s="14" t="s">
        <v>6922</v>
      </c>
      <c r="C666" s="23"/>
      <c r="D666" s="24"/>
      <c r="E666" s="24"/>
      <c r="F666" s="24"/>
      <c r="G666" s="104"/>
      <c r="H666" s="106"/>
      <c r="I666" s="7"/>
      <c r="J666" s="7"/>
      <c r="K666" s="7"/>
      <c r="L666" s="7"/>
      <c r="M666" s="7"/>
      <c r="N666" s="7"/>
      <c r="O666" s="7"/>
      <c r="P666" s="7"/>
      <c r="Q666" s="7"/>
      <c r="R666" s="7"/>
      <c r="S666" s="7"/>
      <c r="T666" s="7"/>
      <c r="U666" s="7"/>
      <c r="V666" s="7"/>
      <c r="W666" s="7"/>
      <c r="X666" s="7"/>
      <c r="Y666" s="7"/>
      <c r="Z666" s="7"/>
      <c r="AA666" s="7"/>
      <c r="AB666" s="7"/>
      <c r="AC666" s="7"/>
      <c r="AD666" s="7"/>
      <c r="AE666" s="7"/>
      <c r="AF666" s="7"/>
      <c r="AG666" s="7"/>
      <c r="AH666" s="7"/>
      <c r="AI666" s="7"/>
      <c r="AJ666" s="7"/>
      <c r="AK666" s="7"/>
      <c r="AL666" s="7"/>
      <c r="AM666" s="7"/>
      <c r="AN666" s="7"/>
      <c r="AO666" s="7"/>
      <c r="AP666" s="7"/>
      <c r="AQ666" s="7"/>
      <c r="AR666" s="7"/>
      <c r="AS666" s="7"/>
      <c r="AT666" s="7"/>
      <c r="AU666" s="7"/>
      <c r="AV666" s="7"/>
      <c r="AW666" s="7"/>
      <c r="AX666" s="7"/>
      <c r="AY666" s="7"/>
      <c r="AZ666" s="7"/>
      <c r="BA666" s="7"/>
      <c r="BB666" s="7"/>
      <c r="BC666" s="7"/>
      <c r="BD666" s="7"/>
      <c r="BE666" s="7"/>
      <c r="BF666" s="7"/>
      <c r="BG666" s="7"/>
      <c r="BH666" s="7"/>
      <c r="BI666" s="7"/>
      <c r="BJ666" s="7"/>
      <c r="BK666" s="7"/>
      <c r="BL666" s="7"/>
      <c r="BM666" s="7"/>
      <c r="BN666" s="7"/>
      <c r="BO666" s="7"/>
      <c r="BP666" s="7"/>
      <c r="BQ666" s="7"/>
      <c r="BR666" s="7"/>
      <c r="BS666" s="7"/>
      <c r="BT666" s="7"/>
      <c r="BU666" s="7"/>
      <c r="BV666" s="7"/>
      <c r="BW666" s="7"/>
      <c r="BX666" s="7"/>
      <c r="BY666" s="7"/>
      <c r="BZ666" s="7"/>
      <c r="CA666" s="7"/>
      <c r="CB666" s="7"/>
      <c r="CC666" s="7"/>
      <c r="CD666" s="7"/>
      <c r="CE666" s="7"/>
      <c r="CF666" s="7"/>
      <c r="CG666" s="7"/>
      <c r="CH666" s="7"/>
      <c r="CI666" s="7"/>
      <c r="CJ666" s="7"/>
      <c r="CK666" s="7"/>
      <c r="CL666" s="7"/>
      <c r="CM666" s="7"/>
      <c r="CN666" s="7"/>
      <c r="CO666" s="7"/>
      <c r="CP666" s="7"/>
      <c r="CQ666" s="7"/>
      <c r="CR666" s="7"/>
      <c r="CS666" s="7"/>
      <c r="CT666" s="7"/>
      <c r="CU666" s="7"/>
      <c r="CV666" s="7"/>
      <c r="CW666" s="7"/>
      <c r="CX666" s="7"/>
      <c r="CY666" s="7"/>
      <c r="CZ666" s="7"/>
      <c r="DA666" s="7"/>
      <c r="DB666" s="7"/>
      <c r="DC666" s="7"/>
      <c r="DD666" s="7"/>
      <c r="DE666" s="7"/>
      <c r="DF666" s="7"/>
      <c r="DG666" s="7"/>
      <c r="DH666" s="7"/>
      <c r="DI666" s="7"/>
      <c r="DJ666" s="7"/>
      <c r="DK666" s="7"/>
      <c r="DL666" s="7"/>
      <c r="DM666" s="7"/>
      <c r="DN666" s="7"/>
      <c r="DO666" s="7"/>
      <c r="DP666" s="7"/>
      <c r="DQ666" s="7"/>
    </row>
    <row r="667" spans="1:121" ht="89.25">
      <c r="A667" s="197" t="s">
        <v>12059</v>
      </c>
      <c r="B667" s="5" t="s">
        <v>1802</v>
      </c>
      <c r="C667" s="16" t="s">
        <v>2</v>
      </c>
      <c r="D667" s="17">
        <v>62.918699999999994</v>
      </c>
      <c r="E667" s="17">
        <f>D667-F667</f>
        <v>62.418699999999994</v>
      </c>
      <c r="F667" s="17">
        <v>0.5</v>
      </c>
      <c r="G667" s="104"/>
    </row>
    <row r="668" spans="1:121" s="6" customFormat="1" ht="89.25">
      <c r="A668" s="197" t="s">
        <v>1808</v>
      </c>
      <c r="B668" s="5" t="s">
        <v>1803</v>
      </c>
      <c r="C668" s="16" t="s">
        <v>2</v>
      </c>
      <c r="D668" s="17">
        <v>70.057000000000002</v>
      </c>
      <c r="E668" s="17">
        <f t="shared" ref="E668:E672" si="31">D668-F668</f>
        <v>69.497</v>
      </c>
      <c r="F668" s="17">
        <v>0.56000000000000005</v>
      </c>
      <c r="G668" s="104"/>
      <c r="H668" s="106"/>
      <c r="I668" s="7"/>
      <c r="J668" s="7"/>
      <c r="K668" s="7"/>
      <c r="L668" s="7"/>
      <c r="M668" s="7"/>
      <c r="N668" s="7"/>
      <c r="O668" s="7"/>
      <c r="P668" s="7"/>
      <c r="Q668" s="7"/>
      <c r="R668" s="7"/>
      <c r="S668" s="7"/>
      <c r="T668" s="7"/>
      <c r="U668" s="7"/>
      <c r="V668" s="7"/>
      <c r="W668" s="7"/>
      <c r="X668" s="7"/>
      <c r="Y668" s="7"/>
      <c r="Z668" s="7"/>
      <c r="AA668" s="7"/>
      <c r="AB668" s="7"/>
      <c r="AC668" s="7"/>
      <c r="AD668" s="7"/>
      <c r="AE668" s="7"/>
      <c r="AF668" s="7"/>
      <c r="AG668" s="7"/>
      <c r="AH668" s="7"/>
      <c r="AI668" s="7"/>
      <c r="AJ668" s="7"/>
      <c r="AK668" s="7"/>
      <c r="AL668" s="7"/>
      <c r="AM668" s="7"/>
      <c r="AN668" s="7"/>
      <c r="AO668" s="7"/>
      <c r="AP668" s="7"/>
      <c r="AQ668" s="7"/>
      <c r="AR668" s="7"/>
      <c r="AS668" s="7"/>
      <c r="AT668" s="7"/>
      <c r="AU668" s="7"/>
      <c r="AV668" s="7"/>
      <c r="AW668" s="7"/>
      <c r="AX668" s="7"/>
      <c r="AY668" s="7"/>
      <c r="AZ668" s="7"/>
      <c r="BA668" s="7"/>
      <c r="BB668" s="7"/>
      <c r="BC668" s="7"/>
      <c r="BD668" s="7"/>
      <c r="BE668" s="7"/>
      <c r="BF668" s="7"/>
      <c r="BG668" s="7"/>
      <c r="BH668" s="7"/>
      <c r="BI668" s="7"/>
      <c r="BJ668" s="7"/>
      <c r="BK668" s="7"/>
      <c r="BL668" s="7"/>
      <c r="BM668" s="7"/>
      <c r="BN668" s="7"/>
      <c r="BO668" s="7"/>
      <c r="BP668" s="7"/>
      <c r="BQ668" s="7"/>
      <c r="BR668" s="7"/>
      <c r="BS668" s="7"/>
      <c r="BT668" s="7"/>
      <c r="BU668" s="7"/>
      <c r="BV668" s="7"/>
      <c r="BW668" s="7"/>
      <c r="BX668" s="7"/>
      <c r="BY668" s="7"/>
      <c r="BZ668" s="7"/>
      <c r="CA668" s="7"/>
      <c r="CB668" s="7"/>
      <c r="CC668" s="7"/>
      <c r="CD668" s="7"/>
      <c r="CE668" s="7"/>
      <c r="CF668" s="7"/>
      <c r="CG668" s="7"/>
      <c r="CH668" s="7"/>
      <c r="CI668" s="7"/>
      <c r="CJ668" s="7"/>
      <c r="CK668" s="7"/>
      <c r="CL668" s="7"/>
      <c r="CM668" s="7"/>
      <c r="CN668" s="7"/>
      <c r="CO668" s="7"/>
      <c r="CP668" s="7"/>
      <c r="CQ668" s="7"/>
      <c r="CR668" s="7"/>
      <c r="CS668" s="7"/>
      <c r="CT668" s="7"/>
      <c r="CU668" s="7"/>
      <c r="CV668" s="7"/>
      <c r="CW668" s="7"/>
      <c r="CX668" s="7"/>
      <c r="CY668" s="7"/>
      <c r="CZ668" s="7"/>
      <c r="DA668" s="7"/>
      <c r="DB668" s="7"/>
      <c r="DC668" s="7"/>
      <c r="DD668" s="7"/>
      <c r="DE668" s="7"/>
      <c r="DF668" s="7"/>
      <c r="DG668" s="7"/>
      <c r="DH668" s="7"/>
      <c r="DI668" s="7"/>
      <c r="DJ668" s="7"/>
      <c r="DK668" s="7"/>
      <c r="DL668" s="7"/>
      <c r="DM668" s="7"/>
      <c r="DN668" s="7"/>
      <c r="DO668" s="7"/>
      <c r="DP668" s="7"/>
      <c r="DQ668" s="7"/>
    </row>
    <row r="669" spans="1:121" s="6" customFormat="1" ht="89.25">
      <c r="A669" s="197" t="s">
        <v>1809</v>
      </c>
      <c r="B669" s="5" t="s">
        <v>1804</v>
      </c>
      <c r="C669" s="16" t="s">
        <v>2</v>
      </c>
      <c r="D669" s="17">
        <v>79.836249999999993</v>
      </c>
      <c r="E669" s="17">
        <f t="shared" si="31"/>
        <v>79.206249999999997</v>
      </c>
      <c r="F669" s="17">
        <v>0.63</v>
      </c>
      <c r="G669" s="104"/>
      <c r="H669" s="106"/>
      <c r="I669" s="7"/>
      <c r="J669" s="7"/>
      <c r="K669" s="7"/>
      <c r="L669" s="7"/>
      <c r="M669" s="7"/>
      <c r="N669" s="7"/>
      <c r="O669" s="7"/>
      <c r="P669" s="7"/>
      <c r="Q669" s="7"/>
      <c r="R669" s="7"/>
      <c r="S669" s="7"/>
      <c r="T669" s="7"/>
      <c r="U669" s="7"/>
      <c r="V669" s="7"/>
      <c r="W669" s="7"/>
      <c r="X669" s="7"/>
      <c r="Y669" s="7"/>
      <c r="Z669" s="7"/>
      <c r="AA669" s="7"/>
      <c r="AB669" s="7"/>
      <c r="AC669" s="7"/>
      <c r="AD669" s="7"/>
      <c r="AE669" s="7"/>
      <c r="AF669" s="7"/>
      <c r="AG669" s="7"/>
      <c r="AH669" s="7"/>
      <c r="AI669" s="7"/>
      <c r="AJ669" s="7"/>
      <c r="AK669" s="7"/>
      <c r="AL669" s="7"/>
      <c r="AM669" s="7"/>
      <c r="AN669" s="7"/>
      <c r="AO669" s="7"/>
      <c r="AP669" s="7"/>
      <c r="AQ669" s="7"/>
      <c r="AR669" s="7"/>
      <c r="AS669" s="7"/>
      <c r="AT669" s="7"/>
      <c r="AU669" s="7"/>
      <c r="AV669" s="7"/>
      <c r="AW669" s="7"/>
      <c r="AX669" s="7"/>
      <c r="AY669" s="7"/>
      <c r="AZ669" s="7"/>
      <c r="BA669" s="7"/>
      <c r="BB669" s="7"/>
      <c r="BC669" s="7"/>
      <c r="BD669" s="7"/>
      <c r="BE669" s="7"/>
      <c r="BF669" s="7"/>
      <c r="BG669" s="7"/>
      <c r="BH669" s="7"/>
      <c r="BI669" s="7"/>
      <c r="BJ669" s="7"/>
      <c r="BK669" s="7"/>
      <c r="BL669" s="7"/>
      <c r="BM669" s="7"/>
      <c r="BN669" s="7"/>
      <c r="BO669" s="7"/>
      <c r="BP669" s="7"/>
      <c r="BQ669" s="7"/>
      <c r="BR669" s="7"/>
      <c r="BS669" s="7"/>
      <c r="BT669" s="7"/>
      <c r="BU669" s="7"/>
      <c r="BV669" s="7"/>
      <c r="BW669" s="7"/>
      <c r="BX669" s="7"/>
      <c r="BY669" s="7"/>
      <c r="BZ669" s="7"/>
      <c r="CA669" s="7"/>
      <c r="CB669" s="7"/>
      <c r="CC669" s="7"/>
      <c r="CD669" s="7"/>
      <c r="CE669" s="7"/>
      <c r="CF669" s="7"/>
      <c r="CG669" s="7"/>
      <c r="CH669" s="7"/>
      <c r="CI669" s="7"/>
      <c r="CJ669" s="7"/>
      <c r="CK669" s="7"/>
      <c r="CL669" s="7"/>
      <c r="CM669" s="7"/>
      <c r="CN669" s="7"/>
      <c r="CO669" s="7"/>
      <c r="CP669" s="7"/>
      <c r="CQ669" s="7"/>
      <c r="CR669" s="7"/>
      <c r="CS669" s="7"/>
      <c r="CT669" s="7"/>
      <c r="CU669" s="7"/>
      <c r="CV669" s="7"/>
      <c r="CW669" s="7"/>
      <c r="CX669" s="7"/>
      <c r="CY669" s="7"/>
      <c r="CZ669" s="7"/>
      <c r="DA669" s="7"/>
      <c r="DB669" s="7"/>
      <c r="DC669" s="7"/>
      <c r="DD669" s="7"/>
      <c r="DE669" s="7"/>
      <c r="DF669" s="7"/>
      <c r="DG669" s="7"/>
      <c r="DH669" s="7"/>
      <c r="DI669" s="7"/>
      <c r="DJ669" s="7"/>
      <c r="DK669" s="7"/>
      <c r="DL669" s="7"/>
      <c r="DM669" s="7"/>
      <c r="DN669" s="7"/>
      <c r="DO669" s="7"/>
      <c r="DP669" s="7"/>
      <c r="DQ669" s="7"/>
    </row>
    <row r="670" spans="1:121" s="6" customFormat="1" ht="89.25">
      <c r="A670" s="197" t="s">
        <v>12060</v>
      </c>
      <c r="B670" s="5" t="s">
        <v>1805</v>
      </c>
      <c r="C670" s="16" t="s">
        <v>2</v>
      </c>
      <c r="D670" s="17">
        <v>89.814400000000006</v>
      </c>
      <c r="E670" s="17">
        <f t="shared" si="31"/>
        <v>89.094400000000007</v>
      </c>
      <c r="F670" s="17">
        <v>0.72</v>
      </c>
      <c r="G670" s="104"/>
      <c r="H670" s="106"/>
      <c r="I670" s="7"/>
      <c r="J670" s="7"/>
      <c r="K670" s="7"/>
      <c r="L670" s="7"/>
      <c r="M670" s="7"/>
      <c r="N670" s="7"/>
      <c r="O670" s="7"/>
      <c r="P670" s="7"/>
      <c r="Q670" s="7"/>
      <c r="R670" s="7"/>
      <c r="S670" s="7"/>
      <c r="T670" s="7"/>
      <c r="U670" s="7"/>
      <c r="V670" s="7"/>
      <c r="W670" s="7"/>
      <c r="X670" s="7"/>
      <c r="Y670" s="7"/>
      <c r="Z670" s="7"/>
      <c r="AA670" s="7"/>
      <c r="AB670" s="7"/>
      <c r="AC670" s="7"/>
      <c r="AD670" s="7"/>
      <c r="AE670" s="7"/>
      <c r="AF670" s="7"/>
      <c r="AG670" s="7"/>
      <c r="AH670" s="7"/>
      <c r="AI670" s="7"/>
      <c r="AJ670" s="7"/>
      <c r="AK670" s="7"/>
      <c r="AL670" s="7"/>
      <c r="AM670" s="7"/>
      <c r="AN670" s="7"/>
      <c r="AO670" s="7"/>
      <c r="AP670" s="7"/>
      <c r="AQ670" s="7"/>
      <c r="AR670" s="7"/>
      <c r="AS670" s="7"/>
      <c r="AT670" s="7"/>
      <c r="AU670" s="7"/>
      <c r="AV670" s="7"/>
      <c r="AW670" s="7"/>
      <c r="AX670" s="7"/>
      <c r="AY670" s="7"/>
      <c r="AZ670" s="7"/>
      <c r="BA670" s="7"/>
      <c r="BB670" s="7"/>
      <c r="BC670" s="7"/>
      <c r="BD670" s="7"/>
      <c r="BE670" s="7"/>
      <c r="BF670" s="7"/>
      <c r="BG670" s="7"/>
      <c r="BH670" s="7"/>
      <c r="BI670" s="7"/>
      <c r="BJ670" s="7"/>
      <c r="BK670" s="7"/>
      <c r="BL670" s="7"/>
      <c r="BM670" s="7"/>
      <c r="BN670" s="7"/>
      <c r="BO670" s="7"/>
      <c r="BP670" s="7"/>
      <c r="BQ670" s="7"/>
      <c r="BR670" s="7"/>
      <c r="BS670" s="7"/>
      <c r="BT670" s="7"/>
      <c r="BU670" s="7"/>
      <c r="BV670" s="7"/>
      <c r="BW670" s="7"/>
      <c r="BX670" s="7"/>
      <c r="BY670" s="7"/>
      <c r="BZ670" s="7"/>
      <c r="CA670" s="7"/>
      <c r="CB670" s="7"/>
      <c r="CC670" s="7"/>
      <c r="CD670" s="7"/>
      <c r="CE670" s="7"/>
      <c r="CF670" s="7"/>
      <c r="CG670" s="7"/>
      <c r="CH670" s="7"/>
      <c r="CI670" s="7"/>
      <c r="CJ670" s="7"/>
      <c r="CK670" s="7"/>
      <c r="CL670" s="7"/>
      <c r="CM670" s="7"/>
      <c r="CN670" s="7"/>
      <c r="CO670" s="7"/>
      <c r="CP670" s="7"/>
      <c r="CQ670" s="7"/>
      <c r="CR670" s="7"/>
      <c r="CS670" s="7"/>
      <c r="CT670" s="7"/>
      <c r="CU670" s="7"/>
      <c r="CV670" s="7"/>
      <c r="CW670" s="7"/>
      <c r="CX670" s="7"/>
      <c r="CY670" s="7"/>
      <c r="CZ670" s="7"/>
      <c r="DA670" s="7"/>
      <c r="DB670" s="7"/>
      <c r="DC670" s="7"/>
      <c r="DD670" s="7"/>
      <c r="DE670" s="7"/>
      <c r="DF670" s="7"/>
      <c r="DG670" s="7"/>
      <c r="DH670" s="7"/>
      <c r="DI670" s="7"/>
      <c r="DJ670" s="7"/>
      <c r="DK670" s="7"/>
      <c r="DL670" s="7"/>
      <c r="DM670" s="7"/>
      <c r="DN670" s="7"/>
      <c r="DO670" s="7"/>
      <c r="DP670" s="7"/>
      <c r="DQ670" s="7"/>
    </row>
    <row r="671" spans="1:121" s="6" customFormat="1">
      <c r="A671" s="197" t="s">
        <v>12061</v>
      </c>
      <c r="B671" s="5" t="s">
        <v>1806</v>
      </c>
      <c r="C671" s="16" t="s">
        <v>2</v>
      </c>
      <c r="D671" s="17">
        <v>9.6908499999999993</v>
      </c>
      <c r="E671" s="17">
        <f t="shared" si="31"/>
        <v>9.620849999999999</v>
      </c>
      <c r="F671" s="17">
        <v>7.0000000000000007E-2</v>
      </c>
      <c r="G671" s="104"/>
      <c r="H671" s="106"/>
      <c r="I671" s="7"/>
      <c r="J671" s="7"/>
      <c r="K671" s="7"/>
      <c r="L671" s="7"/>
      <c r="M671" s="7"/>
      <c r="N671" s="7"/>
      <c r="O671" s="7"/>
      <c r="P671" s="7"/>
      <c r="Q671" s="7"/>
      <c r="R671" s="7"/>
      <c r="S671" s="7"/>
      <c r="T671" s="7"/>
      <c r="U671" s="7"/>
      <c r="V671" s="7"/>
      <c r="W671" s="7"/>
      <c r="X671" s="7"/>
      <c r="Y671" s="7"/>
      <c r="Z671" s="7"/>
      <c r="AA671" s="7"/>
      <c r="AB671" s="7"/>
      <c r="AC671" s="7"/>
      <c r="AD671" s="7"/>
      <c r="AE671" s="7"/>
      <c r="AF671" s="7"/>
      <c r="AG671" s="7"/>
      <c r="AH671" s="7"/>
      <c r="AI671" s="7"/>
      <c r="AJ671" s="7"/>
      <c r="AK671" s="7"/>
      <c r="AL671" s="7"/>
      <c r="AM671" s="7"/>
      <c r="AN671" s="7"/>
      <c r="AO671" s="7"/>
      <c r="AP671" s="7"/>
      <c r="AQ671" s="7"/>
      <c r="AR671" s="7"/>
      <c r="AS671" s="7"/>
      <c r="AT671" s="7"/>
      <c r="AU671" s="7"/>
      <c r="AV671" s="7"/>
      <c r="AW671" s="7"/>
      <c r="AX671" s="7"/>
      <c r="AY671" s="7"/>
      <c r="AZ671" s="7"/>
      <c r="BA671" s="7"/>
      <c r="BB671" s="7"/>
      <c r="BC671" s="7"/>
      <c r="BD671" s="7"/>
      <c r="BE671" s="7"/>
      <c r="BF671" s="7"/>
      <c r="BG671" s="7"/>
      <c r="BH671" s="7"/>
      <c r="BI671" s="7"/>
      <c r="BJ671" s="7"/>
      <c r="BK671" s="7"/>
      <c r="BL671" s="7"/>
      <c r="BM671" s="7"/>
      <c r="BN671" s="7"/>
      <c r="BO671" s="7"/>
      <c r="BP671" s="7"/>
      <c r="BQ671" s="7"/>
      <c r="BR671" s="7"/>
      <c r="BS671" s="7"/>
      <c r="BT671" s="7"/>
      <c r="BU671" s="7"/>
      <c r="BV671" s="7"/>
      <c r="BW671" s="7"/>
      <c r="BX671" s="7"/>
      <c r="BY671" s="7"/>
      <c r="BZ671" s="7"/>
      <c r="CA671" s="7"/>
      <c r="CB671" s="7"/>
      <c r="CC671" s="7"/>
      <c r="CD671" s="7"/>
      <c r="CE671" s="7"/>
      <c r="CF671" s="7"/>
      <c r="CG671" s="7"/>
      <c r="CH671" s="7"/>
      <c r="CI671" s="7"/>
      <c r="CJ671" s="7"/>
      <c r="CK671" s="7"/>
      <c r="CL671" s="7"/>
      <c r="CM671" s="7"/>
      <c r="CN671" s="7"/>
      <c r="CO671" s="7"/>
      <c r="CP671" s="7"/>
      <c r="CQ671" s="7"/>
      <c r="CR671" s="7"/>
      <c r="CS671" s="7"/>
      <c r="CT671" s="7"/>
      <c r="CU671" s="7"/>
      <c r="CV671" s="7"/>
      <c r="CW671" s="7"/>
      <c r="CX671" s="7"/>
      <c r="CY671" s="7"/>
      <c r="CZ671" s="7"/>
      <c r="DA671" s="7"/>
      <c r="DB671" s="7"/>
      <c r="DC671" s="7"/>
      <c r="DD671" s="7"/>
      <c r="DE671" s="7"/>
      <c r="DF671" s="7"/>
      <c r="DG671" s="7"/>
      <c r="DH671" s="7"/>
      <c r="DI671" s="7"/>
      <c r="DJ671" s="7"/>
      <c r="DK671" s="7"/>
      <c r="DL671" s="7"/>
      <c r="DM671" s="7"/>
      <c r="DN671" s="7"/>
      <c r="DO671" s="7"/>
      <c r="DP671" s="7"/>
      <c r="DQ671" s="7"/>
    </row>
    <row r="672" spans="1:121" s="6" customFormat="1">
      <c r="A672" s="197" t="s">
        <v>12062</v>
      </c>
      <c r="B672" s="5" t="s">
        <v>1807</v>
      </c>
      <c r="C672" s="16" t="s">
        <v>2</v>
      </c>
      <c r="D672" s="17">
        <v>9.3151499999999992</v>
      </c>
      <c r="E672" s="17">
        <f t="shared" si="31"/>
        <v>9.2451499999999989</v>
      </c>
      <c r="F672" s="17">
        <v>7.0000000000000007E-2</v>
      </c>
      <c r="G672" s="104"/>
      <c r="H672" s="106"/>
      <c r="I672" s="7"/>
      <c r="J672" s="7"/>
      <c r="K672" s="7"/>
      <c r="L672" s="7"/>
      <c r="M672" s="7"/>
      <c r="N672" s="7"/>
      <c r="O672" s="7"/>
      <c r="P672" s="7"/>
      <c r="Q672" s="7"/>
      <c r="R672" s="7"/>
      <c r="S672" s="7"/>
      <c r="T672" s="7"/>
      <c r="U672" s="7"/>
      <c r="V672" s="7"/>
      <c r="W672" s="7"/>
      <c r="X672" s="7"/>
      <c r="Y672" s="7"/>
      <c r="Z672" s="7"/>
      <c r="AA672" s="7"/>
      <c r="AB672" s="7"/>
      <c r="AC672" s="7"/>
      <c r="AD672" s="7"/>
      <c r="AE672" s="7"/>
      <c r="AF672" s="7"/>
      <c r="AG672" s="7"/>
      <c r="AH672" s="7"/>
      <c r="AI672" s="7"/>
      <c r="AJ672" s="7"/>
      <c r="AK672" s="7"/>
      <c r="AL672" s="7"/>
      <c r="AM672" s="7"/>
      <c r="AN672" s="7"/>
      <c r="AO672" s="7"/>
      <c r="AP672" s="7"/>
      <c r="AQ672" s="7"/>
      <c r="AR672" s="7"/>
      <c r="AS672" s="7"/>
      <c r="AT672" s="7"/>
      <c r="AU672" s="7"/>
      <c r="AV672" s="7"/>
      <c r="AW672" s="7"/>
      <c r="AX672" s="7"/>
      <c r="AY672" s="7"/>
      <c r="AZ672" s="7"/>
      <c r="BA672" s="7"/>
      <c r="BB672" s="7"/>
      <c r="BC672" s="7"/>
      <c r="BD672" s="7"/>
      <c r="BE672" s="7"/>
      <c r="BF672" s="7"/>
      <c r="BG672" s="7"/>
      <c r="BH672" s="7"/>
      <c r="BI672" s="7"/>
      <c r="BJ672" s="7"/>
      <c r="BK672" s="7"/>
      <c r="BL672" s="7"/>
      <c r="BM672" s="7"/>
      <c r="BN672" s="7"/>
      <c r="BO672" s="7"/>
      <c r="BP672" s="7"/>
      <c r="BQ672" s="7"/>
      <c r="BR672" s="7"/>
      <c r="BS672" s="7"/>
      <c r="BT672" s="7"/>
      <c r="BU672" s="7"/>
      <c r="BV672" s="7"/>
      <c r="BW672" s="7"/>
      <c r="BX672" s="7"/>
      <c r="BY672" s="7"/>
      <c r="BZ672" s="7"/>
      <c r="CA672" s="7"/>
      <c r="CB672" s="7"/>
      <c r="CC672" s="7"/>
      <c r="CD672" s="7"/>
      <c r="CE672" s="7"/>
      <c r="CF672" s="7"/>
      <c r="CG672" s="7"/>
      <c r="CH672" s="7"/>
      <c r="CI672" s="7"/>
      <c r="CJ672" s="7"/>
      <c r="CK672" s="7"/>
      <c r="CL672" s="7"/>
      <c r="CM672" s="7"/>
      <c r="CN672" s="7"/>
      <c r="CO672" s="7"/>
      <c r="CP672" s="7"/>
      <c r="CQ672" s="7"/>
      <c r="CR672" s="7"/>
      <c r="CS672" s="7"/>
      <c r="CT672" s="7"/>
      <c r="CU672" s="7"/>
      <c r="CV672" s="7"/>
      <c r="CW672" s="7"/>
      <c r="CX672" s="7"/>
      <c r="CY672" s="7"/>
      <c r="CZ672" s="7"/>
      <c r="DA672" s="7"/>
      <c r="DB672" s="7"/>
      <c r="DC672" s="7"/>
      <c r="DD672" s="7"/>
      <c r="DE672" s="7"/>
      <c r="DF672" s="7"/>
      <c r="DG672" s="7"/>
      <c r="DH672" s="7"/>
      <c r="DI672" s="7"/>
      <c r="DJ672" s="7"/>
      <c r="DK672" s="7"/>
      <c r="DL672" s="7"/>
      <c r="DM672" s="7"/>
      <c r="DN672" s="7"/>
      <c r="DO672" s="7"/>
      <c r="DP672" s="7"/>
      <c r="DQ672" s="7"/>
    </row>
    <row r="673" spans="1:121" s="6" customFormat="1">
      <c r="A673" s="14" t="s">
        <v>1810</v>
      </c>
      <c r="B673" s="14" t="s">
        <v>6923</v>
      </c>
      <c r="C673" s="23"/>
      <c r="D673" s="24"/>
      <c r="E673" s="24"/>
      <c r="F673" s="24"/>
      <c r="G673" s="104"/>
      <c r="H673" s="106"/>
      <c r="I673" s="7"/>
      <c r="J673" s="7"/>
      <c r="K673" s="7"/>
      <c r="L673" s="7"/>
      <c r="M673" s="7"/>
      <c r="N673" s="7"/>
      <c r="O673" s="7"/>
      <c r="P673" s="7"/>
      <c r="Q673" s="7"/>
      <c r="R673" s="7"/>
      <c r="S673" s="7"/>
      <c r="T673" s="7"/>
      <c r="U673" s="7"/>
      <c r="V673" s="7"/>
      <c r="W673" s="7"/>
      <c r="X673" s="7"/>
      <c r="Y673" s="7"/>
      <c r="Z673" s="7"/>
      <c r="AA673" s="7"/>
      <c r="AB673" s="7"/>
      <c r="AC673" s="7"/>
      <c r="AD673" s="7"/>
      <c r="AE673" s="7"/>
      <c r="AF673" s="7"/>
      <c r="AG673" s="7"/>
      <c r="AH673" s="7"/>
      <c r="AI673" s="7"/>
      <c r="AJ673" s="7"/>
      <c r="AK673" s="7"/>
      <c r="AL673" s="7"/>
      <c r="AM673" s="7"/>
      <c r="AN673" s="7"/>
      <c r="AO673" s="7"/>
      <c r="AP673" s="7"/>
      <c r="AQ673" s="7"/>
      <c r="AR673" s="7"/>
      <c r="AS673" s="7"/>
      <c r="AT673" s="7"/>
      <c r="AU673" s="7"/>
      <c r="AV673" s="7"/>
      <c r="AW673" s="7"/>
      <c r="AX673" s="7"/>
      <c r="AY673" s="7"/>
      <c r="AZ673" s="7"/>
      <c r="BA673" s="7"/>
      <c r="BB673" s="7"/>
      <c r="BC673" s="7"/>
      <c r="BD673" s="7"/>
      <c r="BE673" s="7"/>
      <c r="BF673" s="7"/>
      <c r="BG673" s="7"/>
      <c r="BH673" s="7"/>
      <c r="BI673" s="7"/>
      <c r="BJ673" s="7"/>
      <c r="BK673" s="7"/>
      <c r="BL673" s="7"/>
      <c r="BM673" s="7"/>
      <c r="BN673" s="7"/>
      <c r="BO673" s="7"/>
      <c r="BP673" s="7"/>
      <c r="BQ673" s="7"/>
      <c r="BR673" s="7"/>
      <c r="BS673" s="7"/>
      <c r="BT673" s="7"/>
      <c r="BU673" s="7"/>
      <c r="BV673" s="7"/>
      <c r="BW673" s="7"/>
      <c r="BX673" s="7"/>
      <c r="BY673" s="7"/>
      <c r="BZ673" s="7"/>
      <c r="CA673" s="7"/>
      <c r="CB673" s="7"/>
      <c r="CC673" s="7"/>
      <c r="CD673" s="7"/>
      <c r="CE673" s="7"/>
      <c r="CF673" s="7"/>
      <c r="CG673" s="7"/>
      <c r="CH673" s="7"/>
      <c r="CI673" s="7"/>
      <c r="CJ673" s="7"/>
      <c r="CK673" s="7"/>
      <c r="CL673" s="7"/>
      <c r="CM673" s="7"/>
      <c r="CN673" s="7"/>
      <c r="CO673" s="7"/>
      <c r="CP673" s="7"/>
      <c r="CQ673" s="7"/>
      <c r="CR673" s="7"/>
      <c r="CS673" s="7"/>
      <c r="CT673" s="7"/>
      <c r="CU673" s="7"/>
      <c r="CV673" s="7"/>
      <c r="CW673" s="7"/>
      <c r="CX673" s="7"/>
      <c r="CY673" s="7"/>
      <c r="CZ673" s="7"/>
      <c r="DA673" s="7"/>
      <c r="DB673" s="7"/>
      <c r="DC673" s="7"/>
      <c r="DD673" s="7"/>
      <c r="DE673" s="7"/>
      <c r="DF673" s="7"/>
      <c r="DG673" s="7"/>
      <c r="DH673" s="7"/>
      <c r="DI673" s="7"/>
      <c r="DJ673" s="7"/>
      <c r="DK673" s="7"/>
      <c r="DL673" s="7"/>
      <c r="DM673" s="7"/>
      <c r="DN673" s="7"/>
      <c r="DO673" s="7"/>
      <c r="DP673" s="7"/>
      <c r="DQ673" s="7"/>
    </row>
    <row r="674" spans="1:121" s="6" customFormat="1">
      <c r="A674" s="197" t="s">
        <v>1814</v>
      </c>
      <c r="B674" s="5" t="s">
        <v>1811</v>
      </c>
      <c r="C674" s="16" t="s">
        <v>6</v>
      </c>
      <c r="D674" s="17">
        <v>117.56780000000001</v>
      </c>
      <c r="E674" s="17">
        <f>D674-F674</f>
        <v>116.1778</v>
      </c>
      <c r="F674" s="17">
        <v>1.39</v>
      </c>
      <c r="G674" s="104"/>
      <c r="H674" s="106"/>
      <c r="I674" s="7"/>
      <c r="J674" s="7"/>
      <c r="K674" s="7"/>
      <c r="L674" s="7"/>
      <c r="M674" s="7"/>
      <c r="N674" s="7"/>
      <c r="O674" s="7"/>
      <c r="P674" s="7"/>
      <c r="Q674" s="7"/>
      <c r="R674" s="7"/>
      <c r="S674" s="7"/>
      <c r="T674" s="7"/>
      <c r="U674" s="7"/>
      <c r="V674" s="7"/>
      <c r="W674" s="7"/>
      <c r="X674" s="7"/>
      <c r="Y674" s="7"/>
      <c r="Z674" s="7"/>
      <c r="AA674" s="7"/>
      <c r="AB674" s="7"/>
      <c r="AC674" s="7"/>
      <c r="AD674" s="7"/>
      <c r="AE674" s="7"/>
      <c r="AF674" s="7"/>
      <c r="AG674" s="7"/>
      <c r="AH674" s="7"/>
      <c r="AI674" s="7"/>
      <c r="AJ674" s="7"/>
      <c r="AK674" s="7"/>
      <c r="AL674" s="7"/>
      <c r="AM674" s="7"/>
      <c r="AN674" s="7"/>
      <c r="AO674" s="7"/>
      <c r="AP674" s="7"/>
      <c r="AQ674" s="7"/>
      <c r="AR674" s="7"/>
      <c r="AS674" s="7"/>
      <c r="AT674" s="7"/>
      <c r="AU674" s="7"/>
      <c r="AV674" s="7"/>
      <c r="AW674" s="7"/>
      <c r="AX674" s="7"/>
      <c r="AY674" s="7"/>
      <c r="AZ674" s="7"/>
      <c r="BA674" s="7"/>
      <c r="BB674" s="7"/>
      <c r="BC674" s="7"/>
      <c r="BD674" s="7"/>
      <c r="BE674" s="7"/>
      <c r="BF674" s="7"/>
      <c r="BG674" s="7"/>
      <c r="BH674" s="7"/>
      <c r="BI674" s="7"/>
      <c r="BJ674" s="7"/>
      <c r="BK674" s="7"/>
      <c r="BL674" s="7"/>
      <c r="BM674" s="7"/>
      <c r="BN674" s="7"/>
      <c r="BO674" s="7"/>
      <c r="BP674" s="7"/>
      <c r="BQ674" s="7"/>
      <c r="BR674" s="7"/>
      <c r="BS674" s="7"/>
      <c r="BT674" s="7"/>
      <c r="BU674" s="7"/>
      <c r="BV674" s="7"/>
      <c r="BW674" s="7"/>
      <c r="BX674" s="7"/>
      <c r="BY674" s="7"/>
      <c r="BZ674" s="7"/>
      <c r="CA674" s="7"/>
      <c r="CB674" s="7"/>
      <c r="CC674" s="7"/>
      <c r="CD674" s="7"/>
      <c r="CE674" s="7"/>
      <c r="CF674" s="7"/>
      <c r="CG674" s="7"/>
      <c r="CH674" s="7"/>
      <c r="CI674" s="7"/>
      <c r="CJ674" s="7"/>
      <c r="CK674" s="7"/>
      <c r="CL674" s="7"/>
      <c r="CM674" s="7"/>
      <c r="CN674" s="7"/>
      <c r="CO674" s="7"/>
      <c r="CP674" s="7"/>
      <c r="CQ674" s="7"/>
      <c r="CR674" s="7"/>
      <c r="CS674" s="7"/>
      <c r="CT674" s="7"/>
      <c r="CU674" s="7"/>
      <c r="CV674" s="7"/>
      <c r="CW674" s="7"/>
      <c r="CX674" s="7"/>
      <c r="CY674" s="7"/>
      <c r="CZ674" s="7"/>
      <c r="DA674" s="7"/>
      <c r="DB674" s="7"/>
      <c r="DC674" s="7"/>
      <c r="DD674" s="7"/>
      <c r="DE674" s="7"/>
      <c r="DF674" s="7"/>
      <c r="DG674" s="7"/>
      <c r="DH674" s="7"/>
      <c r="DI674" s="7"/>
      <c r="DJ674" s="7"/>
      <c r="DK674" s="7"/>
      <c r="DL674" s="7"/>
      <c r="DM674" s="7"/>
      <c r="DN674" s="7"/>
      <c r="DO674" s="7"/>
      <c r="DP674" s="7"/>
      <c r="DQ674" s="7"/>
    </row>
    <row r="675" spans="1:121" s="6" customFormat="1">
      <c r="A675" s="197" t="s">
        <v>1815</v>
      </c>
      <c r="B675" s="5" t="s">
        <v>1812</v>
      </c>
      <c r="C675" s="16" t="s">
        <v>6</v>
      </c>
      <c r="D675" s="17">
        <v>88.236680000000007</v>
      </c>
      <c r="E675" s="17">
        <f t="shared" ref="E675:E683" si="32">D675-F675</f>
        <v>87.18668000000001</v>
      </c>
      <c r="F675" s="17">
        <v>1.05</v>
      </c>
      <c r="G675" s="104"/>
      <c r="H675" s="106"/>
      <c r="I675" s="7"/>
      <c r="J675" s="7"/>
      <c r="K675" s="7"/>
      <c r="L675" s="7"/>
      <c r="M675" s="7"/>
      <c r="N675" s="7"/>
      <c r="O675" s="7"/>
      <c r="P675" s="7"/>
      <c r="Q675" s="7"/>
      <c r="R675" s="7"/>
      <c r="S675" s="7"/>
      <c r="T675" s="7"/>
      <c r="U675" s="7"/>
      <c r="V675" s="7"/>
      <c r="W675" s="7"/>
      <c r="X675" s="7"/>
      <c r="Y675" s="7"/>
      <c r="Z675" s="7"/>
      <c r="AA675" s="7"/>
      <c r="AB675" s="7"/>
      <c r="AC675" s="7"/>
      <c r="AD675" s="7"/>
      <c r="AE675" s="7"/>
      <c r="AF675" s="7"/>
      <c r="AG675" s="7"/>
      <c r="AH675" s="7"/>
      <c r="AI675" s="7"/>
      <c r="AJ675" s="7"/>
      <c r="AK675" s="7"/>
      <c r="AL675" s="7"/>
      <c r="AM675" s="7"/>
      <c r="AN675" s="7"/>
      <c r="AO675" s="7"/>
      <c r="AP675" s="7"/>
      <c r="AQ675" s="7"/>
      <c r="AR675" s="7"/>
      <c r="AS675" s="7"/>
      <c r="AT675" s="7"/>
      <c r="AU675" s="7"/>
      <c r="AV675" s="7"/>
      <c r="AW675" s="7"/>
      <c r="AX675" s="7"/>
      <c r="AY675" s="7"/>
      <c r="AZ675" s="7"/>
      <c r="BA675" s="7"/>
      <c r="BB675" s="7"/>
      <c r="BC675" s="7"/>
      <c r="BD675" s="7"/>
      <c r="BE675" s="7"/>
      <c r="BF675" s="7"/>
      <c r="BG675" s="7"/>
      <c r="BH675" s="7"/>
      <c r="BI675" s="7"/>
      <c r="BJ675" s="7"/>
      <c r="BK675" s="7"/>
      <c r="BL675" s="7"/>
      <c r="BM675" s="7"/>
      <c r="BN675" s="7"/>
      <c r="BO675" s="7"/>
      <c r="BP675" s="7"/>
      <c r="BQ675" s="7"/>
      <c r="BR675" s="7"/>
      <c r="BS675" s="7"/>
      <c r="BT675" s="7"/>
      <c r="BU675" s="7"/>
      <c r="BV675" s="7"/>
      <c r="BW675" s="7"/>
      <c r="BX675" s="7"/>
      <c r="BY675" s="7"/>
      <c r="BZ675" s="7"/>
      <c r="CA675" s="7"/>
      <c r="CB675" s="7"/>
      <c r="CC675" s="7"/>
      <c r="CD675" s="7"/>
      <c r="CE675" s="7"/>
      <c r="CF675" s="7"/>
      <c r="CG675" s="7"/>
      <c r="CH675" s="7"/>
      <c r="CI675" s="7"/>
      <c r="CJ675" s="7"/>
      <c r="CK675" s="7"/>
      <c r="CL675" s="7"/>
      <c r="CM675" s="7"/>
      <c r="CN675" s="7"/>
      <c r="CO675" s="7"/>
      <c r="CP675" s="7"/>
      <c r="CQ675" s="7"/>
      <c r="CR675" s="7"/>
      <c r="CS675" s="7"/>
      <c r="CT675" s="7"/>
      <c r="CU675" s="7"/>
      <c r="CV675" s="7"/>
      <c r="CW675" s="7"/>
      <c r="CX675" s="7"/>
      <c r="CY675" s="7"/>
      <c r="CZ675" s="7"/>
      <c r="DA675" s="7"/>
      <c r="DB675" s="7"/>
      <c r="DC675" s="7"/>
      <c r="DD675" s="7"/>
      <c r="DE675" s="7"/>
      <c r="DF675" s="7"/>
      <c r="DG675" s="7"/>
      <c r="DH675" s="7"/>
      <c r="DI675" s="7"/>
      <c r="DJ675" s="7"/>
      <c r="DK675" s="7"/>
      <c r="DL675" s="7"/>
      <c r="DM675" s="7"/>
      <c r="DN675" s="7"/>
      <c r="DO675" s="7"/>
      <c r="DP675" s="7"/>
      <c r="DQ675" s="7"/>
    </row>
    <row r="676" spans="1:121" s="6" customFormat="1">
      <c r="A676" s="197" t="s">
        <v>1816</v>
      </c>
      <c r="B676" s="5" t="s">
        <v>1813</v>
      </c>
      <c r="C676" s="16" t="s">
        <v>3</v>
      </c>
      <c r="D676" s="17">
        <v>31.167080000000002</v>
      </c>
      <c r="E676" s="17">
        <f t="shared" si="32"/>
        <v>30.797080000000001</v>
      </c>
      <c r="F676" s="17">
        <v>0.37</v>
      </c>
      <c r="G676" s="104"/>
      <c r="H676" s="106"/>
      <c r="I676" s="7"/>
      <c r="J676" s="7"/>
      <c r="K676" s="7"/>
      <c r="L676" s="7"/>
      <c r="M676" s="7"/>
      <c r="N676" s="7"/>
      <c r="O676" s="7"/>
      <c r="P676" s="7"/>
      <c r="Q676" s="7"/>
      <c r="R676" s="7"/>
      <c r="S676" s="7"/>
      <c r="T676" s="7"/>
      <c r="U676" s="7"/>
      <c r="V676" s="7"/>
      <c r="W676" s="7"/>
      <c r="X676" s="7"/>
      <c r="Y676" s="7"/>
      <c r="Z676" s="7"/>
      <c r="AA676" s="7"/>
      <c r="AB676" s="7"/>
      <c r="AC676" s="7"/>
      <c r="AD676" s="7"/>
      <c r="AE676" s="7"/>
      <c r="AF676" s="7"/>
      <c r="AG676" s="7"/>
      <c r="AH676" s="7"/>
      <c r="AI676" s="7"/>
      <c r="AJ676" s="7"/>
      <c r="AK676" s="7"/>
      <c r="AL676" s="7"/>
      <c r="AM676" s="7"/>
      <c r="AN676" s="7"/>
      <c r="AO676" s="7"/>
      <c r="AP676" s="7"/>
      <c r="AQ676" s="7"/>
      <c r="AR676" s="7"/>
      <c r="AS676" s="7"/>
      <c r="AT676" s="7"/>
      <c r="AU676" s="7"/>
      <c r="AV676" s="7"/>
      <c r="AW676" s="7"/>
      <c r="AX676" s="7"/>
      <c r="AY676" s="7"/>
      <c r="AZ676" s="7"/>
      <c r="BA676" s="7"/>
      <c r="BB676" s="7"/>
      <c r="BC676" s="7"/>
      <c r="BD676" s="7"/>
      <c r="BE676" s="7"/>
      <c r="BF676" s="7"/>
      <c r="BG676" s="7"/>
      <c r="BH676" s="7"/>
      <c r="BI676" s="7"/>
      <c r="BJ676" s="7"/>
      <c r="BK676" s="7"/>
      <c r="BL676" s="7"/>
      <c r="BM676" s="7"/>
      <c r="BN676" s="7"/>
      <c r="BO676" s="7"/>
      <c r="BP676" s="7"/>
      <c r="BQ676" s="7"/>
      <c r="BR676" s="7"/>
      <c r="BS676" s="7"/>
      <c r="BT676" s="7"/>
      <c r="BU676" s="7"/>
      <c r="BV676" s="7"/>
      <c r="BW676" s="7"/>
      <c r="BX676" s="7"/>
      <c r="BY676" s="7"/>
      <c r="BZ676" s="7"/>
      <c r="CA676" s="7"/>
      <c r="CB676" s="7"/>
      <c r="CC676" s="7"/>
      <c r="CD676" s="7"/>
      <c r="CE676" s="7"/>
      <c r="CF676" s="7"/>
      <c r="CG676" s="7"/>
      <c r="CH676" s="7"/>
      <c r="CI676" s="7"/>
      <c r="CJ676" s="7"/>
      <c r="CK676" s="7"/>
      <c r="CL676" s="7"/>
      <c r="CM676" s="7"/>
      <c r="CN676" s="7"/>
      <c r="CO676" s="7"/>
      <c r="CP676" s="7"/>
      <c r="CQ676" s="7"/>
      <c r="CR676" s="7"/>
      <c r="CS676" s="7"/>
      <c r="CT676" s="7"/>
      <c r="CU676" s="7"/>
      <c r="CV676" s="7"/>
      <c r="CW676" s="7"/>
      <c r="CX676" s="7"/>
      <c r="CY676" s="7"/>
      <c r="CZ676" s="7"/>
      <c r="DA676" s="7"/>
      <c r="DB676" s="7"/>
      <c r="DC676" s="7"/>
      <c r="DD676" s="7"/>
      <c r="DE676" s="7"/>
      <c r="DF676" s="7"/>
      <c r="DG676" s="7"/>
      <c r="DH676" s="7"/>
      <c r="DI676" s="7"/>
      <c r="DJ676" s="7"/>
      <c r="DK676" s="7"/>
      <c r="DL676" s="7"/>
      <c r="DM676" s="7"/>
      <c r="DN676" s="7"/>
      <c r="DO676" s="7"/>
      <c r="DP676" s="7"/>
      <c r="DQ676" s="7"/>
    </row>
    <row r="677" spans="1:121" s="6" customFormat="1">
      <c r="A677" s="197" t="s">
        <v>1824</v>
      </c>
      <c r="B677" s="5" t="s">
        <v>1817</v>
      </c>
      <c r="C677" s="16" t="s">
        <v>3</v>
      </c>
      <c r="D677" s="17">
        <v>51.395820000000001</v>
      </c>
      <c r="E677" s="17">
        <f t="shared" si="32"/>
        <v>50.775820000000003</v>
      </c>
      <c r="F677" s="17">
        <v>0.62</v>
      </c>
      <c r="G677" s="104"/>
      <c r="H677" s="106"/>
      <c r="I677" s="7"/>
      <c r="J677" s="7"/>
      <c r="K677" s="7"/>
      <c r="L677" s="7"/>
      <c r="M677" s="7"/>
      <c r="N677" s="7"/>
      <c r="O677" s="7"/>
      <c r="P677" s="7"/>
      <c r="Q677" s="7"/>
      <c r="R677" s="7"/>
      <c r="S677" s="7"/>
      <c r="T677" s="7"/>
      <c r="U677" s="7"/>
      <c r="V677" s="7"/>
      <c r="W677" s="7"/>
      <c r="X677" s="7"/>
      <c r="Y677" s="7"/>
      <c r="Z677" s="7"/>
      <c r="AA677" s="7"/>
      <c r="AB677" s="7"/>
      <c r="AC677" s="7"/>
      <c r="AD677" s="7"/>
      <c r="AE677" s="7"/>
      <c r="AF677" s="7"/>
      <c r="AG677" s="7"/>
      <c r="AH677" s="7"/>
      <c r="AI677" s="7"/>
      <c r="AJ677" s="7"/>
      <c r="AK677" s="7"/>
      <c r="AL677" s="7"/>
      <c r="AM677" s="7"/>
      <c r="AN677" s="7"/>
      <c r="AO677" s="7"/>
      <c r="AP677" s="7"/>
      <c r="AQ677" s="7"/>
      <c r="AR677" s="7"/>
      <c r="AS677" s="7"/>
      <c r="AT677" s="7"/>
      <c r="AU677" s="7"/>
      <c r="AV677" s="7"/>
      <c r="AW677" s="7"/>
      <c r="AX677" s="7"/>
      <c r="AY677" s="7"/>
      <c r="AZ677" s="7"/>
      <c r="BA677" s="7"/>
      <c r="BB677" s="7"/>
      <c r="BC677" s="7"/>
      <c r="BD677" s="7"/>
      <c r="BE677" s="7"/>
      <c r="BF677" s="7"/>
      <c r="BG677" s="7"/>
      <c r="BH677" s="7"/>
      <c r="BI677" s="7"/>
      <c r="BJ677" s="7"/>
      <c r="BK677" s="7"/>
      <c r="BL677" s="7"/>
      <c r="BM677" s="7"/>
      <c r="BN677" s="7"/>
      <c r="BO677" s="7"/>
      <c r="BP677" s="7"/>
      <c r="BQ677" s="7"/>
      <c r="BR677" s="7"/>
      <c r="BS677" s="7"/>
      <c r="BT677" s="7"/>
      <c r="BU677" s="7"/>
      <c r="BV677" s="7"/>
      <c r="BW677" s="7"/>
      <c r="BX677" s="7"/>
      <c r="BY677" s="7"/>
      <c r="BZ677" s="7"/>
      <c r="CA677" s="7"/>
      <c r="CB677" s="7"/>
      <c r="CC677" s="7"/>
      <c r="CD677" s="7"/>
      <c r="CE677" s="7"/>
      <c r="CF677" s="7"/>
      <c r="CG677" s="7"/>
      <c r="CH677" s="7"/>
      <c r="CI677" s="7"/>
      <c r="CJ677" s="7"/>
      <c r="CK677" s="7"/>
      <c r="CL677" s="7"/>
      <c r="CM677" s="7"/>
      <c r="CN677" s="7"/>
      <c r="CO677" s="7"/>
      <c r="CP677" s="7"/>
      <c r="CQ677" s="7"/>
      <c r="CR677" s="7"/>
      <c r="CS677" s="7"/>
      <c r="CT677" s="7"/>
      <c r="CU677" s="7"/>
      <c r="CV677" s="7"/>
      <c r="CW677" s="7"/>
      <c r="CX677" s="7"/>
      <c r="CY677" s="7"/>
      <c r="CZ677" s="7"/>
      <c r="DA677" s="7"/>
      <c r="DB677" s="7"/>
      <c r="DC677" s="7"/>
      <c r="DD677" s="7"/>
      <c r="DE677" s="7"/>
      <c r="DF677" s="7"/>
      <c r="DG677" s="7"/>
      <c r="DH677" s="7"/>
      <c r="DI677" s="7"/>
      <c r="DJ677" s="7"/>
      <c r="DK677" s="7"/>
      <c r="DL677" s="7"/>
      <c r="DM677" s="7"/>
      <c r="DN677" s="7"/>
      <c r="DO677" s="7"/>
      <c r="DP677" s="7"/>
      <c r="DQ677" s="7"/>
    </row>
    <row r="678" spans="1:121">
      <c r="A678" s="197" t="s">
        <v>1825</v>
      </c>
      <c r="B678" s="5" t="s">
        <v>1818</v>
      </c>
      <c r="C678" s="16" t="s">
        <v>3</v>
      </c>
      <c r="D678" s="17">
        <v>112.01568000000002</v>
      </c>
      <c r="E678" s="17">
        <f t="shared" si="32"/>
        <v>110.68568000000002</v>
      </c>
      <c r="F678" s="17">
        <v>1.33</v>
      </c>
      <c r="G678" s="104"/>
    </row>
    <row r="679" spans="1:121" s="10" customFormat="1">
      <c r="A679" s="197" t="s">
        <v>1826</v>
      </c>
      <c r="B679" s="5" t="s">
        <v>1819</v>
      </c>
      <c r="C679" s="16" t="s">
        <v>3</v>
      </c>
      <c r="D679" s="17">
        <v>196.53620000000001</v>
      </c>
      <c r="E679" s="17">
        <f t="shared" si="32"/>
        <v>194.2062</v>
      </c>
      <c r="F679" s="17">
        <v>2.33</v>
      </c>
      <c r="G679" s="104"/>
      <c r="H679" s="106"/>
    </row>
    <row r="680" spans="1:121">
      <c r="A680" s="197" t="s">
        <v>1827</v>
      </c>
      <c r="B680" s="5" t="s">
        <v>1820</v>
      </c>
      <c r="C680" s="16" t="s">
        <v>3</v>
      </c>
      <c r="D680" s="17">
        <v>61.383000000000003</v>
      </c>
      <c r="E680" s="17">
        <f t="shared" si="32"/>
        <v>60.653000000000006</v>
      </c>
      <c r="F680" s="17">
        <v>0.73</v>
      </c>
      <c r="G680" s="104"/>
    </row>
    <row r="681" spans="1:121">
      <c r="A681" s="197" t="s">
        <v>1828</v>
      </c>
      <c r="B681" s="5" t="s">
        <v>1821</v>
      </c>
      <c r="C681" s="16" t="s">
        <v>3</v>
      </c>
      <c r="D681" s="17">
        <v>71.690920000000006</v>
      </c>
      <c r="E681" s="17">
        <f t="shared" si="32"/>
        <v>70.840920000000011</v>
      </c>
      <c r="F681" s="17">
        <v>0.85</v>
      </c>
      <c r="G681" s="104"/>
    </row>
    <row r="682" spans="1:121">
      <c r="A682" s="197" t="s">
        <v>1829</v>
      </c>
      <c r="B682" s="5" t="s">
        <v>1822</v>
      </c>
      <c r="C682" s="16" t="s">
        <v>3</v>
      </c>
      <c r="D682" s="17">
        <v>95.569460000000007</v>
      </c>
      <c r="E682" s="17">
        <f t="shared" si="32"/>
        <v>94.439460000000011</v>
      </c>
      <c r="F682" s="17">
        <v>1.1299999999999999</v>
      </c>
      <c r="G682" s="104"/>
    </row>
    <row r="683" spans="1:121" s="6" customFormat="1">
      <c r="A683" s="197" t="s">
        <v>1830</v>
      </c>
      <c r="B683" s="5" t="s">
        <v>1823</v>
      </c>
      <c r="C683" s="16" t="s">
        <v>3</v>
      </c>
      <c r="D683" s="17">
        <v>183.81720000000001</v>
      </c>
      <c r="E683" s="17">
        <f t="shared" si="32"/>
        <v>181.62720000000002</v>
      </c>
      <c r="F683" s="17">
        <v>2.19</v>
      </c>
      <c r="G683" s="104"/>
      <c r="H683" s="106"/>
      <c r="I683" s="7"/>
      <c r="J683" s="7"/>
      <c r="K683" s="7"/>
      <c r="L683" s="7"/>
      <c r="M683" s="7"/>
      <c r="N683" s="7"/>
      <c r="O683" s="7"/>
      <c r="P683" s="7"/>
      <c r="Q683" s="7"/>
      <c r="R683" s="7"/>
      <c r="S683" s="7"/>
      <c r="T683" s="7"/>
      <c r="U683" s="7"/>
      <c r="V683" s="7"/>
      <c r="W683" s="7"/>
      <c r="X683" s="7"/>
      <c r="Y683" s="7"/>
      <c r="Z683" s="7"/>
      <c r="AA683" s="7"/>
      <c r="AB683" s="7"/>
      <c r="AC683" s="7"/>
      <c r="AD683" s="7"/>
      <c r="AE683" s="7"/>
      <c r="AF683" s="7"/>
      <c r="AG683" s="7"/>
      <c r="AH683" s="7"/>
      <c r="AI683" s="7"/>
      <c r="AJ683" s="7"/>
      <c r="AK683" s="7"/>
      <c r="AL683" s="7"/>
      <c r="AM683" s="7"/>
      <c r="AN683" s="7"/>
      <c r="AO683" s="7"/>
      <c r="AP683" s="7"/>
      <c r="AQ683" s="7"/>
      <c r="AR683" s="7"/>
      <c r="AS683" s="7"/>
      <c r="AT683" s="7"/>
      <c r="AU683" s="7"/>
      <c r="AV683" s="7"/>
      <c r="AW683" s="7"/>
      <c r="AX683" s="7"/>
      <c r="AY683" s="7"/>
      <c r="AZ683" s="7"/>
      <c r="BA683" s="7"/>
      <c r="BB683" s="7"/>
      <c r="BC683" s="7"/>
      <c r="BD683" s="7"/>
      <c r="BE683" s="7"/>
      <c r="BF683" s="7"/>
      <c r="BG683" s="7"/>
      <c r="BH683" s="7"/>
      <c r="BI683" s="7"/>
      <c r="BJ683" s="7"/>
      <c r="BK683" s="7"/>
      <c r="BL683" s="7"/>
      <c r="BM683" s="7"/>
      <c r="BN683" s="7"/>
      <c r="BO683" s="7"/>
      <c r="BP683" s="7"/>
      <c r="BQ683" s="7"/>
      <c r="BR683" s="7"/>
      <c r="BS683" s="7"/>
      <c r="BT683" s="7"/>
      <c r="BU683" s="7"/>
      <c r="BV683" s="7"/>
      <c r="BW683" s="7"/>
      <c r="BX683" s="7"/>
      <c r="BY683" s="7"/>
      <c r="BZ683" s="7"/>
      <c r="CA683" s="7"/>
      <c r="CB683" s="7"/>
      <c r="CC683" s="7"/>
      <c r="CD683" s="7"/>
      <c r="CE683" s="7"/>
      <c r="CF683" s="7"/>
      <c r="CG683" s="7"/>
      <c r="CH683" s="7"/>
      <c r="CI683" s="7"/>
      <c r="CJ683" s="7"/>
      <c r="CK683" s="7"/>
      <c r="CL683" s="7"/>
      <c r="CM683" s="7"/>
      <c r="CN683" s="7"/>
      <c r="CO683" s="7"/>
      <c r="CP683" s="7"/>
      <c r="CQ683" s="7"/>
      <c r="CR683" s="7"/>
      <c r="CS683" s="7"/>
      <c r="CT683" s="7"/>
      <c r="CU683" s="7"/>
      <c r="CV683" s="7"/>
      <c r="CW683" s="7"/>
      <c r="CX683" s="7"/>
      <c r="CY683" s="7"/>
      <c r="CZ683" s="7"/>
      <c r="DA683" s="7"/>
      <c r="DB683" s="7"/>
      <c r="DC683" s="7"/>
      <c r="DD683" s="7"/>
      <c r="DE683" s="7"/>
      <c r="DF683" s="7"/>
      <c r="DG683" s="7"/>
      <c r="DH683" s="7"/>
      <c r="DI683" s="7"/>
      <c r="DJ683" s="7"/>
      <c r="DK683" s="7"/>
      <c r="DL683" s="7"/>
      <c r="DM683" s="7"/>
      <c r="DN683" s="7"/>
      <c r="DO683" s="7"/>
      <c r="DP683" s="7"/>
      <c r="DQ683" s="7"/>
    </row>
    <row r="684" spans="1:121">
      <c r="A684" s="22" t="s">
        <v>97</v>
      </c>
      <c r="B684" s="19" t="s">
        <v>206</v>
      </c>
      <c r="C684" s="25"/>
      <c r="D684" s="67"/>
      <c r="E684" s="67"/>
      <c r="F684" s="67"/>
      <c r="G684" s="104"/>
    </row>
    <row r="685" spans="1:121">
      <c r="A685" s="62" t="s">
        <v>98</v>
      </c>
      <c r="B685" s="14" t="s">
        <v>6924</v>
      </c>
      <c r="C685" s="61"/>
      <c r="D685" s="63"/>
      <c r="E685" s="63"/>
      <c r="F685" s="63"/>
      <c r="G685" s="104"/>
    </row>
    <row r="686" spans="1:121">
      <c r="A686" s="197" t="s">
        <v>187</v>
      </c>
      <c r="B686" s="5" t="s">
        <v>186</v>
      </c>
      <c r="C686" s="13" t="s">
        <v>46</v>
      </c>
      <c r="D686" s="17">
        <v>2.3445999999999998</v>
      </c>
      <c r="E686" s="17">
        <f>D686-F686</f>
        <v>2.2746</v>
      </c>
      <c r="F686" s="17">
        <v>7.0000000000000007E-2</v>
      </c>
      <c r="G686" s="104"/>
    </row>
    <row r="687" spans="1:121">
      <c r="A687" s="197" t="s">
        <v>12063</v>
      </c>
      <c r="B687" s="5" t="s">
        <v>184</v>
      </c>
      <c r="C687" s="13" t="s">
        <v>46</v>
      </c>
      <c r="D687" s="17">
        <v>3.3194599999999999</v>
      </c>
      <c r="E687" s="17">
        <f t="shared" ref="E687:E688" si="33">D687-F687</f>
        <v>3.22946</v>
      </c>
      <c r="F687" s="17">
        <v>0.09</v>
      </c>
      <c r="G687" s="104"/>
    </row>
    <row r="688" spans="1:121">
      <c r="A688" s="197" t="s">
        <v>12064</v>
      </c>
      <c r="B688" s="5" t="s">
        <v>185</v>
      </c>
      <c r="C688" s="13" t="s">
        <v>46</v>
      </c>
      <c r="D688" s="17">
        <v>4.0351799999999995</v>
      </c>
      <c r="E688" s="17">
        <f t="shared" si="33"/>
        <v>3.9151799999999994</v>
      </c>
      <c r="F688" s="17">
        <v>0.12</v>
      </c>
      <c r="G688" s="104"/>
    </row>
    <row r="689" spans="1:7">
      <c r="A689" s="62" t="s">
        <v>183</v>
      </c>
      <c r="B689" s="14" t="s">
        <v>6925</v>
      </c>
      <c r="C689" s="15"/>
      <c r="D689" s="68"/>
      <c r="E689" s="68"/>
      <c r="F689" s="68"/>
    </row>
    <row r="690" spans="1:7" ht="38.25">
      <c r="A690" s="197" t="s">
        <v>12065</v>
      </c>
      <c r="B690" s="5" t="s">
        <v>1831</v>
      </c>
      <c r="C690" s="13" t="s">
        <v>46</v>
      </c>
      <c r="D690" s="17">
        <v>23.351279999999999</v>
      </c>
      <c r="E690" s="17">
        <f>D690-F690</f>
        <v>22.681279999999997</v>
      </c>
      <c r="F690" s="17">
        <v>0.67</v>
      </c>
    </row>
    <row r="691" spans="1:7" ht="38.25">
      <c r="A691" s="197" t="s">
        <v>12066</v>
      </c>
      <c r="B691" s="5" t="s">
        <v>1832</v>
      </c>
      <c r="C691" s="13" t="s">
        <v>46</v>
      </c>
      <c r="D691" s="17">
        <v>25.699519999999996</v>
      </c>
      <c r="E691" s="17">
        <f t="shared" ref="E691:E720" si="34">D691-F691</f>
        <v>24.959519999999998</v>
      </c>
      <c r="F691" s="17">
        <v>0.74</v>
      </c>
      <c r="G691" s="104"/>
    </row>
    <row r="692" spans="1:7" ht="38.25">
      <c r="A692" s="197" t="s">
        <v>12067</v>
      </c>
      <c r="B692" s="5" t="s">
        <v>1833</v>
      </c>
      <c r="C692" s="13" t="s">
        <v>46</v>
      </c>
      <c r="D692" s="17">
        <v>27.165679999999998</v>
      </c>
      <c r="E692" s="17">
        <f t="shared" si="34"/>
        <v>26.375679999999999</v>
      </c>
      <c r="F692" s="17">
        <v>0.79</v>
      </c>
      <c r="G692" s="104"/>
    </row>
    <row r="693" spans="1:7" ht="38.25">
      <c r="A693" s="197" t="s">
        <v>12068</v>
      </c>
      <c r="B693" s="5" t="s">
        <v>1834</v>
      </c>
      <c r="C693" s="13" t="s">
        <v>46</v>
      </c>
      <c r="D693" s="17">
        <v>27.344480000000001</v>
      </c>
      <c r="E693" s="17">
        <f t="shared" si="34"/>
        <v>26.554480000000002</v>
      </c>
      <c r="F693" s="17">
        <v>0.79</v>
      </c>
      <c r="G693" s="104"/>
    </row>
    <row r="694" spans="1:7" ht="38.25">
      <c r="A694" s="197" t="s">
        <v>12069</v>
      </c>
      <c r="B694" s="5" t="s">
        <v>1835</v>
      </c>
      <c r="C694" s="13" t="s">
        <v>46</v>
      </c>
      <c r="D694" s="17">
        <v>28.09544</v>
      </c>
      <c r="E694" s="17">
        <f t="shared" si="34"/>
        <v>27.285440000000001</v>
      </c>
      <c r="F694" s="17">
        <v>0.81</v>
      </c>
      <c r="G694" s="104"/>
    </row>
    <row r="695" spans="1:7" ht="38.25">
      <c r="A695" s="197" t="s">
        <v>12070</v>
      </c>
      <c r="B695" s="5" t="s">
        <v>1836</v>
      </c>
      <c r="C695" s="13" t="s">
        <v>46</v>
      </c>
      <c r="D695" s="17">
        <v>30.157599999999999</v>
      </c>
      <c r="E695" s="17">
        <f t="shared" si="34"/>
        <v>29.297599999999999</v>
      </c>
      <c r="F695" s="17">
        <v>0.86</v>
      </c>
      <c r="G695" s="104"/>
    </row>
    <row r="696" spans="1:7" ht="38.25">
      <c r="A696" s="197" t="s">
        <v>1862</v>
      </c>
      <c r="B696" s="5" t="s">
        <v>1837</v>
      </c>
      <c r="C696" s="13" t="s">
        <v>46</v>
      </c>
      <c r="D696" s="17">
        <v>33.435600000000001</v>
      </c>
      <c r="E696" s="17">
        <f t="shared" si="34"/>
        <v>32.4756</v>
      </c>
      <c r="F696" s="17">
        <v>0.96</v>
      </c>
      <c r="G696" s="104"/>
    </row>
    <row r="697" spans="1:7" ht="38.25">
      <c r="A697" s="197" t="s">
        <v>12071</v>
      </c>
      <c r="B697" s="5" t="s">
        <v>1838</v>
      </c>
      <c r="C697" s="13" t="s">
        <v>46</v>
      </c>
      <c r="D697" s="17">
        <v>33.435600000000001</v>
      </c>
      <c r="E697" s="17">
        <f t="shared" si="34"/>
        <v>32.4756</v>
      </c>
      <c r="F697" s="17">
        <v>0.96</v>
      </c>
      <c r="G697" s="104"/>
    </row>
    <row r="698" spans="1:7" ht="38.25">
      <c r="A698" s="197" t="s">
        <v>12072</v>
      </c>
      <c r="B698" s="5" t="s">
        <v>1839</v>
      </c>
      <c r="C698" s="13" t="s">
        <v>46</v>
      </c>
      <c r="D698" s="17">
        <v>34.317679999999996</v>
      </c>
      <c r="E698" s="17">
        <f t="shared" si="34"/>
        <v>33.327679999999994</v>
      </c>
      <c r="F698" s="17">
        <v>0.99</v>
      </c>
      <c r="G698" s="104"/>
    </row>
    <row r="699" spans="1:7" ht="63.75">
      <c r="A699" s="197" t="s">
        <v>12073</v>
      </c>
      <c r="B699" s="5" t="s">
        <v>1840</v>
      </c>
      <c r="C699" s="13" t="s">
        <v>46</v>
      </c>
      <c r="D699" s="17">
        <v>32.863439999999997</v>
      </c>
      <c r="E699" s="17">
        <f t="shared" si="34"/>
        <v>31.923439999999996</v>
      </c>
      <c r="F699" s="17">
        <v>0.94</v>
      </c>
      <c r="G699" s="104"/>
    </row>
    <row r="700" spans="1:7" ht="63.75">
      <c r="A700" s="197" t="s">
        <v>12074</v>
      </c>
      <c r="B700" s="5" t="s">
        <v>1841</v>
      </c>
      <c r="C700" s="13" t="s">
        <v>46</v>
      </c>
      <c r="D700" s="17">
        <v>36.653999999999996</v>
      </c>
      <c r="E700" s="17">
        <f t="shared" si="34"/>
        <v>35.593999999999994</v>
      </c>
      <c r="F700" s="17">
        <v>1.06</v>
      </c>
      <c r="G700" s="104"/>
    </row>
    <row r="701" spans="1:7" ht="63.75">
      <c r="A701" s="197" t="s">
        <v>12075</v>
      </c>
      <c r="B701" s="5" t="s">
        <v>1842</v>
      </c>
      <c r="C701" s="13" t="s">
        <v>46</v>
      </c>
      <c r="D701" s="17">
        <v>50.218960000000003</v>
      </c>
      <c r="E701" s="17">
        <f t="shared" si="34"/>
        <v>48.76896</v>
      </c>
      <c r="F701" s="17">
        <v>1.45</v>
      </c>
      <c r="G701" s="104"/>
    </row>
    <row r="702" spans="1:7" ht="51">
      <c r="A702" s="197" t="s">
        <v>12076</v>
      </c>
      <c r="B702" s="5" t="s">
        <v>1843</v>
      </c>
      <c r="C702" s="13" t="s">
        <v>46</v>
      </c>
      <c r="D702" s="17">
        <v>31.885999999999999</v>
      </c>
      <c r="E702" s="17">
        <f t="shared" si="34"/>
        <v>30.965999999999998</v>
      </c>
      <c r="F702" s="17">
        <v>0.92</v>
      </c>
      <c r="G702" s="104"/>
    </row>
    <row r="703" spans="1:7" ht="51">
      <c r="A703" s="197" t="s">
        <v>12077</v>
      </c>
      <c r="B703" s="5" t="s">
        <v>1844</v>
      </c>
      <c r="C703" s="13" t="s">
        <v>46</v>
      </c>
      <c r="D703" s="17">
        <v>34.25808</v>
      </c>
      <c r="E703" s="17">
        <f t="shared" si="34"/>
        <v>33.268079999999998</v>
      </c>
      <c r="F703" s="17">
        <v>0.99</v>
      </c>
      <c r="G703" s="104"/>
    </row>
    <row r="704" spans="1:7" ht="51">
      <c r="A704" s="197" t="s">
        <v>12078</v>
      </c>
      <c r="B704" s="5" t="s">
        <v>1845</v>
      </c>
      <c r="C704" s="13" t="s">
        <v>46</v>
      </c>
      <c r="D704" s="17">
        <v>31.683359999999997</v>
      </c>
      <c r="E704" s="17">
        <f t="shared" si="34"/>
        <v>30.773359999999997</v>
      </c>
      <c r="F704" s="17">
        <v>0.91</v>
      </c>
      <c r="G704" s="104"/>
    </row>
    <row r="705" spans="1:121" ht="51">
      <c r="A705" s="197" t="s">
        <v>12079</v>
      </c>
      <c r="B705" s="5" t="s">
        <v>1846</v>
      </c>
      <c r="C705" s="13" t="s">
        <v>46</v>
      </c>
      <c r="D705" s="17">
        <v>32.195920000000001</v>
      </c>
      <c r="E705" s="17">
        <f t="shared" si="34"/>
        <v>31.265920000000001</v>
      </c>
      <c r="F705" s="17">
        <v>0.93</v>
      </c>
      <c r="G705" s="104"/>
    </row>
    <row r="706" spans="1:121" ht="51">
      <c r="A706" s="197" t="s">
        <v>12080</v>
      </c>
      <c r="B706" s="5" t="s">
        <v>1847</v>
      </c>
      <c r="C706" s="13" t="s">
        <v>46</v>
      </c>
      <c r="D706" s="17">
        <v>32.553519999999999</v>
      </c>
      <c r="E706" s="17">
        <f t="shared" si="34"/>
        <v>31.613519999999998</v>
      </c>
      <c r="F706" s="17">
        <v>0.94</v>
      </c>
      <c r="G706" s="104"/>
    </row>
    <row r="707" spans="1:121" ht="51">
      <c r="A707" s="197" t="s">
        <v>12081</v>
      </c>
      <c r="B707" s="5" t="s">
        <v>1848</v>
      </c>
      <c r="C707" s="13" t="s">
        <v>46</v>
      </c>
      <c r="D707" s="17">
        <v>31.397279999999999</v>
      </c>
      <c r="E707" s="17">
        <f t="shared" si="34"/>
        <v>30.49728</v>
      </c>
      <c r="F707" s="17">
        <v>0.9</v>
      </c>
      <c r="G707" s="104"/>
    </row>
    <row r="708" spans="1:121" ht="51">
      <c r="A708" s="197" t="s">
        <v>12082</v>
      </c>
      <c r="B708" s="5" t="s">
        <v>1849</v>
      </c>
      <c r="C708" s="13" t="s">
        <v>46</v>
      </c>
      <c r="D708" s="17">
        <v>33.721679999999999</v>
      </c>
      <c r="E708" s="17">
        <f t="shared" si="34"/>
        <v>32.75168</v>
      </c>
      <c r="F708" s="17">
        <v>0.97</v>
      </c>
      <c r="G708" s="104"/>
    </row>
    <row r="709" spans="1:121" ht="51">
      <c r="A709" s="197" t="s">
        <v>12083</v>
      </c>
      <c r="B709" s="5" t="s">
        <v>1850</v>
      </c>
      <c r="C709" s="13" t="s">
        <v>46</v>
      </c>
      <c r="D709" s="17">
        <v>32.660799999999995</v>
      </c>
      <c r="E709" s="17">
        <f t="shared" si="34"/>
        <v>31.720799999999993</v>
      </c>
      <c r="F709" s="17">
        <v>0.94</v>
      </c>
      <c r="G709" s="104"/>
    </row>
    <row r="710" spans="1:121" ht="51">
      <c r="A710" s="197" t="s">
        <v>12084</v>
      </c>
      <c r="B710" s="5" t="s">
        <v>1851</v>
      </c>
      <c r="C710" s="13" t="s">
        <v>46</v>
      </c>
      <c r="D710" s="17">
        <v>34.496479999999998</v>
      </c>
      <c r="E710" s="17">
        <f t="shared" si="34"/>
        <v>33.496479999999998</v>
      </c>
      <c r="F710" s="17">
        <v>1</v>
      </c>
      <c r="G710" s="104"/>
    </row>
    <row r="711" spans="1:121" ht="38.25">
      <c r="A711" s="197" t="s">
        <v>12085</v>
      </c>
      <c r="B711" s="5" t="s">
        <v>1852</v>
      </c>
      <c r="C711" s="13" t="s">
        <v>46</v>
      </c>
      <c r="D711" s="17">
        <v>8.0817599999999992</v>
      </c>
      <c r="E711" s="17">
        <f t="shared" si="34"/>
        <v>7.8517599999999987</v>
      </c>
      <c r="F711" s="17">
        <v>0.23</v>
      </c>
      <c r="G711" s="104"/>
    </row>
    <row r="712" spans="1:121" ht="38.25">
      <c r="A712" s="197" t="s">
        <v>12086</v>
      </c>
      <c r="B712" s="5" t="s">
        <v>1853</v>
      </c>
      <c r="C712" s="13" t="s">
        <v>46</v>
      </c>
      <c r="D712" s="17">
        <v>8.94</v>
      </c>
      <c r="E712" s="17">
        <f t="shared" si="34"/>
        <v>8.69</v>
      </c>
      <c r="F712" s="17">
        <v>0.25</v>
      </c>
      <c r="G712" s="104"/>
    </row>
    <row r="713" spans="1:121" s="6" customFormat="1" ht="38.25">
      <c r="A713" s="197" t="s">
        <v>12087</v>
      </c>
      <c r="B713" s="5" t="s">
        <v>1854</v>
      </c>
      <c r="C713" s="13" t="s">
        <v>46</v>
      </c>
      <c r="D713" s="17">
        <v>10.584960000000001</v>
      </c>
      <c r="E713" s="17">
        <f t="shared" si="34"/>
        <v>10.27496</v>
      </c>
      <c r="F713" s="17">
        <v>0.31</v>
      </c>
      <c r="G713" s="104"/>
      <c r="H713" s="106"/>
      <c r="I713" s="7"/>
      <c r="J713" s="7"/>
      <c r="K713" s="7"/>
      <c r="L713" s="7"/>
      <c r="M713" s="7"/>
      <c r="N713" s="7"/>
      <c r="O713" s="7"/>
      <c r="P713" s="7"/>
      <c r="Q713" s="7"/>
      <c r="R713" s="7"/>
      <c r="S713" s="7"/>
      <c r="T713" s="7"/>
      <c r="U713" s="7"/>
      <c r="V713" s="7"/>
      <c r="W713" s="7"/>
      <c r="X713" s="7"/>
      <c r="Y713" s="7"/>
      <c r="Z713" s="7"/>
      <c r="AA713" s="7"/>
      <c r="AB713" s="7"/>
      <c r="AC713" s="7"/>
      <c r="AD713" s="7"/>
      <c r="AE713" s="7"/>
      <c r="AF713" s="7"/>
      <c r="AG713" s="7"/>
      <c r="AH713" s="7"/>
      <c r="AI713" s="7"/>
      <c r="AJ713" s="7"/>
      <c r="AK713" s="7"/>
      <c r="AL713" s="7"/>
      <c r="AM713" s="7"/>
      <c r="AN713" s="7"/>
      <c r="AO713" s="7"/>
      <c r="AP713" s="7"/>
      <c r="AQ713" s="7"/>
      <c r="AR713" s="7"/>
      <c r="AS713" s="7"/>
      <c r="AT713" s="7"/>
      <c r="AU713" s="7"/>
      <c r="AV713" s="7"/>
      <c r="AW713" s="7"/>
      <c r="AX713" s="7"/>
      <c r="AY713" s="7"/>
      <c r="AZ713" s="7"/>
      <c r="BA713" s="7"/>
      <c r="BB713" s="7"/>
      <c r="BC713" s="7"/>
      <c r="BD713" s="7"/>
      <c r="BE713" s="7"/>
      <c r="BF713" s="7"/>
      <c r="BG713" s="7"/>
      <c r="BH713" s="7"/>
      <c r="BI713" s="7"/>
      <c r="BJ713" s="7"/>
      <c r="BK713" s="7"/>
      <c r="BL713" s="7"/>
      <c r="BM713" s="7"/>
      <c r="BN713" s="7"/>
      <c r="BO713" s="7"/>
      <c r="BP713" s="7"/>
      <c r="BQ713" s="7"/>
      <c r="BR713" s="7"/>
      <c r="BS713" s="7"/>
      <c r="BT713" s="7"/>
      <c r="BU713" s="7"/>
      <c r="BV713" s="7"/>
      <c r="BW713" s="7"/>
      <c r="BX713" s="7"/>
      <c r="BY713" s="7"/>
      <c r="BZ713" s="7"/>
      <c r="CA713" s="7"/>
      <c r="CB713" s="7"/>
      <c r="CC713" s="7"/>
      <c r="CD713" s="7"/>
      <c r="CE713" s="7"/>
      <c r="CF713" s="7"/>
      <c r="CG713" s="7"/>
      <c r="CH713" s="7"/>
      <c r="CI713" s="7"/>
      <c r="CJ713" s="7"/>
      <c r="CK713" s="7"/>
      <c r="CL713" s="7"/>
      <c r="CM713" s="7"/>
      <c r="CN713" s="7"/>
      <c r="CO713" s="7"/>
      <c r="CP713" s="7"/>
      <c r="CQ713" s="7"/>
      <c r="CR713" s="7"/>
      <c r="CS713" s="7"/>
      <c r="CT713" s="7"/>
      <c r="CU713" s="7"/>
      <c r="CV713" s="7"/>
      <c r="CW713" s="7"/>
      <c r="CX713" s="7"/>
      <c r="CY713" s="7"/>
      <c r="CZ713" s="7"/>
      <c r="DA713" s="7"/>
      <c r="DB713" s="7"/>
      <c r="DC713" s="7"/>
      <c r="DD713" s="7"/>
      <c r="DE713" s="7"/>
      <c r="DF713" s="7"/>
      <c r="DG713" s="7"/>
      <c r="DH713" s="7"/>
      <c r="DI713" s="7"/>
      <c r="DJ713" s="7"/>
      <c r="DK713" s="7"/>
      <c r="DL713" s="7"/>
      <c r="DM713" s="7"/>
      <c r="DN713" s="7"/>
      <c r="DO713" s="7"/>
      <c r="DP713" s="7"/>
      <c r="DQ713" s="7"/>
    </row>
    <row r="714" spans="1:121" ht="38.25">
      <c r="A714" s="197" t="s">
        <v>12088</v>
      </c>
      <c r="B714" s="5" t="s">
        <v>1855</v>
      </c>
      <c r="C714" s="13" t="s">
        <v>46</v>
      </c>
      <c r="D714" s="17">
        <v>7.8433599999999997</v>
      </c>
      <c r="E714" s="17">
        <f t="shared" si="34"/>
        <v>7.6233599999999999</v>
      </c>
      <c r="F714" s="17">
        <v>0.22</v>
      </c>
      <c r="G714" s="104"/>
    </row>
    <row r="715" spans="1:121" ht="38.25">
      <c r="A715" s="197" t="s">
        <v>12089</v>
      </c>
      <c r="B715" s="5" t="s">
        <v>1856</v>
      </c>
      <c r="C715" s="13" t="s">
        <v>46</v>
      </c>
      <c r="D715" s="17">
        <v>8.6300799999999995</v>
      </c>
      <c r="E715" s="17">
        <f t="shared" si="34"/>
        <v>8.3800799999999995</v>
      </c>
      <c r="F715" s="17">
        <v>0.25</v>
      </c>
      <c r="G715" s="104"/>
    </row>
    <row r="716" spans="1:121" s="6" customFormat="1" ht="38.25">
      <c r="A716" s="197" t="s">
        <v>12090</v>
      </c>
      <c r="B716" s="5" t="s">
        <v>1857</v>
      </c>
      <c r="C716" s="13" t="s">
        <v>46</v>
      </c>
      <c r="D716" s="17">
        <v>10.39424</v>
      </c>
      <c r="E716" s="17">
        <f t="shared" si="34"/>
        <v>10.094239999999999</v>
      </c>
      <c r="F716" s="17">
        <v>0.3</v>
      </c>
      <c r="G716" s="104"/>
      <c r="H716" s="106"/>
      <c r="I716" s="7"/>
      <c r="J716" s="7"/>
      <c r="K716" s="7"/>
      <c r="L716" s="7"/>
      <c r="M716" s="7"/>
      <c r="N716" s="7"/>
      <c r="O716" s="7"/>
      <c r="P716" s="7"/>
      <c r="Q716" s="7"/>
      <c r="R716" s="7"/>
      <c r="S716" s="7"/>
      <c r="T716" s="7"/>
      <c r="U716" s="7"/>
      <c r="V716" s="7"/>
      <c r="W716" s="7"/>
      <c r="X716" s="7"/>
      <c r="Y716" s="7"/>
      <c r="Z716" s="7"/>
      <c r="AA716" s="7"/>
      <c r="AB716" s="7"/>
      <c r="AC716" s="7"/>
      <c r="AD716" s="7"/>
      <c r="AE716" s="7"/>
      <c r="AF716" s="7"/>
      <c r="AG716" s="7"/>
      <c r="AH716" s="7"/>
      <c r="AI716" s="7"/>
      <c r="AJ716" s="7"/>
      <c r="AK716" s="7"/>
      <c r="AL716" s="7"/>
      <c r="AM716" s="7"/>
      <c r="AN716" s="7"/>
      <c r="AO716" s="7"/>
      <c r="AP716" s="7"/>
      <c r="AQ716" s="7"/>
      <c r="AR716" s="7"/>
      <c r="AS716" s="7"/>
      <c r="AT716" s="7"/>
      <c r="AU716" s="7"/>
      <c r="AV716" s="7"/>
      <c r="AW716" s="7"/>
      <c r="AX716" s="7"/>
      <c r="AY716" s="7"/>
      <c r="AZ716" s="7"/>
      <c r="BA716" s="7"/>
      <c r="BB716" s="7"/>
      <c r="BC716" s="7"/>
      <c r="BD716" s="7"/>
      <c r="BE716" s="7"/>
      <c r="BF716" s="7"/>
      <c r="BG716" s="7"/>
      <c r="BH716" s="7"/>
      <c r="BI716" s="7"/>
      <c r="BJ716" s="7"/>
      <c r="BK716" s="7"/>
      <c r="BL716" s="7"/>
      <c r="BM716" s="7"/>
      <c r="BN716" s="7"/>
      <c r="BO716" s="7"/>
      <c r="BP716" s="7"/>
      <c r="BQ716" s="7"/>
      <c r="BR716" s="7"/>
      <c r="BS716" s="7"/>
      <c r="BT716" s="7"/>
      <c r="BU716" s="7"/>
      <c r="BV716" s="7"/>
      <c r="BW716" s="7"/>
      <c r="BX716" s="7"/>
      <c r="BY716" s="7"/>
      <c r="BZ716" s="7"/>
      <c r="CA716" s="7"/>
      <c r="CB716" s="7"/>
      <c r="CC716" s="7"/>
      <c r="CD716" s="7"/>
      <c r="CE716" s="7"/>
      <c r="CF716" s="7"/>
      <c r="CG716" s="7"/>
      <c r="CH716" s="7"/>
      <c r="CI716" s="7"/>
      <c r="CJ716" s="7"/>
      <c r="CK716" s="7"/>
      <c r="CL716" s="7"/>
      <c r="CM716" s="7"/>
      <c r="CN716" s="7"/>
      <c r="CO716" s="7"/>
      <c r="CP716" s="7"/>
      <c r="CQ716" s="7"/>
      <c r="CR716" s="7"/>
      <c r="CS716" s="7"/>
      <c r="CT716" s="7"/>
      <c r="CU716" s="7"/>
      <c r="CV716" s="7"/>
      <c r="CW716" s="7"/>
      <c r="CX716" s="7"/>
      <c r="CY716" s="7"/>
      <c r="CZ716" s="7"/>
      <c r="DA716" s="7"/>
      <c r="DB716" s="7"/>
      <c r="DC716" s="7"/>
      <c r="DD716" s="7"/>
      <c r="DE716" s="7"/>
      <c r="DF716" s="7"/>
      <c r="DG716" s="7"/>
      <c r="DH716" s="7"/>
      <c r="DI716" s="7"/>
      <c r="DJ716" s="7"/>
      <c r="DK716" s="7"/>
      <c r="DL716" s="7"/>
      <c r="DM716" s="7"/>
      <c r="DN716" s="7"/>
      <c r="DO716" s="7"/>
      <c r="DP716" s="7"/>
      <c r="DQ716" s="7"/>
    </row>
    <row r="717" spans="1:121" ht="38.25">
      <c r="A717" s="197" t="s">
        <v>12091</v>
      </c>
      <c r="B717" s="5" t="s">
        <v>1858</v>
      </c>
      <c r="C717" s="13" t="s">
        <v>46</v>
      </c>
      <c r="D717" s="17">
        <v>9.2022399999999998</v>
      </c>
      <c r="E717" s="17">
        <f t="shared" si="34"/>
        <v>8.94224</v>
      </c>
      <c r="F717" s="17">
        <v>0.26</v>
      </c>
      <c r="G717" s="104"/>
    </row>
    <row r="718" spans="1:121" ht="38.25">
      <c r="A718" s="197" t="s">
        <v>12092</v>
      </c>
      <c r="B718" s="5" t="s">
        <v>1859</v>
      </c>
      <c r="C718" s="13" t="s">
        <v>46</v>
      </c>
      <c r="D718" s="17">
        <v>10.835279999999999</v>
      </c>
      <c r="E718" s="17">
        <f t="shared" si="34"/>
        <v>10.525279999999999</v>
      </c>
      <c r="F718" s="17">
        <v>0.31</v>
      </c>
      <c r="G718" s="104"/>
    </row>
    <row r="719" spans="1:121" ht="38.25">
      <c r="A719" s="197" t="s">
        <v>12093</v>
      </c>
      <c r="B719" s="5" t="s">
        <v>1860</v>
      </c>
      <c r="C719" s="13" t="s">
        <v>46</v>
      </c>
      <c r="D719" s="17">
        <v>11.180960000000001</v>
      </c>
      <c r="E719" s="17">
        <f t="shared" si="34"/>
        <v>10.86096</v>
      </c>
      <c r="F719" s="17">
        <v>0.32</v>
      </c>
      <c r="G719" s="104"/>
    </row>
    <row r="720" spans="1:121" ht="38.25">
      <c r="A720" s="197" t="s">
        <v>12094</v>
      </c>
      <c r="B720" s="5" t="s">
        <v>1861</v>
      </c>
      <c r="C720" s="13" t="s">
        <v>46</v>
      </c>
      <c r="D720" s="17">
        <v>15.662879999999999</v>
      </c>
      <c r="E720" s="17">
        <f t="shared" si="34"/>
        <v>15.21288</v>
      </c>
      <c r="F720" s="17">
        <v>0.45</v>
      </c>
      <c r="G720" s="104"/>
    </row>
    <row r="721" spans="1:7">
      <c r="A721" s="62" t="s">
        <v>188</v>
      </c>
      <c r="B721" s="14" t="s">
        <v>6926</v>
      </c>
      <c r="C721" s="15"/>
      <c r="D721" s="68"/>
      <c r="E721" s="68"/>
      <c r="F721" s="68"/>
      <c r="G721" s="104"/>
    </row>
    <row r="722" spans="1:7" ht="25.5">
      <c r="A722" s="197" t="s">
        <v>12095</v>
      </c>
      <c r="B722" s="5" t="s">
        <v>189</v>
      </c>
      <c r="C722" s="13" t="s">
        <v>46</v>
      </c>
      <c r="D722" s="17">
        <v>6.0131000000000006</v>
      </c>
      <c r="E722" s="17">
        <f>D722-F722</f>
        <v>5.9031000000000002</v>
      </c>
      <c r="F722" s="17">
        <v>0.11</v>
      </c>
      <c r="G722" s="104"/>
    </row>
    <row r="723" spans="1:7" ht="38.25">
      <c r="A723" s="197" t="s">
        <v>12096</v>
      </c>
      <c r="B723" s="5" t="s">
        <v>190</v>
      </c>
      <c r="C723" s="13" t="s">
        <v>46</v>
      </c>
      <c r="D723" s="17">
        <v>8.8281500000000008</v>
      </c>
      <c r="E723" s="17">
        <f>D723-F723</f>
        <v>8.6681500000000007</v>
      </c>
      <c r="F723" s="17">
        <v>0.16</v>
      </c>
      <c r="G723" s="104"/>
    </row>
    <row r="724" spans="1:7">
      <c r="A724" s="62" t="s">
        <v>1060</v>
      </c>
      <c r="B724" s="14" t="s">
        <v>6927</v>
      </c>
      <c r="C724" s="15"/>
      <c r="D724" s="68"/>
      <c r="E724" s="68"/>
      <c r="F724" s="68"/>
      <c r="G724" s="104"/>
    </row>
    <row r="725" spans="1:7" ht="38.25">
      <c r="A725" s="197" t="s">
        <v>12097</v>
      </c>
      <c r="B725" s="5" t="s">
        <v>192</v>
      </c>
      <c r="C725" s="13" t="s">
        <v>46</v>
      </c>
      <c r="D725" s="17">
        <v>26.729699999999998</v>
      </c>
      <c r="E725" s="17">
        <f>D725-F725</f>
        <v>26.069699999999997</v>
      </c>
      <c r="F725" s="17">
        <v>0.66</v>
      </c>
      <c r="G725" s="104"/>
    </row>
    <row r="726" spans="1:7" ht="38.25">
      <c r="A726" s="197" t="s">
        <v>12098</v>
      </c>
      <c r="B726" s="5" t="s">
        <v>193</v>
      </c>
      <c r="C726" s="13" t="s">
        <v>46</v>
      </c>
      <c r="D726" s="17">
        <v>29.0093</v>
      </c>
      <c r="E726" s="17">
        <f t="shared" ref="E726:E736" si="35">D726-F726</f>
        <v>28.289300000000001</v>
      </c>
      <c r="F726" s="17">
        <v>0.72</v>
      </c>
      <c r="G726" s="104"/>
    </row>
    <row r="727" spans="1:7" ht="38.25">
      <c r="A727" s="197" t="s">
        <v>1875</v>
      </c>
      <c r="B727" s="5" t="s">
        <v>194</v>
      </c>
      <c r="C727" s="13" t="s">
        <v>46</v>
      </c>
      <c r="D727" s="17">
        <v>43.854499999999994</v>
      </c>
      <c r="E727" s="17">
        <f t="shared" si="35"/>
        <v>42.764499999999991</v>
      </c>
      <c r="F727" s="17">
        <v>1.0900000000000001</v>
      </c>
      <c r="G727" s="104"/>
    </row>
    <row r="728" spans="1:7" ht="38.25">
      <c r="A728" s="197" t="s">
        <v>12099</v>
      </c>
      <c r="B728" s="5" t="s">
        <v>195</v>
      </c>
      <c r="C728" s="13" t="s">
        <v>46</v>
      </c>
      <c r="D728" s="17">
        <v>20.015999999999998</v>
      </c>
      <c r="E728" s="17">
        <f t="shared" si="35"/>
        <v>19.526</v>
      </c>
      <c r="F728" s="17">
        <v>0.49</v>
      </c>
      <c r="G728" s="104"/>
    </row>
    <row r="729" spans="1:7" ht="38.25">
      <c r="A729" s="197" t="s">
        <v>12100</v>
      </c>
      <c r="B729" s="5" t="s">
        <v>196</v>
      </c>
      <c r="C729" s="13" t="s">
        <v>46</v>
      </c>
      <c r="D729" s="17">
        <v>22.267799999999998</v>
      </c>
      <c r="E729" s="17">
        <f t="shared" si="35"/>
        <v>21.717799999999997</v>
      </c>
      <c r="F729" s="17">
        <v>0.55000000000000004</v>
      </c>
      <c r="G729" s="104"/>
    </row>
    <row r="730" spans="1:7" ht="38.25">
      <c r="A730" s="197" t="s">
        <v>12101</v>
      </c>
      <c r="B730" s="5" t="s">
        <v>197</v>
      </c>
      <c r="C730" s="13" t="s">
        <v>46</v>
      </c>
      <c r="D730" s="17">
        <v>37.0852</v>
      </c>
      <c r="E730" s="17">
        <f t="shared" si="35"/>
        <v>36.165199999999999</v>
      </c>
      <c r="F730" s="17">
        <v>0.92</v>
      </c>
      <c r="G730" s="104"/>
    </row>
    <row r="731" spans="1:7" ht="25.5">
      <c r="A731" s="197" t="s">
        <v>12102</v>
      </c>
      <c r="B731" s="5" t="s">
        <v>198</v>
      </c>
      <c r="C731" s="13" t="s">
        <v>46</v>
      </c>
      <c r="D731" s="17">
        <v>31.400099999999998</v>
      </c>
      <c r="E731" s="17">
        <f t="shared" si="35"/>
        <v>30.620099999999997</v>
      </c>
      <c r="F731" s="17">
        <v>0.78</v>
      </c>
      <c r="G731" s="104"/>
    </row>
    <row r="732" spans="1:7" ht="25.5">
      <c r="A732" s="197" t="s">
        <v>12103</v>
      </c>
      <c r="B732" s="5" t="s">
        <v>199</v>
      </c>
      <c r="C732" s="13" t="s">
        <v>46</v>
      </c>
      <c r="D732" s="17">
        <v>24.616900000000001</v>
      </c>
      <c r="E732" s="17">
        <f t="shared" si="35"/>
        <v>24.006900000000002</v>
      </c>
      <c r="F732" s="17">
        <v>0.61</v>
      </c>
      <c r="G732" s="104"/>
    </row>
    <row r="733" spans="1:7" ht="38.25">
      <c r="A733" s="197" t="s">
        <v>12104</v>
      </c>
      <c r="B733" s="5" t="s">
        <v>200</v>
      </c>
      <c r="C733" s="13" t="s">
        <v>46</v>
      </c>
      <c r="D733" s="17">
        <v>15.595800000000001</v>
      </c>
      <c r="E733" s="17">
        <f t="shared" si="35"/>
        <v>15.2058</v>
      </c>
      <c r="F733" s="17">
        <v>0.39</v>
      </c>
      <c r="G733" s="104"/>
    </row>
    <row r="734" spans="1:7" ht="25.5">
      <c r="A734" s="197" t="s">
        <v>12105</v>
      </c>
      <c r="B734" s="5" t="s">
        <v>201</v>
      </c>
      <c r="C734" s="13" t="s">
        <v>2</v>
      </c>
      <c r="D734" s="17">
        <v>10.438899999999999</v>
      </c>
      <c r="E734" s="17">
        <f t="shared" si="35"/>
        <v>10.188899999999999</v>
      </c>
      <c r="F734" s="17">
        <v>0.25</v>
      </c>
      <c r="G734" s="104"/>
    </row>
    <row r="735" spans="1:7" ht="25.5">
      <c r="A735" s="197" t="s">
        <v>12106</v>
      </c>
      <c r="B735" s="5" t="s">
        <v>202</v>
      </c>
      <c r="C735" s="13" t="s">
        <v>2</v>
      </c>
      <c r="D735" s="17">
        <v>14.845199999999998</v>
      </c>
      <c r="E735" s="17">
        <f t="shared" si="35"/>
        <v>14.485199999999999</v>
      </c>
      <c r="F735" s="17">
        <v>0.36</v>
      </c>
      <c r="G735" s="104"/>
    </row>
    <row r="736" spans="1:7" ht="25.5">
      <c r="A736" s="197" t="s">
        <v>12107</v>
      </c>
      <c r="B736" s="5" t="s">
        <v>203</v>
      </c>
      <c r="C736" s="13" t="s">
        <v>2</v>
      </c>
      <c r="D736" s="17">
        <v>18.584299999999999</v>
      </c>
      <c r="E736" s="17">
        <f t="shared" si="35"/>
        <v>18.124299999999998</v>
      </c>
      <c r="F736" s="17">
        <v>0.46</v>
      </c>
      <c r="G736" s="104"/>
    </row>
    <row r="737" spans="1:7">
      <c r="A737" s="62" t="s">
        <v>191</v>
      </c>
      <c r="B737" s="14" t="s">
        <v>6928</v>
      </c>
      <c r="C737" s="15"/>
      <c r="D737" s="68"/>
      <c r="E737" s="68"/>
      <c r="F737" s="68"/>
      <c r="G737" s="104"/>
    </row>
    <row r="738" spans="1:7">
      <c r="A738" s="197" t="s">
        <v>1874</v>
      </c>
      <c r="B738" s="5" t="s">
        <v>1863</v>
      </c>
      <c r="C738" s="13" t="s">
        <v>46</v>
      </c>
      <c r="D738" s="17">
        <v>8.3394899999999996</v>
      </c>
      <c r="E738" s="17">
        <f>D738-F738</f>
        <v>8.1394900000000003</v>
      </c>
      <c r="F738" s="17">
        <v>0.2</v>
      </c>
      <c r="G738" s="104"/>
    </row>
    <row r="739" spans="1:7" ht="25.5">
      <c r="A739" s="197" t="s">
        <v>1876</v>
      </c>
      <c r="B739" s="5" t="s">
        <v>1864</v>
      </c>
      <c r="C739" s="13" t="s">
        <v>46</v>
      </c>
      <c r="D739" s="17">
        <v>9.736320000000001</v>
      </c>
      <c r="E739" s="17">
        <f t="shared" ref="E739:E748" si="36">D739-F739</f>
        <v>9.4963200000000008</v>
      </c>
      <c r="F739" s="17">
        <v>0.24</v>
      </c>
      <c r="G739" s="104"/>
    </row>
    <row r="740" spans="1:7" ht="25.5">
      <c r="A740" s="197" t="s">
        <v>204</v>
      </c>
      <c r="B740" s="5" t="s">
        <v>1865</v>
      </c>
      <c r="C740" s="13" t="s">
        <v>46</v>
      </c>
      <c r="D740" s="17">
        <v>13.207650000000001</v>
      </c>
      <c r="E740" s="17">
        <f t="shared" si="36"/>
        <v>12.877650000000001</v>
      </c>
      <c r="F740" s="17">
        <v>0.33</v>
      </c>
      <c r="G740" s="104"/>
    </row>
    <row r="741" spans="1:7" ht="25.5">
      <c r="A741" s="197" t="s">
        <v>1877</v>
      </c>
      <c r="B741" s="5" t="s">
        <v>1866</v>
      </c>
      <c r="C741" s="13" t="s">
        <v>46</v>
      </c>
      <c r="D741" s="17">
        <v>8.2703400000000009</v>
      </c>
      <c r="E741" s="17">
        <f t="shared" si="36"/>
        <v>8.0603400000000001</v>
      </c>
      <c r="F741" s="17">
        <v>0.21</v>
      </c>
      <c r="G741" s="104"/>
    </row>
    <row r="742" spans="1:7" ht="25.5">
      <c r="A742" s="197" t="s">
        <v>1878</v>
      </c>
      <c r="B742" s="5" t="s">
        <v>1867</v>
      </c>
      <c r="C742" s="13" t="s">
        <v>46</v>
      </c>
      <c r="D742" s="17">
        <v>9.1554599999999997</v>
      </c>
      <c r="E742" s="17">
        <f t="shared" si="36"/>
        <v>8.9254599999999993</v>
      </c>
      <c r="F742" s="17">
        <v>0.23</v>
      </c>
      <c r="G742" s="104"/>
    </row>
    <row r="743" spans="1:7" ht="25.5">
      <c r="A743" s="197" t="s">
        <v>1879</v>
      </c>
      <c r="B743" s="5" t="s">
        <v>1868</v>
      </c>
      <c r="C743" s="13" t="s">
        <v>46</v>
      </c>
      <c r="D743" s="17">
        <v>10.62144</v>
      </c>
      <c r="E743" s="17">
        <f t="shared" si="36"/>
        <v>10.35144</v>
      </c>
      <c r="F743" s="17">
        <v>0.27</v>
      </c>
      <c r="G743" s="104"/>
    </row>
    <row r="744" spans="1:7" ht="25.5">
      <c r="A744" s="197" t="s">
        <v>12108</v>
      </c>
      <c r="B744" s="5" t="s">
        <v>1869</v>
      </c>
      <c r="C744" s="13" t="s">
        <v>46</v>
      </c>
      <c r="D744" s="17">
        <v>13.262969999999999</v>
      </c>
      <c r="E744" s="17">
        <f t="shared" si="36"/>
        <v>12.932969999999999</v>
      </c>
      <c r="F744" s="17">
        <v>0.33</v>
      </c>
      <c r="G744" s="104"/>
    </row>
    <row r="745" spans="1:7" ht="38.25">
      <c r="A745" s="197" t="s">
        <v>1880</v>
      </c>
      <c r="B745" s="5" t="s">
        <v>1870</v>
      </c>
      <c r="C745" s="13" t="s">
        <v>46</v>
      </c>
      <c r="D745" s="17">
        <v>23.663129999999999</v>
      </c>
      <c r="E745" s="17">
        <f t="shared" si="36"/>
        <v>23.083130000000001</v>
      </c>
      <c r="F745" s="17">
        <v>0.57999999999999996</v>
      </c>
      <c r="G745" s="104"/>
    </row>
    <row r="746" spans="1:7">
      <c r="A746" s="197" t="s">
        <v>1881</v>
      </c>
      <c r="B746" s="5" t="s">
        <v>1871</v>
      </c>
      <c r="C746" s="13" t="s">
        <v>46</v>
      </c>
      <c r="D746" s="17">
        <v>10.5108</v>
      </c>
      <c r="E746" s="17">
        <f t="shared" si="36"/>
        <v>10.2508</v>
      </c>
      <c r="F746" s="17">
        <v>0.26</v>
      </c>
      <c r="G746" s="104"/>
    </row>
    <row r="747" spans="1:7" ht="25.5">
      <c r="A747" s="197" t="s">
        <v>1882</v>
      </c>
      <c r="B747" s="5" t="s">
        <v>1872</v>
      </c>
      <c r="C747" s="13" t="s">
        <v>46</v>
      </c>
      <c r="D747" s="17">
        <v>12.25338</v>
      </c>
      <c r="E747" s="17">
        <f t="shared" si="36"/>
        <v>11.953379999999999</v>
      </c>
      <c r="F747" s="17">
        <v>0.3</v>
      </c>
      <c r="G747" s="104"/>
    </row>
    <row r="748" spans="1:7" ht="38.25">
      <c r="A748" s="197" t="s">
        <v>12109</v>
      </c>
      <c r="B748" s="5" t="s">
        <v>1873</v>
      </c>
      <c r="C748" s="13" t="s">
        <v>46</v>
      </c>
      <c r="D748" s="17">
        <v>40.272960000000005</v>
      </c>
      <c r="E748" s="17">
        <f t="shared" si="36"/>
        <v>39.272960000000005</v>
      </c>
      <c r="F748" s="17">
        <v>1</v>
      </c>
      <c r="G748" s="104"/>
    </row>
    <row r="749" spans="1:7">
      <c r="A749" s="62" t="s">
        <v>205</v>
      </c>
      <c r="B749" s="14" t="s">
        <v>6929</v>
      </c>
      <c r="C749" s="15"/>
      <c r="D749" s="68"/>
      <c r="E749" s="68"/>
      <c r="F749" s="68"/>
      <c r="G749" s="104"/>
    </row>
    <row r="750" spans="1:7" ht="51">
      <c r="A750" s="197" t="s">
        <v>12110</v>
      </c>
      <c r="B750" s="5" t="s">
        <v>1888</v>
      </c>
      <c r="C750" s="13" t="s">
        <v>46</v>
      </c>
      <c r="D750" s="17">
        <v>18.114929999999998</v>
      </c>
      <c r="E750" s="17">
        <f>D750-F750</f>
        <v>17.984929999999999</v>
      </c>
      <c r="F750" s="17">
        <v>0.13</v>
      </c>
      <c r="G750" s="104"/>
    </row>
    <row r="751" spans="1:7" ht="51">
      <c r="A751" s="197" t="s">
        <v>12111</v>
      </c>
      <c r="B751" s="5" t="s">
        <v>1883</v>
      </c>
      <c r="C751" s="13" t="s">
        <v>1441</v>
      </c>
      <c r="D751" s="17">
        <v>3.7626300000000001</v>
      </c>
      <c r="E751" s="17">
        <f t="shared" ref="E751:E761" si="37">D751-F751</f>
        <v>3.7326300000000003</v>
      </c>
      <c r="F751" s="17">
        <v>0.03</v>
      </c>
      <c r="G751" s="104"/>
    </row>
    <row r="752" spans="1:7" ht="51">
      <c r="A752" s="197" t="s">
        <v>12112</v>
      </c>
      <c r="B752" s="5" t="s">
        <v>207</v>
      </c>
      <c r="C752" s="13" t="s">
        <v>46</v>
      </c>
      <c r="D752" s="17">
        <v>13.628219999999999</v>
      </c>
      <c r="E752" s="17">
        <f t="shared" si="37"/>
        <v>13.538219999999999</v>
      </c>
      <c r="F752" s="17">
        <v>0.09</v>
      </c>
      <c r="G752" s="104"/>
    </row>
    <row r="753" spans="1:8" ht="51">
      <c r="A753" s="197" t="s">
        <v>12113</v>
      </c>
      <c r="B753" s="5" t="s">
        <v>1884</v>
      </c>
      <c r="C753" s="13" t="s">
        <v>1441</v>
      </c>
      <c r="D753" s="17">
        <v>2.5472099999999998</v>
      </c>
      <c r="E753" s="17">
        <f t="shared" si="37"/>
        <v>2.53721</v>
      </c>
      <c r="F753" s="17">
        <v>0.01</v>
      </c>
      <c r="G753" s="104"/>
    </row>
    <row r="754" spans="1:8" ht="51">
      <c r="A754" s="197" t="s">
        <v>12114</v>
      </c>
      <c r="B754" s="5" t="s">
        <v>208</v>
      </c>
      <c r="C754" s="13" t="s">
        <v>46</v>
      </c>
      <c r="D754" s="17">
        <v>10.874129999999999</v>
      </c>
      <c r="E754" s="17">
        <f t="shared" si="37"/>
        <v>10.804129999999999</v>
      </c>
      <c r="F754" s="17">
        <v>7.0000000000000007E-2</v>
      </c>
      <c r="G754" s="104"/>
    </row>
    <row r="755" spans="1:8" ht="51">
      <c r="A755" s="197" t="s">
        <v>12115</v>
      </c>
      <c r="B755" s="5" t="s">
        <v>1884</v>
      </c>
      <c r="C755" s="13" t="s">
        <v>1441</v>
      </c>
      <c r="D755" s="17">
        <v>2.3273999999999999</v>
      </c>
      <c r="E755" s="17">
        <f t="shared" si="37"/>
        <v>2.3174000000000001</v>
      </c>
      <c r="F755" s="17">
        <v>0.01</v>
      </c>
    </row>
    <row r="756" spans="1:8" ht="38.25">
      <c r="A756" s="197" t="s">
        <v>12116</v>
      </c>
      <c r="B756" s="5" t="s">
        <v>209</v>
      </c>
      <c r="C756" s="13" t="s">
        <v>46</v>
      </c>
      <c r="D756" s="17">
        <v>7.9260899999999994</v>
      </c>
      <c r="E756" s="17">
        <f t="shared" si="37"/>
        <v>7.8660899999999998</v>
      </c>
      <c r="F756" s="17">
        <v>0.06</v>
      </c>
    </row>
    <row r="757" spans="1:8" ht="38.25">
      <c r="A757" s="197" t="s">
        <v>12117</v>
      </c>
      <c r="B757" s="5" t="s">
        <v>1885</v>
      </c>
      <c r="C757" s="13" t="s">
        <v>1441</v>
      </c>
      <c r="D757" s="17">
        <v>1.43523</v>
      </c>
      <c r="E757" s="17">
        <f t="shared" si="37"/>
        <v>1.42523</v>
      </c>
      <c r="F757" s="17">
        <v>0.01</v>
      </c>
    </row>
    <row r="758" spans="1:8" ht="51">
      <c r="A758" s="197" t="s">
        <v>12118</v>
      </c>
      <c r="B758" s="5" t="s">
        <v>1886</v>
      </c>
      <c r="C758" s="13" t="s">
        <v>46</v>
      </c>
      <c r="D758" s="17">
        <v>11.1198</v>
      </c>
      <c r="E758" s="17">
        <f t="shared" si="37"/>
        <v>11.049799999999999</v>
      </c>
      <c r="F758" s="17">
        <v>7.0000000000000007E-2</v>
      </c>
    </row>
    <row r="759" spans="1:8" ht="51">
      <c r="A759" s="197" t="s">
        <v>12119</v>
      </c>
      <c r="B759" s="5" t="s">
        <v>1887</v>
      </c>
      <c r="C759" s="13" t="s">
        <v>1441</v>
      </c>
      <c r="D759" s="17">
        <v>1.8748499999999999</v>
      </c>
      <c r="E759" s="17">
        <f t="shared" si="37"/>
        <v>1.8648499999999999</v>
      </c>
      <c r="F759" s="17">
        <v>0.01</v>
      </c>
    </row>
    <row r="760" spans="1:8" ht="51">
      <c r="A760" s="197" t="s">
        <v>12120</v>
      </c>
      <c r="B760" s="5" t="s">
        <v>1889</v>
      </c>
      <c r="C760" s="13" t="s">
        <v>46</v>
      </c>
      <c r="D760" s="17">
        <v>8.86998</v>
      </c>
      <c r="E760" s="17">
        <f t="shared" si="37"/>
        <v>8.7999799999999997</v>
      </c>
      <c r="F760" s="17">
        <v>7.0000000000000007E-2</v>
      </c>
    </row>
    <row r="761" spans="1:8" ht="51">
      <c r="A761" s="197" t="s">
        <v>12121</v>
      </c>
      <c r="B761" s="5" t="s">
        <v>1890</v>
      </c>
      <c r="C761" s="13" t="s">
        <v>1441</v>
      </c>
      <c r="D761" s="17">
        <v>1.8101999999999998</v>
      </c>
      <c r="E761" s="17">
        <f t="shared" si="37"/>
        <v>1.7901999999999998</v>
      </c>
      <c r="F761" s="17">
        <v>0.02</v>
      </c>
    </row>
    <row r="762" spans="1:8">
      <c r="A762" s="62" t="s">
        <v>8992</v>
      </c>
      <c r="B762" s="14" t="s">
        <v>7400</v>
      </c>
      <c r="C762" s="15"/>
      <c r="D762" s="68"/>
      <c r="E762" s="68"/>
      <c r="F762" s="68"/>
      <c r="G762" s="104"/>
    </row>
    <row r="763" spans="1:8" ht="51">
      <c r="A763" s="201" t="s">
        <v>8993</v>
      </c>
      <c r="B763" s="151" t="s">
        <v>8694</v>
      </c>
      <c r="C763" s="13" t="s">
        <v>2</v>
      </c>
      <c r="D763" s="17">
        <v>29.778631299999997</v>
      </c>
      <c r="E763" s="66">
        <v>29.28963132288818</v>
      </c>
      <c r="F763" s="66">
        <v>0.48899997711181636</v>
      </c>
      <c r="H763" s="213"/>
    </row>
    <row r="764" spans="1:8" ht="51">
      <c r="A764" s="201" t="s">
        <v>8994</v>
      </c>
      <c r="B764" s="151" t="s">
        <v>8695</v>
      </c>
      <c r="C764" s="13" t="s">
        <v>2</v>
      </c>
      <c r="D764" s="17">
        <v>46.489512162499999</v>
      </c>
      <c r="E764" s="66">
        <v>45.511512208276365</v>
      </c>
      <c r="F764" s="66">
        <v>0.97799995422363273</v>
      </c>
      <c r="H764" s="213"/>
    </row>
    <row r="765" spans="1:8" ht="51">
      <c r="A765" s="201" t="s">
        <v>8995</v>
      </c>
      <c r="B765" s="151" t="s">
        <v>8696</v>
      </c>
      <c r="C765" s="13" t="s">
        <v>2</v>
      </c>
      <c r="D765" s="17">
        <v>72.387417575000001</v>
      </c>
      <c r="E765" s="66">
        <v>70.992417575000005</v>
      </c>
      <c r="F765" s="66">
        <v>1.395</v>
      </c>
      <c r="H765" s="213"/>
    </row>
    <row r="766" spans="1:8" ht="51">
      <c r="A766" s="201" t="s">
        <v>8996</v>
      </c>
      <c r="B766" s="151" t="s">
        <v>8697</v>
      </c>
      <c r="C766" s="13" t="s">
        <v>2</v>
      </c>
      <c r="D766" s="17">
        <v>114.7586083875</v>
      </c>
      <c r="E766" s="66">
        <v>112.65560843327637</v>
      </c>
      <c r="F766" s="66">
        <v>2.1029999542236326</v>
      </c>
      <c r="H766" s="213"/>
    </row>
    <row r="767" spans="1:8" ht="51">
      <c r="A767" s="201" t="s">
        <v>8997</v>
      </c>
      <c r="B767" s="151" t="s">
        <v>8698</v>
      </c>
      <c r="C767" s="13" t="s">
        <v>2</v>
      </c>
      <c r="D767" s="17">
        <v>149.88313759375001</v>
      </c>
      <c r="E767" s="66">
        <v>146.45713768530274</v>
      </c>
      <c r="F767" s="66">
        <v>3.4259999084472654</v>
      </c>
      <c r="H767" s="213"/>
    </row>
    <row r="768" spans="1:8" ht="51">
      <c r="A768" s="201" t="s">
        <v>8998</v>
      </c>
      <c r="B768" s="151" t="s">
        <v>8699</v>
      </c>
      <c r="C768" s="13" t="s">
        <v>2</v>
      </c>
      <c r="D768" s="17">
        <v>185.00766679999998</v>
      </c>
      <c r="E768" s="66">
        <v>181.52466684577635</v>
      </c>
      <c r="F768" s="66">
        <v>3.4829999542236325</v>
      </c>
      <c r="H768" s="213"/>
    </row>
    <row r="769" spans="1:8" ht="51">
      <c r="A769" s="201" t="s">
        <v>8999</v>
      </c>
      <c r="B769" s="151" t="s">
        <v>8700</v>
      </c>
      <c r="C769" s="13" t="s">
        <v>2</v>
      </c>
      <c r="D769" s="17">
        <v>236.80347762499997</v>
      </c>
      <c r="E769" s="66">
        <v>233.2574777165527</v>
      </c>
      <c r="F769" s="66">
        <v>3.5459999084472655</v>
      </c>
      <c r="H769" s="213"/>
    </row>
    <row r="770" spans="1:8">
      <c r="A770" s="62" t="s">
        <v>9000</v>
      </c>
      <c r="B770" s="14" t="s">
        <v>8954</v>
      </c>
      <c r="C770" s="15"/>
      <c r="D770" s="68"/>
      <c r="E770" s="68"/>
      <c r="F770" s="68"/>
      <c r="G770" s="104"/>
    </row>
    <row r="771" spans="1:8" ht="25.5">
      <c r="A771" s="197" t="s">
        <v>9001</v>
      </c>
      <c r="B771" s="5" t="s">
        <v>8955</v>
      </c>
      <c r="C771" s="13" t="s">
        <v>6</v>
      </c>
      <c r="D771" s="17">
        <v>43.919910999999992</v>
      </c>
      <c r="E771" s="17">
        <f>D771-F771</f>
        <v>42.619910999999995</v>
      </c>
      <c r="F771" s="17">
        <v>1.3</v>
      </c>
      <c r="G771" s="104"/>
    </row>
    <row r="772" spans="1:8" ht="38.25">
      <c r="A772" s="197" t="s">
        <v>9002</v>
      </c>
      <c r="B772" s="5" t="s">
        <v>8959</v>
      </c>
      <c r="C772" s="13" t="s">
        <v>6</v>
      </c>
      <c r="D772" s="17">
        <v>57.51</v>
      </c>
      <c r="E772" s="17">
        <f t="shared" ref="E772:E775" si="38">D772-F772</f>
        <v>55.809999999999995</v>
      </c>
      <c r="F772" s="17">
        <v>1.7</v>
      </c>
      <c r="G772" s="200"/>
    </row>
    <row r="773" spans="1:8" ht="38.25">
      <c r="A773" s="197" t="s">
        <v>9003</v>
      </c>
      <c r="B773" s="5" t="s">
        <v>8958</v>
      </c>
      <c r="C773" s="13" t="s">
        <v>6</v>
      </c>
      <c r="D773" s="17">
        <v>40.840000000000003</v>
      </c>
      <c r="E773" s="17">
        <f t="shared" si="38"/>
        <v>39.64</v>
      </c>
      <c r="F773" s="17">
        <v>1.2</v>
      </c>
      <c r="G773" s="200"/>
    </row>
    <row r="774" spans="1:8" ht="25.5">
      <c r="A774" s="197" t="s">
        <v>9004</v>
      </c>
      <c r="B774" s="5" t="s">
        <v>8957</v>
      </c>
      <c r="C774" s="13" t="s">
        <v>6</v>
      </c>
      <c r="D774" s="17">
        <v>34.06</v>
      </c>
      <c r="E774" s="17">
        <f t="shared" si="38"/>
        <v>33.06</v>
      </c>
      <c r="F774" s="17">
        <v>1</v>
      </c>
      <c r="G774" s="200"/>
    </row>
    <row r="775" spans="1:8" ht="25.5">
      <c r="A775" s="197" t="s">
        <v>9005</v>
      </c>
      <c r="B775" s="5" t="s">
        <v>8956</v>
      </c>
      <c r="C775" s="13" t="s">
        <v>6</v>
      </c>
      <c r="D775" s="17">
        <v>55.139999999999993</v>
      </c>
      <c r="E775" s="17">
        <f t="shared" si="38"/>
        <v>53.509999999999991</v>
      </c>
      <c r="F775" s="17">
        <v>1.63</v>
      </c>
      <c r="G775" s="200"/>
    </row>
    <row r="776" spans="1:8">
      <c r="A776" s="7"/>
      <c r="B776" s="4"/>
      <c r="C776" s="115"/>
      <c r="D776" s="104"/>
      <c r="E776" s="104"/>
      <c r="F776" s="104"/>
    </row>
    <row r="777" spans="1:8">
      <c r="A777" s="7"/>
      <c r="B777" s="4"/>
      <c r="C777" s="115"/>
      <c r="D777" s="104"/>
      <c r="E777" s="104"/>
      <c r="F777" s="104"/>
    </row>
    <row r="778" spans="1:8">
      <c r="A778" s="7"/>
      <c r="B778" s="4"/>
      <c r="C778" s="115"/>
      <c r="D778" s="104"/>
      <c r="E778" s="104"/>
      <c r="F778" s="104"/>
    </row>
    <row r="779" spans="1:8">
      <c r="A779" s="7"/>
      <c r="B779" s="4"/>
      <c r="C779" s="115"/>
      <c r="D779" s="104"/>
      <c r="E779" s="104"/>
      <c r="F779" s="104"/>
    </row>
    <row r="780" spans="1:8">
      <c r="A780" s="7"/>
      <c r="B780" s="4"/>
      <c r="C780" s="115"/>
      <c r="D780" s="104"/>
      <c r="E780" s="104"/>
      <c r="F780" s="104"/>
    </row>
    <row r="781" spans="1:8">
      <c r="A781" s="7"/>
      <c r="B781" s="4"/>
      <c r="C781" s="115"/>
      <c r="D781" s="104"/>
      <c r="E781" s="104"/>
      <c r="F781" s="104"/>
    </row>
    <row r="782" spans="1:8">
      <c r="A782" s="7"/>
      <c r="B782" s="4"/>
      <c r="C782" s="115"/>
      <c r="D782" s="104"/>
      <c r="E782" s="104"/>
      <c r="F782" s="104"/>
    </row>
    <row r="783" spans="1:8">
      <c r="A783" s="7"/>
      <c r="B783" s="4"/>
      <c r="C783" s="115"/>
      <c r="D783" s="104"/>
      <c r="E783" s="104"/>
      <c r="F783" s="104"/>
    </row>
    <row r="784" spans="1:8">
      <c r="A784" s="7"/>
      <c r="B784" s="4"/>
      <c r="C784" s="115"/>
      <c r="D784" s="104"/>
      <c r="E784" s="104"/>
      <c r="F784" s="104"/>
    </row>
    <row r="785" spans="1:6">
      <c r="A785" s="7"/>
      <c r="B785" s="4"/>
      <c r="C785" s="115"/>
      <c r="D785" s="104"/>
      <c r="E785" s="104"/>
      <c r="F785" s="104"/>
    </row>
    <row r="786" spans="1:6">
      <c r="A786" s="7"/>
      <c r="B786" s="4"/>
      <c r="C786" s="115"/>
      <c r="D786" s="104"/>
      <c r="E786" s="104"/>
      <c r="F786" s="104"/>
    </row>
    <row r="787" spans="1:6">
      <c r="A787" s="7"/>
      <c r="B787" s="4"/>
      <c r="C787" s="115"/>
      <c r="D787" s="104"/>
      <c r="E787" s="104"/>
      <c r="F787" s="104"/>
    </row>
    <row r="788" spans="1:6">
      <c r="A788" s="7"/>
      <c r="B788" s="4"/>
      <c r="C788" s="115"/>
      <c r="D788" s="104"/>
      <c r="E788" s="104"/>
      <c r="F788" s="104"/>
    </row>
    <row r="789" spans="1:6">
      <c r="A789" s="7"/>
      <c r="B789" s="4"/>
      <c r="C789" s="115"/>
      <c r="D789" s="104"/>
      <c r="E789" s="104"/>
      <c r="F789" s="104"/>
    </row>
    <row r="790" spans="1:6">
      <c r="A790" s="7"/>
      <c r="B790" s="4"/>
      <c r="C790" s="115"/>
      <c r="D790" s="104"/>
      <c r="E790" s="104"/>
      <c r="F790" s="104"/>
    </row>
    <row r="791" spans="1:6">
      <c r="A791" s="7"/>
      <c r="B791" s="4"/>
      <c r="C791" s="115"/>
      <c r="D791" s="104"/>
      <c r="E791" s="104"/>
      <c r="F791" s="104"/>
    </row>
    <row r="792" spans="1:6">
      <c r="A792" s="7"/>
      <c r="B792" s="4"/>
      <c r="C792" s="115"/>
      <c r="D792" s="104"/>
      <c r="E792" s="104"/>
      <c r="F792" s="104"/>
    </row>
    <row r="793" spans="1:6">
      <c r="A793" s="7"/>
      <c r="B793" s="4"/>
      <c r="C793" s="115"/>
      <c r="D793" s="104"/>
      <c r="E793" s="104"/>
      <c r="F793" s="104"/>
    </row>
    <row r="794" spans="1:6">
      <c r="A794" s="7"/>
      <c r="B794" s="4"/>
      <c r="C794" s="115"/>
      <c r="D794" s="104"/>
      <c r="E794" s="104"/>
      <c r="F794" s="104"/>
    </row>
    <row r="795" spans="1:6">
      <c r="A795" s="7"/>
      <c r="B795" s="4"/>
      <c r="C795" s="115"/>
      <c r="D795" s="104"/>
      <c r="E795" s="104"/>
      <c r="F795" s="104"/>
    </row>
    <row r="796" spans="1:6">
      <c r="A796" s="7"/>
      <c r="B796" s="4"/>
      <c r="C796" s="115"/>
      <c r="D796" s="104"/>
      <c r="E796" s="104"/>
      <c r="F796" s="104"/>
    </row>
    <row r="797" spans="1:6">
      <c r="A797" s="7"/>
      <c r="B797" s="4"/>
      <c r="C797" s="115"/>
      <c r="D797" s="104"/>
      <c r="E797" s="104"/>
      <c r="F797" s="104"/>
    </row>
    <row r="798" spans="1:6">
      <c r="A798" s="7"/>
      <c r="B798" s="4"/>
      <c r="C798" s="115"/>
      <c r="D798" s="104"/>
      <c r="E798" s="104"/>
      <c r="F798" s="104"/>
    </row>
    <row r="799" spans="1:6">
      <c r="A799" s="7"/>
      <c r="B799" s="4"/>
      <c r="C799" s="115"/>
      <c r="D799" s="104"/>
      <c r="E799" s="104"/>
      <c r="F799" s="104"/>
    </row>
    <row r="800" spans="1:6">
      <c r="A800" s="7"/>
      <c r="B800" s="4"/>
      <c r="C800" s="115"/>
      <c r="D800" s="104"/>
      <c r="E800" s="104"/>
      <c r="F800" s="104"/>
    </row>
    <row r="801" spans="1:6">
      <c r="A801" s="7"/>
      <c r="B801" s="4"/>
      <c r="C801" s="115"/>
      <c r="D801" s="104"/>
      <c r="E801" s="104"/>
      <c r="F801" s="104"/>
    </row>
    <row r="802" spans="1:6">
      <c r="A802" s="7"/>
      <c r="B802" s="4"/>
      <c r="C802" s="115"/>
      <c r="D802" s="104"/>
      <c r="E802" s="104"/>
      <c r="F802" s="104"/>
    </row>
    <row r="803" spans="1:6">
      <c r="A803" s="7"/>
      <c r="B803" s="4"/>
      <c r="C803" s="115"/>
      <c r="D803" s="104"/>
      <c r="E803" s="104"/>
      <c r="F803" s="104"/>
    </row>
    <row r="804" spans="1:6">
      <c r="A804" s="7"/>
      <c r="B804" s="4"/>
      <c r="C804" s="115"/>
      <c r="D804" s="104"/>
      <c r="E804" s="104"/>
      <c r="F804" s="104"/>
    </row>
    <row r="805" spans="1:6">
      <c r="A805" s="7"/>
      <c r="B805" s="4"/>
      <c r="C805" s="115"/>
      <c r="D805" s="104"/>
      <c r="E805" s="104"/>
      <c r="F805" s="104"/>
    </row>
    <row r="806" spans="1:6">
      <c r="A806" s="7"/>
      <c r="B806" s="4"/>
      <c r="C806" s="115"/>
      <c r="D806" s="104"/>
      <c r="E806" s="104"/>
      <c r="F806" s="104"/>
    </row>
    <row r="807" spans="1:6">
      <c r="A807" s="7"/>
      <c r="B807" s="4"/>
      <c r="C807" s="115"/>
      <c r="D807" s="104"/>
      <c r="E807" s="104"/>
      <c r="F807" s="104"/>
    </row>
    <row r="808" spans="1:6">
      <c r="A808" s="7"/>
      <c r="B808" s="4"/>
      <c r="C808" s="115"/>
      <c r="D808" s="104"/>
      <c r="E808" s="104"/>
      <c r="F808" s="104"/>
    </row>
    <row r="809" spans="1:6">
      <c r="A809" s="7"/>
      <c r="B809" s="4"/>
      <c r="C809" s="115"/>
      <c r="D809" s="104"/>
      <c r="E809" s="104"/>
      <c r="F809" s="104"/>
    </row>
    <row r="810" spans="1:6">
      <c r="A810" s="7"/>
      <c r="B810" s="4"/>
      <c r="C810" s="115"/>
      <c r="D810" s="104"/>
      <c r="E810" s="104"/>
      <c r="F810" s="104"/>
    </row>
    <row r="811" spans="1:6">
      <c r="A811" s="7"/>
      <c r="B811" s="4"/>
      <c r="C811" s="115"/>
      <c r="D811" s="104"/>
      <c r="E811" s="104"/>
      <c r="F811" s="104"/>
    </row>
    <row r="812" spans="1:6">
      <c r="A812" s="7"/>
      <c r="B812" s="4"/>
      <c r="C812" s="115"/>
      <c r="D812" s="104"/>
      <c r="E812" s="104"/>
      <c r="F812" s="104"/>
    </row>
    <row r="813" spans="1:6">
      <c r="A813" s="7"/>
      <c r="B813" s="4"/>
      <c r="C813" s="115"/>
      <c r="D813" s="104"/>
      <c r="E813" s="104"/>
      <c r="F813" s="104"/>
    </row>
    <row r="814" spans="1:6">
      <c r="A814" s="7"/>
      <c r="B814" s="4"/>
      <c r="C814" s="115"/>
      <c r="D814" s="104"/>
      <c r="E814" s="104"/>
      <c r="F814" s="104"/>
    </row>
    <row r="815" spans="1:6">
      <c r="A815" s="7"/>
      <c r="B815" s="4"/>
      <c r="C815" s="115"/>
      <c r="D815" s="104"/>
      <c r="E815" s="104"/>
      <c r="F815" s="104"/>
    </row>
    <row r="816" spans="1:6">
      <c r="A816" s="7"/>
      <c r="B816" s="4"/>
      <c r="C816" s="115"/>
      <c r="D816" s="104"/>
      <c r="E816" s="104"/>
      <c r="F816" s="104"/>
    </row>
    <row r="817" spans="1:6">
      <c r="A817" s="7"/>
      <c r="B817" s="4"/>
      <c r="C817" s="115"/>
      <c r="D817" s="104"/>
      <c r="E817" s="104"/>
      <c r="F817" s="104"/>
    </row>
    <row r="818" spans="1:6">
      <c r="A818" s="7"/>
      <c r="B818" s="4"/>
      <c r="C818" s="115"/>
      <c r="D818" s="104"/>
      <c r="E818" s="104"/>
      <c r="F818" s="104"/>
    </row>
    <row r="819" spans="1:6">
      <c r="A819" s="7"/>
      <c r="B819" s="4"/>
      <c r="C819" s="115"/>
      <c r="D819" s="104"/>
      <c r="E819" s="104"/>
      <c r="F819" s="104"/>
    </row>
    <row r="820" spans="1:6">
      <c r="A820" s="7"/>
      <c r="B820" s="4"/>
      <c r="C820" s="115"/>
      <c r="D820" s="104"/>
      <c r="E820" s="104"/>
      <c r="F820" s="104"/>
    </row>
    <row r="821" spans="1:6">
      <c r="A821" s="7"/>
      <c r="B821" s="4"/>
      <c r="C821" s="115"/>
      <c r="D821" s="104"/>
      <c r="E821" s="104"/>
      <c r="F821" s="104"/>
    </row>
    <row r="822" spans="1:6">
      <c r="A822" s="7"/>
      <c r="B822" s="4"/>
      <c r="C822" s="115"/>
      <c r="D822" s="104"/>
      <c r="E822" s="104"/>
      <c r="F822" s="104"/>
    </row>
    <row r="823" spans="1:6">
      <c r="A823" s="7"/>
      <c r="B823" s="4"/>
      <c r="C823" s="115"/>
      <c r="D823" s="104"/>
      <c r="E823" s="104"/>
      <c r="F823" s="104"/>
    </row>
    <row r="824" spans="1:6">
      <c r="A824" s="7"/>
      <c r="B824" s="4"/>
      <c r="C824" s="115"/>
      <c r="D824" s="104"/>
      <c r="E824" s="104"/>
      <c r="F824" s="104"/>
    </row>
    <row r="825" spans="1:6">
      <c r="A825" s="7"/>
      <c r="B825" s="4"/>
      <c r="C825" s="115"/>
      <c r="D825" s="104"/>
      <c r="E825" s="104"/>
      <c r="F825" s="104"/>
    </row>
    <row r="826" spans="1:6">
      <c r="A826" s="7"/>
      <c r="B826" s="4"/>
      <c r="C826" s="115"/>
      <c r="D826" s="104"/>
      <c r="E826" s="104"/>
      <c r="F826" s="104"/>
    </row>
    <row r="827" spans="1:6">
      <c r="A827" s="7"/>
      <c r="B827" s="4"/>
      <c r="C827" s="115"/>
      <c r="D827" s="104"/>
      <c r="E827" s="104"/>
      <c r="F827" s="104"/>
    </row>
    <row r="828" spans="1:6">
      <c r="A828" s="7"/>
      <c r="B828" s="4"/>
      <c r="C828" s="115"/>
      <c r="D828" s="104"/>
      <c r="E828" s="104"/>
      <c r="F828" s="104"/>
    </row>
    <row r="829" spans="1:6">
      <c r="A829" s="7"/>
      <c r="B829" s="4"/>
      <c r="C829" s="115"/>
      <c r="D829" s="104"/>
      <c r="E829" s="104"/>
      <c r="F829" s="104"/>
    </row>
    <row r="830" spans="1:6">
      <c r="A830" s="7"/>
      <c r="B830" s="4"/>
      <c r="C830" s="115"/>
      <c r="D830" s="104"/>
      <c r="E830" s="104"/>
      <c r="F830" s="104"/>
    </row>
    <row r="831" spans="1:6">
      <c r="A831" s="7"/>
      <c r="B831" s="4"/>
      <c r="C831" s="115"/>
      <c r="D831" s="104"/>
      <c r="E831" s="104"/>
      <c r="F831" s="104"/>
    </row>
    <row r="832" spans="1:6">
      <c r="A832" s="7"/>
      <c r="B832" s="4"/>
      <c r="C832" s="115"/>
      <c r="D832" s="104"/>
      <c r="E832" s="104"/>
      <c r="F832" s="104"/>
    </row>
    <row r="833" spans="1:6">
      <c r="A833" s="7"/>
      <c r="B833" s="4"/>
      <c r="C833" s="115"/>
      <c r="D833" s="104"/>
      <c r="E833" s="104"/>
      <c r="F833" s="104"/>
    </row>
    <row r="834" spans="1:6">
      <c r="A834" s="7"/>
      <c r="B834" s="4"/>
      <c r="C834" s="115"/>
      <c r="D834" s="104"/>
      <c r="E834" s="104"/>
      <c r="F834" s="104"/>
    </row>
    <row r="835" spans="1:6">
      <c r="A835" s="7"/>
      <c r="B835" s="4"/>
      <c r="C835" s="115"/>
      <c r="D835" s="104"/>
      <c r="E835" s="104"/>
      <c r="F835" s="104"/>
    </row>
    <row r="836" spans="1:6">
      <c r="A836" s="7"/>
      <c r="B836" s="4"/>
      <c r="C836" s="115"/>
      <c r="D836" s="104"/>
      <c r="E836" s="104"/>
      <c r="F836" s="104"/>
    </row>
    <row r="837" spans="1:6">
      <c r="A837" s="7"/>
      <c r="B837" s="4"/>
      <c r="C837" s="115"/>
      <c r="D837" s="104"/>
      <c r="E837" s="104"/>
      <c r="F837" s="104"/>
    </row>
    <row r="838" spans="1:6">
      <c r="A838" s="7"/>
      <c r="B838" s="4"/>
      <c r="C838" s="115"/>
      <c r="D838" s="104"/>
      <c r="E838" s="104"/>
      <c r="F838" s="104"/>
    </row>
    <row r="839" spans="1:6">
      <c r="A839" s="7"/>
      <c r="B839" s="4"/>
      <c r="C839" s="115"/>
      <c r="D839" s="104"/>
      <c r="E839" s="104"/>
      <c r="F839" s="104"/>
    </row>
    <row r="840" spans="1:6">
      <c r="A840" s="7"/>
      <c r="B840" s="4"/>
      <c r="C840" s="115"/>
      <c r="D840" s="104"/>
      <c r="E840" s="104"/>
      <c r="F840" s="104"/>
    </row>
    <row r="841" spans="1:6">
      <c r="A841" s="7"/>
      <c r="B841" s="4"/>
      <c r="C841" s="115"/>
      <c r="D841" s="104"/>
      <c r="E841" s="104"/>
      <c r="F841" s="104"/>
    </row>
    <row r="842" spans="1:6">
      <c r="A842" s="7"/>
      <c r="B842" s="4"/>
      <c r="C842" s="115"/>
      <c r="D842" s="104"/>
      <c r="E842" s="104"/>
      <c r="F842" s="104"/>
    </row>
    <row r="843" spans="1:6">
      <c r="A843" s="7"/>
      <c r="B843" s="4"/>
      <c r="C843" s="115"/>
      <c r="D843" s="104"/>
      <c r="E843" s="104"/>
      <c r="F843" s="104"/>
    </row>
    <row r="844" spans="1:6">
      <c r="A844" s="7"/>
      <c r="B844" s="4"/>
      <c r="C844" s="115"/>
      <c r="D844" s="104"/>
      <c r="E844" s="104"/>
      <c r="F844" s="104"/>
    </row>
    <row r="845" spans="1:6">
      <c r="A845" s="7"/>
      <c r="B845" s="4"/>
      <c r="C845" s="115"/>
      <c r="D845" s="104"/>
      <c r="E845" s="104"/>
      <c r="F845" s="104"/>
    </row>
    <row r="846" spans="1:6">
      <c r="A846" s="7"/>
      <c r="B846" s="4"/>
      <c r="C846" s="115"/>
      <c r="D846" s="104"/>
      <c r="E846" s="104"/>
      <c r="F846" s="104"/>
    </row>
    <row r="847" spans="1:6">
      <c r="A847" s="7"/>
      <c r="B847" s="4"/>
      <c r="C847" s="115"/>
      <c r="D847" s="104"/>
      <c r="E847" s="104"/>
      <c r="F847" s="104"/>
    </row>
    <row r="848" spans="1:6">
      <c r="A848" s="7"/>
      <c r="B848" s="4"/>
      <c r="C848" s="115"/>
      <c r="D848" s="104"/>
      <c r="E848" s="104"/>
      <c r="F848" s="104"/>
    </row>
    <row r="849" spans="1:6">
      <c r="A849" s="7"/>
      <c r="B849" s="4"/>
      <c r="C849" s="115"/>
      <c r="D849" s="104"/>
      <c r="E849" s="104"/>
      <c r="F849" s="104"/>
    </row>
    <row r="850" spans="1:6">
      <c r="A850" s="7"/>
      <c r="B850" s="4"/>
      <c r="C850" s="115"/>
      <c r="D850" s="104"/>
      <c r="E850" s="104"/>
      <c r="F850" s="104"/>
    </row>
    <row r="851" spans="1:6">
      <c r="A851" s="7"/>
      <c r="B851" s="4"/>
      <c r="C851" s="115"/>
      <c r="D851" s="104"/>
      <c r="E851" s="104"/>
      <c r="F851" s="104"/>
    </row>
    <row r="852" spans="1:6">
      <c r="A852" s="7"/>
      <c r="B852" s="4"/>
      <c r="C852" s="115"/>
      <c r="D852" s="104"/>
      <c r="E852" s="104"/>
      <c r="F852" s="104"/>
    </row>
    <row r="853" spans="1:6">
      <c r="A853" s="7"/>
      <c r="B853" s="4"/>
      <c r="C853" s="115"/>
      <c r="D853" s="104"/>
      <c r="E853" s="104"/>
      <c r="F853" s="104"/>
    </row>
    <row r="854" spans="1:6">
      <c r="A854" s="7"/>
      <c r="B854" s="4"/>
      <c r="C854" s="115"/>
      <c r="D854" s="104"/>
      <c r="E854" s="104"/>
      <c r="F854" s="104"/>
    </row>
    <row r="855" spans="1:6">
      <c r="A855" s="7"/>
      <c r="B855" s="4"/>
      <c r="C855" s="115"/>
      <c r="D855" s="104"/>
      <c r="E855" s="104"/>
      <c r="F855" s="104"/>
    </row>
    <row r="856" spans="1:6">
      <c r="A856" s="7"/>
      <c r="B856" s="4"/>
      <c r="C856" s="115"/>
      <c r="D856" s="104"/>
      <c r="E856" s="104"/>
      <c r="F856" s="104"/>
    </row>
    <row r="857" spans="1:6">
      <c r="A857" s="7"/>
      <c r="B857" s="4"/>
      <c r="C857" s="115"/>
      <c r="D857" s="104"/>
      <c r="E857" s="104"/>
      <c r="F857" s="104"/>
    </row>
    <row r="858" spans="1:6">
      <c r="A858" s="7"/>
      <c r="B858" s="4"/>
      <c r="C858" s="115"/>
      <c r="D858" s="104"/>
      <c r="E858" s="104"/>
      <c r="F858" s="104"/>
    </row>
    <row r="859" spans="1:6">
      <c r="A859" s="7"/>
      <c r="B859" s="4"/>
      <c r="C859" s="115"/>
      <c r="D859" s="104"/>
      <c r="E859" s="104"/>
      <c r="F859" s="104"/>
    </row>
    <row r="860" spans="1:6">
      <c r="A860" s="7"/>
      <c r="B860" s="4"/>
      <c r="C860" s="115"/>
      <c r="D860" s="104"/>
      <c r="E860" s="104"/>
      <c r="F860" s="104"/>
    </row>
    <row r="861" spans="1:6">
      <c r="A861" s="7"/>
      <c r="B861" s="4"/>
      <c r="C861" s="115"/>
      <c r="D861" s="104"/>
      <c r="E861" s="104"/>
      <c r="F861" s="104"/>
    </row>
    <row r="862" spans="1:6">
      <c r="A862" s="7"/>
      <c r="B862" s="4"/>
      <c r="C862" s="115"/>
      <c r="D862" s="104"/>
      <c r="E862" s="104"/>
      <c r="F862" s="104"/>
    </row>
    <row r="863" spans="1:6">
      <c r="A863" s="7"/>
      <c r="B863" s="4"/>
      <c r="C863" s="115"/>
      <c r="D863" s="104"/>
      <c r="E863" s="104"/>
      <c r="F863" s="104"/>
    </row>
    <row r="864" spans="1:6">
      <c r="A864" s="7"/>
      <c r="B864" s="4"/>
      <c r="C864" s="115"/>
      <c r="D864" s="104"/>
      <c r="E864" s="104"/>
      <c r="F864" s="104"/>
    </row>
    <row r="865" spans="1:6">
      <c r="A865" s="7"/>
      <c r="B865" s="4"/>
      <c r="C865" s="115"/>
      <c r="D865" s="104"/>
      <c r="E865" s="104"/>
      <c r="F865" s="104"/>
    </row>
    <row r="866" spans="1:6">
      <c r="A866" s="7"/>
      <c r="B866" s="4"/>
      <c r="C866" s="115"/>
      <c r="D866" s="104"/>
      <c r="E866" s="104"/>
      <c r="F866" s="104"/>
    </row>
    <row r="867" spans="1:6">
      <c r="A867" s="7"/>
      <c r="B867" s="4"/>
      <c r="C867" s="115"/>
      <c r="D867" s="104"/>
      <c r="E867" s="104"/>
      <c r="F867" s="104"/>
    </row>
    <row r="868" spans="1:6">
      <c r="A868" s="7"/>
      <c r="B868" s="4"/>
      <c r="C868" s="115"/>
      <c r="D868" s="104"/>
      <c r="E868" s="104"/>
      <c r="F868" s="104"/>
    </row>
    <row r="869" spans="1:6">
      <c r="A869" s="7"/>
      <c r="B869" s="4"/>
      <c r="C869" s="115"/>
      <c r="D869" s="104"/>
      <c r="E869" s="104"/>
      <c r="F869" s="104"/>
    </row>
    <row r="870" spans="1:6">
      <c r="A870" s="7"/>
      <c r="B870" s="4"/>
      <c r="C870" s="115"/>
      <c r="D870" s="104"/>
      <c r="E870" s="104"/>
      <c r="F870" s="104"/>
    </row>
    <row r="871" spans="1:6">
      <c r="A871" s="7"/>
      <c r="B871" s="4"/>
      <c r="C871" s="115"/>
      <c r="D871" s="104"/>
      <c r="E871" s="104"/>
      <c r="F871" s="104"/>
    </row>
    <row r="872" spans="1:6">
      <c r="A872" s="7"/>
      <c r="B872" s="4"/>
      <c r="C872" s="115"/>
      <c r="D872" s="104"/>
      <c r="E872" s="104"/>
      <c r="F872" s="104"/>
    </row>
    <row r="873" spans="1:6">
      <c r="A873" s="7"/>
      <c r="B873" s="4"/>
      <c r="C873" s="115"/>
      <c r="D873" s="104"/>
      <c r="E873" s="104"/>
      <c r="F873" s="104"/>
    </row>
    <row r="874" spans="1:6">
      <c r="A874" s="7"/>
      <c r="B874" s="4"/>
      <c r="C874" s="115"/>
      <c r="D874" s="104"/>
      <c r="E874" s="104"/>
      <c r="F874" s="104"/>
    </row>
    <row r="875" spans="1:6">
      <c r="A875" s="7"/>
      <c r="B875" s="4"/>
      <c r="C875" s="115"/>
      <c r="D875" s="104"/>
      <c r="E875" s="104"/>
      <c r="F875" s="104"/>
    </row>
    <row r="876" spans="1:6">
      <c r="A876" s="7"/>
      <c r="B876" s="4"/>
      <c r="C876" s="115"/>
      <c r="D876" s="104"/>
      <c r="E876" s="104"/>
      <c r="F876" s="104"/>
    </row>
    <row r="877" spans="1:6">
      <c r="A877" s="7"/>
      <c r="B877" s="4"/>
      <c r="C877" s="115"/>
      <c r="D877" s="104"/>
      <c r="E877" s="104"/>
      <c r="F877" s="104"/>
    </row>
    <row r="878" spans="1:6">
      <c r="A878" s="7"/>
      <c r="B878" s="4"/>
      <c r="C878" s="115"/>
      <c r="D878" s="104"/>
      <c r="E878" s="104"/>
      <c r="F878" s="104"/>
    </row>
    <row r="879" spans="1:6">
      <c r="A879" s="7"/>
      <c r="B879" s="4"/>
      <c r="C879" s="115"/>
      <c r="D879" s="104"/>
      <c r="E879" s="104"/>
      <c r="F879" s="104"/>
    </row>
    <row r="880" spans="1:6">
      <c r="A880" s="7"/>
      <c r="B880" s="4"/>
      <c r="C880" s="115"/>
      <c r="D880" s="104"/>
      <c r="E880" s="104"/>
      <c r="F880" s="104"/>
    </row>
    <row r="881" spans="1:6">
      <c r="A881" s="7"/>
      <c r="B881" s="4"/>
      <c r="C881" s="115"/>
      <c r="D881" s="104"/>
      <c r="E881" s="104"/>
      <c r="F881" s="104"/>
    </row>
    <row r="882" spans="1:6">
      <c r="A882" s="7"/>
      <c r="B882" s="4"/>
      <c r="C882" s="115"/>
      <c r="D882" s="104"/>
      <c r="E882" s="104"/>
      <c r="F882" s="104"/>
    </row>
    <row r="883" spans="1:6">
      <c r="A883" s="7"/>
      <c r="B883" s="4"/>
      <c r="C883" s="115"/>
      <c r="D883" s="104"/>
      <c r="E883" s="104"/>
      <c r="F883" s="104"/>
    </row>
    <row r="884" spans="1:6">
      <c r="A884" s="7"/>
      <c r="B884" s="4"/>
      <c r="C884" s="115"/>
      <c r="D884" s="104"/>
      <c r="E884" s="104"/>
      <c r="F884" s="104"/>
    </row>
    <row r="885" spans="1:6">
      <c r="A885" s="7"/>
      <c r="B885" s="4"/>
      <c r="C885" s="115"/>
      <c r="D885" s="104"/>
      <c r="E885" s="104"/>
      <c r="F885" s="104"/>
    </row>
    <row r="886" spans="1:6">
      <c r="A886" s="7"/>
      <c r="B886" s="4"/>
      <c r="C886" s="115"/>
      <c r="D886" s="104"/>
      <c r="E886" s="104"/>
      <c r="F886" s="104"/>
    </row>
    <row r="887" spans="1:6">
      <c r="A887" s="7"/>
      <c r="B887" s="4"/>
      <c r="C887" s="115"/>
      <c r="D887" s="104"/>
      <c r="E887" s="104"/>
      <c r="F887" s="104"/>
    </row>
    <row r="888" spans="1:6">
      <c r="A888" s="7"/>
      <c r="B888" s="4"/>
      <c r="C888" s="115"/>
      <c r="D888" s="104"/>
      <c r="E888" s="104"/>
      <c r="F888" s="104"/>
    </row>
    <row r="889" spans="1:6">
      <c r="A889" s="7"/>
      <c r="B889" s="4"/>
      <c r="C889" s="115"/>
      <c r="D889" s="104"/>
      <c r="E889" s="104"/>
      <c r="F889" s="104"/>
    </row>
    <row r="890" spans="1:6">
      <c r="A890" s="7"/>
      <c r="B890" s="4"/>
      <c r="C890" s="115"/>
      <c r="D890" s="104"/>
      <c r="E890" s="104"/>
      <c r="F890" s="104"/>
    </row>
    <row r="891" spans="1:6">
      <c r="A891" s="7"/>
      <c r="B891" s="4"/>
      <c r="C891" s="115"/>
      <c r="D891" s="104"/>
      <c r="E891" s="104"/>
      <c r="F891" s="104"/>
    </row>
    <row r="892" spans="1:6">
      <c r="A892" s="7"/>
      <c r="B892" s="4"/>
      <c r="C892" s="115"/>
      <c r="D892" s="104"/>
      <c r="E892" s="104"/>
      <c r="F892" s="104"/>
    </row>
    <row r="893" spans="1:6">
      <c r="A893" s="7"/>
      <c r="B893" s="4"/>
      <c r="C893" s="115"/>
      <c r="D893" s="104"/>
      <c r="E893" s="104"/>
      <c r="F893" s="104"/>
    </row>
    <row r="894" spans="1:6">
      <c r="A894" s="7"/>
      <c r="B894" s="4"/>
      <c r="C894" s="115"/>
      <c r="D894" s="104"/>
      <c r="E894" s="104"/>
      <c r="F894" s="104"/>
    </row>
    <row r="895" spans="1:6">
      <c r="A895" s="7"/>
      <c r="B895" s="4"/>
      <c r="C895" s="115"/>
      <c r="D895" s="104"/>
      <c r="E895" s="104"/>
      <c r="F895" s="104"/>
    </row>
    <row r="896" spans="1:6">
      <c r="A896" s="7"/>
      <c r="B896" s="4"/>
      <c r="C896" s="115"/>
      <c r="D896" s="104"/>
      <c r="E896" s="104"/>
      <c r="F896" s="104"/>
    </row>
    <row r="897" spans="1:6">
      <c r="A897" s="7"/>
      <c r="B897" s="4"/>
      <c r="C897" s="115"/>
      <c r="D897" s="104"/>
      <c r="E897" s="104"/>
      <c r="F897" s="104"/>
    </row>
    <row r="898" spans="1:6">
      <c r="A898" s="7"/>
      <c r="B898" s="4"/>
      <c r="C898" s="115"/>
      <c r="D898" s="104"/>
      <c r="E898" s="104"/>
      <c r="F898" s="104"/>
    </row>
    <row r="899" spans="1:6">
      <c r="A899" s="7"/>
      <c r="B899" s="4"/>
      <c r="C899" s="115"/>
      <c r="D899" s="104"/>
      <c r="E899" s="104"/>
      <c r="F899" s="104"/>
    </row>
    <row r="900" spans="1:6">
      <c r="A900" s="7"/>
      <c r="B900" s="4"/>
      <c r="C900" s="115"/>
      <c r="D900" s="104"/>
      <c r="E900" s="104"/>
      <c r="F900" s="104"/>
    </row>
    <row r="901" spans="1:6">
      <c r="A901" s="7"/>
      <c r="B901" s="4"/>
      <c r="C901" s="115"/>
      <c r="D901" s="104"/>
      <c r="E901" s="104"/>
      <c r="F901" s="104"/>
    </row>
    <row r="902" spans="1:6">
      <c r="A902" s="7"/>
      <c r="B902" s="4"/>
      <c r="C902" s="115"/>
      <c r="D902" s="104"/>
      <c r="E902" s="104"/>
      <c r="F902" s="104"/>
    </row>
    <row r="903" spans="1:6">
      <c r="A903" s="7"/>
      <c r="B903" s="4"/>
      <c r="C903" s="115"/>
      <c r="D903" s="104"/>
      <c r="E903" s="104"/>
      <c r="F903" s="104"/>
    </row>
    <row r="904" spans="1:6">
      <c r="A904" s="7"/>
      <c r="B904" s="4"/>
      <c r="C904" s="115"/>
      <c r="D904" s="104"/>
      <c r="E904" s="104"/>
      <c r="F904" s="104"/>
    </row>
    <row r="905" spans="1:6">
      <c r="A905" s="7"/>
      <c r="B905" s="4"/>
      <c r="C905" s="115"/>
      <c r="D905" s="104"/>
      <c r="E905" s="104"/>
      <c r="F905" s="104"/>
    </row>
    <row r="906" spans="1:6">
      <c r="A906" s="7"/>
      <c r="B906" s="4"/>
      <c r="C906" s="115"/>
      <c r="D906" s="104"/>
      <c r="E906" s="104"/>
      <c r="F906" s="104"/>
    </row>
    <row r="907" spans="1:6">
      <c r="A907" s="7"/>
      <c r="B907" s="4"/>
      <c r="C907" s="115"/>
      <c r="D907" s="104"/>
      <c r="E907" s="104"/>
      <c r="F907" s="104"/>
    </row>
    <row r="908" spans="1:6">
      <c r="A908" s="7"/>
      <c r="B908" s="4"/>
      <c r="C908" s="115"/>
      <c r="D908" s="104"/>
      <c r="E908" s="104"/>
      <c r="F908" s="104"/>
    </row>
    <row r="909" spans="1:6">
      <c r="A909" s="7"/>
      <c r="B909" s="4"/>
      <c r="C909" s="115"/>
      <c r="D909" s="104"/>
      <c r="E909" s="104"/>
      <c r="F909" s="104"/>
    </row>
    <row r="910" spans="1:6">
      <c r="A910" s="7"/>
      <c r="B910" s="4"/>
      <c r="C910" s="115"/>
      <c r="D910" s="104"/>
      <c r="E910" s="104"/>
      <c r="F910" s="104"/>
    </row>
    <row r="911" spans="1:6">
      <c r="A911" s="7"/>
      <c r="B911" s="4"/>
      <c r="C911" s="115"/>
      <c r="D911" s="104"/>
      <c r="E911" s="104"/>
      <c r="F911" s="104"/>
    </row>
    <row r="912" spans="1:6">
      <c r="A912" s="7"/>
      <c r="B912" s="4"/>
      <c r="C912" s="115"/>
      <c r="D912" s="104"/>
      <c r="E912" s="104"/>
      <c r="F912" s="104"/>
    </row>
    <row r="913" spans="1:6">
      <c r="A913" s="7"/>
      <c r="B913" s="4"/>
      <c r="C913" s="115"/>
      <c r="D913" s="104"/>
      <c r="E913" s="104"/>
      <c r="F913" s="104"/>
    </row>
    <row r="914" spans="1:6">
      <c r="A914" s="7"/>
      <c r="B914" s="4"/>
      <c r="C914" s="115"/>
      <c r="D914" s="104"/>
      <c r="E914" s="104"/>
      <c r="F914" s="104"/>
    </row>
    <row r="915" spans="1:6">
      <c r="A915" s="7"/>
      <c r="B915" s="4"/>
      <c r="C915" s="115"/>
      <c r="D915" s="104"/>
      <c r="E915" s="104"/>
      <c r="F915" s="104"/>
    </row>
    <row r="916" spans="1:6">
      <c r="A916" s="7"/>
      <c r="B916" s="4"/>
      <c r="C916" s="115"/>
      <c r="D916" s="104"/>
      <c r="E916" s="104"/>
      <c r="F916" s="104"/>
    </row>
    <row r="917" spans="1:6">
      <c r="A917" s="7"/>
      <c r="B917" s="4"/>
      <c r="C917" s="115"/>
      <c r="D917" s="104"/>
      <c r="E917" s="104"/>
      <c r="F917" s="104"/>
    </row>
    <row r="918" spans="1:6">
      <c r="A918" s="7"/>
      <c r="B918" s="4"/>
      <c r="C918" s="115"/>
      <c r="D918" s="104"/>
      <c r="E918" s="104"/>
      <c r="F918" s="104"/>
    </row>
    <row r="919" spans="1:6">
      <c r="A919" s="7"/>
      <c r="B919" s="4"/>
      <c r="C919" s="115"/>
      <c r="D919" s="104"/>
      <c r="E919" s="104"/>
      <c r="F919" s="104"/>
    </row>
    <row r="920" spans="1:6">
      <c r="A920" s="7"/>
      <c r="B920" s="4"/>
      <c r="C920" s="115"/>
      <c r="D920" s="104"/>
      <c r="E920" s="104"/>
      <c r="F920" s="104"/>
    </row>
    <row r="921" spans="1:6">
      <c r="A921" s="7"/>
      <c r="B921" s="4"/>
      <c r="C921" s="115"/>
      <c r="D921" s="104"/>
      <c r="E921" s="104"/>
      <c r="F921" s="104"/>
    </row>
    <row r="922" spans="1:6">
      <c r="A922" s="7"/>
      <c r="B922" s="4"/>
      <c r="C922" s="115"/>
      <c r="D922" s="104"/>
      <c r="E922" s="104"/>
      <c r="F922" s="104"/>
    </row>
    <row r="923" spans="1:6">
      <c r="A923" s="7"/>
      <c r="B923" s="4"/>
      <c r="C923" s="115"/>
      <c r="D923" s="104"/>
      <c r="E923" s="104"/>
      <c r="F923" s="104"/>
    </row>
    <row r="924" spans="1:6">
      <c r="A924" s="7"/>
      <c r="B924" s="4"/>
      <c r="C924" s="115"/>
      <c r="D924" s="104"/>
      <c r="E924" s="104"/>
      <c r="F924" s="104"/>
    </row>
    <row r="925" spans="1:6">
      <c r="A925" s="7"/>
      <c r="B925" s="4"/>
      <c r="C925" s="115"/>
      <c r="D925" s="104"/>
      <c r="E925" s="104"/>
      <c r="F925" s="104"/>
    </row>
    <row r="926" spans="1:6">
      <c r="A926" s="7"/>
      <c r="B926" s="4"/>
      <c r="C926" s="115"/>
      <c r="D926" s="104"/>
      <c r="E926" s="104"/>
      <c r="F926" s="104"/>
    </row>
    <row r="927" spans="1:6">
      <c r="A927" s="7"/>
      <c r="B927" s="4"/>
      <c r="C927" s="115"/>
      <c r="D927" s="104"/>
      <c r="E927" s="104"/>
      <c r="F927" s="104"/>
    </row>
    <row r="928" spans="1:6">
      <c r="A928" s="7"/>
      <c r="B928" s="4"/>
      <c r="C928" s="115"/>
      <c r="D928" s="104"/>
      <c r="E928" s="104"/>
      <c r="F928" s="104"/>
    </row>
    <row r="929" spans="1:6">
      <c r="A929" s="7"/>
      <c r="B929" s="4"/>
      <c r="C929" s="115"/>
      <c r="D929" s="104"/>
      <c r="E929" s="104"/>
      <c r="F929" s="104"/>
    </row>
    <row r="930" spans="1:6">
      <c r="A930" s="7"/>
      <c r="B930" s="4"/>
      <c r="C930" s="115"/>
      <c r="D930" s="104"/>
      <c r="E930" s="104"/>
      <c r="F930" s="104"/>
    </row>
    <row r="931" spans="1:6">
      <c r="A931" s="7"/>
      <c r="B931" s="4"/>
      <c r="C931" s="115"/>
      <c r="D931" s="104"/>
      <c r="E931" s="104"/>
      <c r="F931" s="104"/>
    </row>
    <row r="932" spans="1:6">
      <c r="A932" s="7"/>
      <c r="B932" s="4"/>
      <c r="C932" s="115"/>
      <c r="D932" s="104"/>
      <c r="E932" s="104"/>
      <c r="F932" s="104"/>
    </row>
    <row r="933" spans="1:6">
      <c r="A933" s="7"/>
      <c r="B933" s="4"/>
      <c r="C933" s="115"/>
      <c r="D933" s="104"/>
      <c r="E933" s="104"/>
      <c r="F933" s="104"/>
    </row>
    <row r="934" spans="1:6">
      <c r="A934" s="7"/>
      <c r="B934" s="4"/>
      <c r="C934" s="115"/>
      <c r="D934" s="104"/>
      <c r="E934" s="104"/>
      <c r="F934" s="104"/>
    </row>
    <row r="935" spans="1:6">
      <c r="A935" s="7"/>
      <c r="B935" s="4"/>
      <c r="C935" s="115"/>
      <c r="D935" s="104"/>
      <c r="E935" s="104"/>
      <c r="F935" s="104"/>
    </row>
    <row r="936" spans="1:6">
      <c r="A936" s="7"/>
      <c r="B936" s="4"/>
      <c r="C936" s="115"/>
      <c r="D936" s="104"/>
      <c r="E936" s="104"/>
      <c r="F936" s="104"/>
    </row>
    <row r="937" spans="1:6">
      <c r="A937" s="7"/>
      <c r="B937" s="4"/>
      <c r="C937" s="115"/>
      <c r="D937" s="104"/>
      <c r="E937" s="104"/>
      <c r="F937" s="104"/>
    </row>
    <row r="938" spans="1:6">
      <c r="A938" s="7"/>
      <c r="B938" s="4"/>
      <c r="C938" s="115"/>
      <c r="D938" s="104"/>
      <c r="E938" s="104"/>
      <c r="F938" s="104"/>
    </row>
    <row r="939" spans="1:6">
      <c r="A939" s="7"/>
      <c r="B939" s="4"/>
      <c r="C939" s="115"/>
      <c r="D939" s="104"/>
      <c r="E939" s="104"/>
      <c r="F939" s="104"/>
    </row>
    <row r="940" spans="1:6">
      <c r="A940" s="7"/>
      <c r="B940" s="4"/>
      <c r="C940" s="115"/>
      <c r="D940" s="104"/>
      <c r="E940" s="104"/>
      <c r="F940" s="104"/>
    </row>
    <row r="941" spans="1:6">
      <c r="A941" s="7"/>
      <c r="B941" s="4"/>
      <c r="C941" s="115"/>
      <c r="D941" s="104"/>
      <c r="E941" s="104"/>
      <c r="F941" s="104"/>
    </row>
    <row r="942" spans="1:6">
      <c r="A942" s="7"/>
      <c r="B942" s="4"/>
      <c r="C942" s="115"/>
      <c r="D942" s="104"/>
      <c r="E942" s="104"/>
      <c r="F942" s="104"/>
    </row>
    <row r="943" spans="1:6">
      <c r="A943" s="7"/>
      <c r="B943" s="4"/>
      <c r="C943" s="115"/>
      <c r="D943" s="104"/>
      <c r="E943" s="104"/>
      <c r="F943" s="104"/>
    </row>
    <row r="944" spans="1:6">
      <c r="A944" s="7"/>
      <c r="B944" s="4"/>
      <c r="C944" s="115"/>
      <c r="D944" s="104"/>
      <c r="E944" s="104"/>
      <c r="F944" s="104"/>
    </row>
    <row r="945" spans="1:6">
      <c r="A945" s="7"/>
      <c r="B945" s="4"/>
      <c r="C945" s="115"/>
      <c r="D945" s="104"/>
      <c r="E945" s="104"/>
      <c r="F945" s="104"/>
    </row>
    <row r="946" spans="1:6">
      <c r="A946" s="7"/>
      <c r="B946" s="4"/>
      <c r="C946" s="115"/>
      <c r="D946" s="104"/>
      <c r="E946" s="104"/>
      <c r="F946" s="104"/>
    </row>
    <row r="947" spans="1:6">
      <c r="A947" s="7"/>
      <c r="B947" s="4"/>
      <c r="C947" s="115"/>
      <c r="D947" s="104"/>
      <c r="E947" s="104"/>
      <c r="F947" s="104"/>
    </row>
    <row r="948" spans="1:6">
      <c r="A948" s="7"/>
      <c r="B948" s="4"/>
      <c r="C948" s="115"/>
      <c r="D948" s="104"/>
      <c r="E948" s="104"/>
      <c r="F948" s="104"/>
    </row>
    <row r="949" spans="1:6">
      <c r="A949" s="7"/>
      <c r="B949" s="4"/>
      <c r="C949" s="115"/>
      <c r="D949" s="104"/>
      <c r="E949" s="104"/>
      <c r="F949" s="104"/>
    </row>
    <row r="950" spans="1:6">
      <c r="A950" s="7"/>
      <c r="B950" s="4"/>
      <c r="C950" s="115"/>
      <c r="D950" s="104"/>
      <c r="E950" s="104"/>
      <c r="F950" s="104"/>
    </row>
    <row r="951" spans="1:6">
      <c r="A951" s="7"/>
      <c r="B951" s="4"/>
      <c r="C951" s="115"/>
      <c r="D951" s="104"/>
      <c r="E951" s="104"/>
      <c r="F951" s="104"/>
    </row>
    <row r="952" spans="1:6">
      <c r="A952" s="7"/>
      <c r="B952" s="4"/>
      <c r="C952" s="115"/>
      <c r="D952" s="104"/>
      <c r="E952" s="104"/>
      <c r="F952" s="104"/>
    </row>
    <row r="953" spans="1:6">
      <c r="A953" s="7"/>
      <c r="B953" s="4"/>
      <c r="C953" s="115"/>
      <c r="D953" s="104"/>
      <c r="E953" s="104"/>
      <c r="F953" s="104"/>
    </row>
    <row r="954" spans="1:6">
      <c r="A954" s="7"/>
      <c r="B954" s="4"/>
      <c r="C954" s="115"/>
      <c r="D954" s="104"/>
      <c r="E954" s="104"/>
      <c r="F954" s="104"/>
    </row>
    <row r="955" spans="1:6">
      <c r="A955" s="7"/>
      <c r="B955" s="4"/>
      <c r="C955" s="115"/>
      <c r="D955" s="104"/>
      <c r="E955" s="104"/>
      <c r="F955" s="104"/>
    </row>
    <row r="956" spans="1:6">
      <c r="A956" s="7"/>
      <c r="B956" s="4"/>
      <c r="C956" s="115"/>
      <c r="D956" s="104"/>
      <c r="E956" s="104"/>
      <c r="F956" s="104"/>
    </row>
    <row r="957" spans="1:6">
      <c r="A957" s="7"/>
      <c r="B957" s="4"/>
      <c r="C957" s="115"/>
      <c r="D957" s="104"/>
      <c r="E957" s="104"/>
      <c r="F957" s="104"/>
    </row>
    <row r="958" spans="1:6">
      <c r="A958" s="7"/>
      <c r="B958" s="4"/>
      <c r="C958" s="115"/>
      <c r="D958" s="104"/>
      <c r="E958" s="104"/>
      <c r="F958" s="104"/>
    </row>
    <row r="959" spans="1:6">
      <c r="A959" s="7"/>
      <c r="B959" s="4"/>
      <c r="C959" s="115"/>
      <c r="D959" s="104"/>
      <c r="E959" s="104"/>
      <c r="F959" s="104"/>
    </row>
    <row r="960" spans="1:6">
      <c r="A960" s="7"/>
      <c r="B960" s="4"/>
      <c r="C960" s="115"/>
      <c r="D960" s="104"/>
      <c r="E960" s="104"/>
      <c r="F960" s="104"/>
    </row>
    <row r="961" spans="1:6">
      <c r="A961" s="7"/>
      <c r="B961" s="4"/>
      <c r="C961" s="115"/>
      <c r="D961" s="104"/>
      <c r="E961" s="104"/>
      <c r="F961" s="104"/>
    </row>
    <row r="962" spans="1:6">
      <c r="A962" s="7"/>
      <c r="B962" s="4"/>
      <c r="C962" s="115"/>
      <c r="D962" s="104"/>
      <c r="E962" s="104"/>
      <c r="F962" s="104"/>
    </row>
    <row r="963" spans="1:6">
      <c r="A963" s="7"/>
      <c r="B963" s="4"/>
      <c r="C963" s="115"/>
      <c r="D963" s="104"/>
      <c r="E963" s="104"/>
      <c r="F963" s="104"/>
    </row>
    <row r="964" spans="1:6">
      <c r="A964" s="7"/>
      <c r="B964" s="4"/>
      <c r="C964" s="115"/>
      <c r="D964" s="104"/>
      <c r="E964" s="104"/>
      <c r="F964" s="104"/>
    </row>
    <row r="965" spans="1:6">
      <c r="A965" s="7"/>
      <c r="B965" s="4"/>
      <c r="C965" s="115"/>
      <c r="D965" s="104"/>
      <c r="E965" s="104"/>
      <c r="F965" s="104"/>
    </row>
    <row r="966" spans="1:6">
      <c r="A966" s="7"/>
      <c r="B966" s="4"/>
      <c r="C966" s="115"/>
      <c r="D966" s="104"/>
      <c r="E966" s="104"/>
      <c r="F966" s="104"/>
    </row>
    <row r="967" spans="1:6">
      <c r="A967" s="7"/>
      <c r="B967" s="4"/>
      <c r="C967" s="115"/>
      <c r="D967" s="104"/>
      <c r="E967" s="104"/>
      <c r="F967" s="104"/>
    </row>
    <row r="968" spans="1:6">
      <c r="A968" s="7"/>
      <c r="B968" s="4"/>
      <c r="C968" s="115"/>
      <c r="D968" s="104"/>
      <c r="E968" s="104"/>
      <c r="F968" s="104"/>
    </row>
    <row r="969" spans="1:6">
      <c r="A969" s="7"/>
      <c r="B969" s="4"/>
      <c r="C969" s="115"/>
      <c r="D969" s="104"/>
      <c r="E969" s="104"/>
      <c r="F969" s="104"/>
    </row>
    <row r="970" spans="1:6">
      <c r="A970" s="7"/>
      <c r="B970" s="4"/>
      <c r="C970" s="115"/>
      <c r="D970" s="104"/>
      <c r="E970" s="104"/>
      <c r="F970" s="104"/>
    </row>
    <row r="971" spans="1:6">
      <c r="A971" s="7"/>
      <c r="B971" s="4"/>
      <c r="C971" s="115"/>
      <c r="D971" s="104"/>
      <c r="E971" s="104"/>
      <c r="F971" s="104"/>
    </row>
    <row r="972" spans="1:6">
      <c r="A972" s="7"/>
      <c r="B972" s="4"/>
      <c r="C972" s="115"/>
      <c r="D972" s="104"/>
      <c r="E972" s="104"/>
      <c r="F972" s="104"/>
    </row>
    <row r="973" spans="1:6">
      <c r="A973" s="7"/>
      <c r="B973" s="4"/>
      <c r="C973" s="115"/>
      <c r="D973" s="104"/>
      <c r="E973" s="104"/>
      <c r="F973" s="104"/>
    </row>
    <row r="974" spans="1:6">
      <c r="A974" s="7"/>
      <c r="B974" s="4"/>
      <c r="C974" s="115"/>
      <c r="D974" s="104"/>
      <c r="E974" s="104"/>
      <c r="F974" s="104"/>
    </row>
    <row r="975" spans="1:6">
      <c r="A975" s="7"/>
      <c r="B975" s="4"/>
      <c r="C975" s="115"/>
      <c r="D975" s="104"/>
      <c r="E975" s="104"/>
      <c r="F975" s="104"/>
    </row>
    <row r="976" spans="1:6">
      <c r="A976" s="7"/>
      <c r="B976" s="4"/>
      <c r="C976" s="115"/>
      <c r="D976" s="104"/>
      <c r="E976" s="104"/>
      <c r="F976" s="104"/>
    </row>
    <row r="977" spans="1:6">
      <c r="A977" s="7"/>
      <c r="B977" s="4"/>
      <c r="C977" s="115"/>
      <c r="D977" s="104"/>
      <c r="E977" s="104"/>
      <c r="F977" s="104"/>
    </row>
    <row r="978" spans="1:6">
      <c r="A978" s="7"/>
      <c r="B978" s="4"/>
      <c r="C978" s="115"/>
      <c r="D978" s="104"/>
      <c r="E978" s="104"/>
      <c r="F978" s="104"/>
    </row>
    <row r="979" spans="1:6">
      <c r="A979" s="7"/>
      <c r="B979" s="4"/>
      <c r="C979" s="115"/>
      <c r="D979" s="104"/>
      <c r="E979" s="104"/>
      <c r="F979" s="104"/>
    </row>
    <row r="980" spans="1:6">
      <c r="A980" s="7"/>
      <c r="B980" s="4"/>
      <c r="C980" s="115"/>
      <c r="D980" s="104"/>
      <c r="E980" s="104"/>
      <c r="F980" s="104"/>
    </row>
    <row r="981" spans="1:6">
      <c r="A981" s="7"/>
      <c r="B981" s="4"/>
      <c r="C981" s="115"/>
      <c r="D981" s="104"/>
      <c r="E981" s="104"/>
      <c r="F981" s="104"/>
    </row>
    <row r="982" spans="1:6">
      <c r="A982" s="7"/>
      <c r="B982" s="4"/>
      <c r="C982" s="115"/>
      <c r="D982" s="104"/>
      <c r="E982" s="104"/>
      <c r="F982" s="104"/>
    </row>
    <row r="983" spans="1:6">
      <c r="A983" s="7"/>
      <c r="B983" s="4"/>
      <c r="C983" s="115"/>
      <c r="D983" s="104"/>
      <c r="E983" s="104"/>
      <c r="F983" s="104"/>
    </row>
    <row r="984" spans="1:6">
      <c r="A984" s="7"/>
      <c r="B984" s="4"/>
      <c r="C984" s="115"/>
      <c r="D984" s="104"/>
      <c r="E984" s="104"/>
      <c r="F984" s="104"/>
    </row>
    <row r="985" spans="1:6">
      <c r="A985" s="7"/>
      <c r="B985" s="4"/>
      <c r="C985" s="115"/>
      <c r="D985" s="104"/>
      <c r="E985" s="104"/>
      <c r="F985" s="104"/>
    </row>
    <row r="986" spans="1:6">
      <c r="A986" s="7"/>
      <c r="B986" s="4"/>
      <c r="C986" s="115"/>
      <c r="D986" s="104"/>
      <c r="E986" s="104"/>
      <c r="F986" s="104"/>
    </row>
    <row r="987" spans="1:6">
      <c r="A987" s="7"/>
      <c r="B987" s="4"/>
      <c r="C987" s="115"/>
      <c r="D987" s="104"/>
      <c r="E987" s="104"/>
      <c r="F987" s="104"/>
    </row>
    <row r="988" spans="1:6">
      <c r="A988" s="7"/>
      <c r="B988" s="4"/>
      <c r="C988" s="115"/>
      <c r="D988" s="104"/>
      <c r="E988" s="104"/>
      <c r="F988" s="104"/>
    </row>
    <row r="989" spans="1:6">
      <c r="A989" s="7"/>
      <c r="B989" s="4"/>
      <c r="C989" s="115"/>
      <c r="D989" s="104"/>
      <c r="E989" s="104"/>
      <c r="F989" s="104"/>
    </row>
    <row r="990" spans="1:6">
      <c r="A990" s="7"/>
      <c r="B990" s="4"/>
      <c r="C990" s="115"/>
      <c r="D990" s="104"/>
      <c r="E990" s="104"/>
      <c r="F990" s="104"/>
    </row>
    <row r="991" spans="1:6">
      <c r="A991" s="7"/>
      <c r="B991" s="4"/>
      <c r="C991" s="115"/>
      <c r="D991" s="104"/>
      <c r="E991" s="104"/>
      <c r="F991" s="104"/>
    </row>
    <row r="992" spans="1:6">
      <c r="A992" s="7"/>
      <c r="B992" s="4"/>
      <c r="C992" s="115"/>
      <c r="D992" s="104"/>
      <c r="E992" s="104"/>
      <c r="F992" s="104"/>
    </row>
    <row r="993" spans="1:6">
      <c r="A993" s="7"/>
      <c r="B993" s="4"/>
      <c r="C993" s="115"/>
      <c r="D993" s="104"/>
      <c r="E993" s="104"/>
      <c r="F993" s="104"/>
    </row>
    <row r="994" spans="1:6">
      <c r="A994" s="7"/>
      <c r="B994" s="4"/>
      <c r="C994" s="115"/>
      <c r="D994" s="104"/>
      <c r="E994" s="104"/>
      <c r="F994" s="104"/>
    </row>
    <row r="995" spans="1:6">
      <c r="A995" s="7"/>
      <c r="B995" s="4"/>
      <c r="C995" s="115"/>
      <c r="D995" s="104"/>
      <c r="E995" s="104"/>
      <c r="F995" s="104"/>
    </row>
    <row r="996" spans="1:6">
      <c r="A996" s="7"/>
      <c r="B996" s="4"/>
      <c r="C996" s="115"/>
      <c r="D996" s="104"/>
      <c r="E996" s="104"/>
      <c r="F996" s="104"/>
    </row>
    <row r="997" spans="1:6">
      <c r="A997" s="7"/>
      <c r="B997" s="4"/>
      <c r="C997" s="115"/>
      <c r="D997" s="104"/>
      <c r="E997" s="104"/>
      <c r="F997" s="104"/>
    </row>
    <row r="998" spans="1:6">
      <c r="A998" s="7"/>
      <c r="B998" s="4"/>
      <c r="C998" s="115"/>
      <c r="D998" s="104"/>
      <c r="E998" s="104"/>
      <c r="F998" s="104"/>
    </row>
    <row r="999" spans="1:6">
      <c r="A999" s="7"/>
      <c r="B999" s="4"/>
      <c r="C999" s="115"/>
      <c r="D999" s="104"/>
      <c r="E999" s="104"/>
      <c r="F999" s="104"/>
    </row>
    <row r="1000" spans="1:6">
      <c r="A1000" s="7"/>
      <c r="B1000" s="4"/>
      <c r="C1000" s="115"/>
      <c r="D1000" s="104"/>
      <c r="E1000" s="104"/>
      <c r="F1000" s="104"/>
    </row>
    <row r="1001" spans="1:6">
      <c r="A1001" s="7"/>
      <c r="B1001" s="4"/>
      <c r="C1001" s="115"/>
      <c r="D1001" s="104"/>
      <c r="E1001" s="104"/>
      <c r="F1001" s="104"/>
    </row>
    <row r="1002" spans="1:6">
      <c r="A1002" s="7"/>
      <c r="B1002" s="4"/>
      <c r="C1002" s="115"/>
      <c r="D1002" s="104"/>
      <c r="E1002" s="104"/>
      <c r="F1002" s="104"/>
    </row>
    <row r="1003" spans="1:6">
      <c r="A1003" s="7"/>
      <c r="B1003" s="4"/>
      <c r="C1003" s="115"/>
      <c r="D1003" s="104"/>
      <c r="E1003" s="104"/>
      <c r="F1003" s="104"/>
    </row>
    <row r="1004" spans="1:6">
      <c r="A1004" s="7"/>
      <c r="B1004" s="4"/>
      <c r="C1004" s="115"/>
      <c r="D1004" s="104"/>
      <c r="E1004" s="104"/>
      <c r="F1004" s="104"/>
    </row>
    <row r="1005" spans="1:6">
      <c r="A1005" s="7"/>
      <c r="B1005" s="4"/>
      <c r="C1005" s="115"/>
      <c r="D1005" s="104"/>
      <c r="E1005" s="104"/>
      <c r="F1005" s="104"/>
    </row>
    <row r="1006" spans="1:6">
      <c r="A1006" s="7"/>
      <c r="B1006" s="4"/>
      <c r="C1006" s="115"/>
      <c r="D1006" s="104"/>
      <c r="E1006" s="104"/>
      <c r="F1006" s="104"/>
    </row>
    <row r="1007" spans="1:6">
      <c r="A1007" s="7"/>
      <c r="B1007" s="4"/>
      <c r="C1007" s="115"/>
      <c r="D1007" s="104"/>
      <c r="E1007" s="104"/>
      <c r="F1007" s="104"/>
    </row>
    <row r="1008" spans="1:6">
      <c r="A1008" s="7"/>
      <c r="B1008" s="4"/>
      <c r="C1008" s="115"/>
      <c r="D1008" s="104"/>
      <c r="E1008" s="104"/>
      <c r="F1008" s="104"/>
    </row>
    <row r="1009" spans="1:6">
      <c r="A1009" s="7"/>
      <c r="B1009" s="4"/>
      <c r="C1009" s="115"/>
      <c r="D1009" s="104"/>
      <c r="E1009" s="104"/>
      <c r="F1009" s="104"/>
    </row>
    <row r="1010" spans="1:6">
      <c r="A1010" s="7"/>
      <c r="B1010" s="4"/>
      <c r="C1010" s="115"/>
      <c r="D1010" s="104"/>
      <c r="E1010" s="104"/>
      <c r="F1010" s="104"/>
    </row>
    <row r="1011" spans="1:6">
      <c r="A1011" s="7"/>
      <c r="B1011" s="4"/>
      <c r="C1011" s="115"/>
      <c r="D1011" s="104"/>
      <c r="E1011" s="104"/>
      <c r="F1011" s="104"/>
    </row>
    <row r="1012" spans="1:6">
      <c r="A1012" s="7"/>
      <c r="B1012" s="4"/>
      <c r="C1012" s="115"/>
      <c r="D1012" s="104"/>
      <c r="E1012" s="104"/>
      <c r="F1012" s="104"/>
    </row>
    <row r="1013" spans="1:6">
      <c r="A1013" s="7"/>
      <c r="B1013" s="4"/>
      <c r="C1013" s="115"/>
      <c r="D1013" s="104"/>
      <c r="E1013" s="104"/>
      <c r="F1013" s="104"/>
    </row>
    <row r="1014" spans="1:6">
      <c r="A1014" s="7"/>
      <c r="B1014" s="4"/>
      <c r="C1014" s="115"/>
      <c r="D1014" s="104"/>
      <c r="E1014" s="104"/>
      <c r="F1014" s="104"/>
    </row>
    <row r="1015" spans="1:6">
      <c r="A1015" s="7"/>
      <c r="B1015" s="4"/>
      <c r="C1015" s="115"/>
      <c r="D1015" s="104"/>
      <c r="E1015" s="104"/>
      <c r="F1015" s="104"/>
    </row>
    <row r="1016" spans="1:6">
      <c r="A1016" s="7"/>
      <c r="B1016" s="4"/>
      <c r="C1016" s="115"/>
      <c r="D1016" s="104"/>
      <c r="E1016" s="104"/>
      <c r="F1016" s="104"/>
    </row>
    <row r="1017" spans="1:6">
      <c r="A1017" s="7"/>
      <c r="B1017" s="4"/>
      <c r="C1017" s="115"/>
      <c r="D1017" s="104"/>
      <c r="E1017" s="104"/>
      <c r="F1017" s="104"/>
    </row>
    <row r="1018" spans="1:6">
      <c r="A1018" s="7"/>
      <c r="B1018" s="4"/>
      <c r="C1018" s="115"/>
      <c r="D1018" s="104"/>
      <c r="E1018" s="104"/>
      <c r="F1018" s="104"/>
    </row>
    <row r="1019" spans="1:6">
      <c r="A1019" s="7"/>
      <c r="B1019" s="4"/>
      <c r="C1019" s="115"/>
      <c r="D1019" s="104"/>
      <c r="E1019" s="104"/>
      <c r="F1019" s="104"/>
    </row>
    <row r="1020" spans="1:6">
      <c r="A1020" s="7"/>
      <c r="B1020" s="4"/>
      <c r="C1020" s="115"/>
      <c r="D1020" s="104"/>
      <c r="E1020" s="104"/>
      <c r="F1020" s="104"/>
    </row>
    <row r="1021" spans="1:6">
      <c r="A1021" s="7"/>
      <c r="B1021" s="4"/>
      <c r="C1021" s="115"/>
      <c r="D1021" s="104"/>
      <c r="E1021" s="104"/>
      <c r="F1021" s="104"/>
    </row>
    <row r="1022" spans="1:6">
      <c r="A1022" s="7"/>
      <c r="B1022" s="4"/>
      <c r="C1022" s="115"/>
      <c r="D1022" s="104"/>
      <c r="E1022" s="104"/>
      <c r="F1022" s="104"/>
    </row>
    <row r="1023" spans="1:6">
      <c r="A1023" s="7"/>
      <c r="B1023" s="4"/>
      <c r="C1023" s="115"/>
      <c r="D1023" s="104"/>
      <c r="E1023" s="104"/>
      <c r="F1023" s="104"/>
    </row>
    <row r="1024" spans="1:6">
      <c r="A1024" s="7"/>
      <c r="B1024" s="4"/>
      <c r="C1024" s="115"/>
      <c r="D1024" s="104"/>
      <c r="E1024" s="104"/>
      <c r="F1024" s="104"/>
    </row>
    <row r="1025" spans="1:6">
      <c r="A1025" s="7"/>
      <c r="B1025" s="4"/>
      <c r="C1025" s="115"/>
      <c r="D1025" s="104"/>
      <c r="E1025" s="104"/>
      <c r="F1025" s="104"/>
    </row>
    <row r="1026" spans="1:6">
      <c r="A1026" s="7"/>
      <c r="B1026" s="4"/>
      <c r="C1026" s="115"/>
      <c r="D1026" s="104"/>
      <c r="E1026" s="104"/>
      <c r="F1026" s="104"/>
    </row>
    <row r="1027" spans="1:6">
      <c r="A1027" s="7"/>
      <c r="B1027" s="4"/>
      <c r="C1027" s="115"/>
      <c r="D1027" s="104"/>
      <c r="E1027" s="104"/>
      <c r="F1027" s="104"/>
    </row>
    <row r="1028" spans="1:6">
      <c r="A1028" s="7"/>
      <c r="B1028" s="4"/>
      <c r="C1028" s="115"/>
      <c r="D1028" s="104"/>
      <c r="E1028" s="104"/>
      <c r="F1028" s="104"/>
    </row>
    <row r="1029" spans="1:6">
      <c r="A1029" s="7"/>
      <c r="B1029" s="4"/>
      <c r="C1029" s="115"/>
      <c r="D1029" s="104"/>
      <c r="E1029" s="104"/>
      <c r="F1029" s="104"/>
    </row>
    <row r="1030" spans="1:6">
      <c r="A1030" s="7"/>
      <c r="B1030" s="4"/>
      <c r="C1030" s="115"/>
      <c r="D1030" s="104"/>
      <c r="E1030" s="104"/>
      <c r="F1030" s="104"/>
    </row>
    <row r="1031" spans="1:6">
      <c r="A1031" s="7"/>
      <c r="B1031" s="4"/>
      <c r="C1031" s="115"/>
      <c r="D1031" s="104"/>
      <c r="E1031" s="104"/>
      <c r="F1031" s="104"/>
    </row>
    <row r="1032" spans="1:6">
      <c r="A1032" s="7"/>
      <c r="B1032" s="4"/>
      <c r="C1032" s="115"/>
      <c r="D1032" s="104"/>
      <c r="E1032" s="104"/>
      <c r="F1032" s="104"/>
    </row>
    <row r="1033" spans="1:6">
      <c r="A1033" s="7"/>
      <c r="B1033" s="4"/>
      <c r="C1033" s="115"/>
      <c r="D1033" s="104"/>
      <c r="E1033" s="104"/>
      <c r="F1033" s="104"/>
    </row>
    <row r="1034" spans="1:6">
      <c r="A1034" s="7"/>
      <c r="B1034" s="4"/>
      <c r="C1034" s="115"/>
      <c r="D1034" s="104"/>
      <c r="E1034" s="104"/>
      <c r="F1034" s="104"/>
    </row>
    <row r="1035" spans="1:6">
      <c r="A1035" s="7"/>
      <c r="B1035" s="4"/>
      <c r="C1035" s="115"/>
      <c r="D1035" s="104"/>
      <c r="E1035" s="104"/>
      <c r="F1035" s="104"/>
    </row>
    <row r="1036" spans="1:6">
      <c r="A1036" s="7"/>
      <c r="B1036" s="4"/>
      <c r="C1036" s="115"/>
      <c r="D1036" s="104"/>
      <c r="E1036" s="104"/>
      <c r="F1036" s="104"/>
    </row>
    <row r="1037" spans="1:6">
      <c r="A1037" s="7"/>
      <c r="B1037" s="4"/>
      <c r="C1037" s="115"/>
      <c r="D1037" s="104"/>
      <c r="E1037" s="104"/>
      <c r="F1037" s="104"/>
    </row>
    <row r="1038" spans="1:6">
      <c r="A1038" s="7"/>
      <c r="B1038" s="4"/>
      <c r="C1038" s="115"/>
      <c r="D1038" s="104"/>
      <c r="E1038" s="104"/>
      <c r="F1038" s="104"/>
    </row>
    <row r="1039" spans="1:6">
      <c r="A1039" s="7"/>
      <c r="B1039" s="4"/>
      <c r="C1039" s="115"/>
      <c r="D1039" s="104"/>
      <c r="E1039" s="104"/>
      <c r="F1039" s="104"/>
    </row>
    <row r="1040" spans="1:6">
      <c r="A1040" s="7"/>
      <c r="B1040" s="4"/>
      <c r="C1040" s="115"/>
      <c r="D1040" s="104"/>
      <c r="E1040" s="104"/>
      <c r="F1040" s="104"/>
    </row>
    <row r="1041" spans="1:6">
      <c r="A1041" s="7"/>
      <c r="B1041" s="4"/>
      <c r="C1041" s="115"/>
      <c r="D1041" s="104"/>
      <c r="E1041" s="104"/>
      <c r="F1041" s="104"/>
    </row>
    <row r="1042" spans="1:6">
      <c r="A1042" s="7"/>
      <c r="B1042" s="4"/>
      <c r="C1042" s="115"/>
      <c r="D1042" s="104"/>
      <c r="E1042" s="104"/>
      <c r="F1042" s="104"/>
    </row>
    <row r="1043" spans="1:6">
      <c r="A1043" s="7"/>
      <c r="B1043" s="4"/>
      <c r="C1043" s="115"/>
      <c r="D1043" s="104"/>
      <c r="E1043" s="104"/>
      <c r="F1043" s="104"/>
    </row>
    <row r="1044" spans="1:6">
      <c r="A1044" s="7"/>
      <c r="B1044" s="4"/>
      <c r="C1044" s="115"/>
      <c r="D1044" s="104"/>
      <c r="E1044" s="104"/>
      <c r="F1044" s="104"/>
    </row>
    <row r="1045" spans="1:6">
      <c r="A1045" s="7"/>
      <c r="B1045" s="4"/>
      <c r="C1045" s="115"/>
      <c r="D1045" s="104"/>
      <c r="E1045" s="104"/>
      <c r="F1045" s="104"/>
    </row>
    <row r="1046" spans="1:6">
      <c r="A1046" s="7"/>
      <c r="B1046" s="4"/>
      <c r="C1046" s="115"/>
      <c r="D1046" s="104"/>
      <c r="E1046" s="104"/>
      <c r="F1046" s="104"/>
    </row>
    <row r="1047" spans="1:6">
      <c r="A1047" s="7"/>
      <c r="B1047" s="4"/>
      <c r="C1047" s="115"/>
      <c r="D1047" s="104"/>
      <c r="E1047" s="104"/>
      <c r="F1047" s="104"/>
    </row>
    <row r="1048" spans="1:6">
      <c r="A1048" s="7"/>
      <c r="B1048" s="4"/>
      <c r="C1048" s="115"/>
      <c r="D1048" s="104"/>
      <c r="E1048" s="104"/>
      <c r="F1048" s="104"/>
    </row>
    <row r="1049" spans="1:6">
      <c r="A1049" s="7"/>
      <c r="B1049" s="4"/>
      <c r="C1049" s="115"/>
      <c r="D1049" s="104"/>
      <c r="E1049" s="104"/>
      <c r="F1049" s="104"/>
    </row>
    <row r="1050" spans="1:6">
      <c r="A1050" s="7"/>
      <c r="B1050" s="4"/>
      <c r="C1050" s="115"/>
      <c r="D1050" s="104"/>
      <c r="E1050" s="104"/>
      <c r="F1050" s="104"/>
    </row>
    <row r="1051" spans="1:6">
      <c r="A1051" s="7"/>
      <c r="B1051" s="4"/>
      <c r="C1051" s="115"/>
      <c r="D1051" s="104"/>
      <c r="E1051" s="104"/>
      <c r="F1051" s="104"/>
    </row>
    <row r="1052" spans="1:6">
      <c r="A1052" s="7"/>
      <c r="B1052" s="4"/>
      <c r="C1052" s="115"/>
      <c r="D1052" s="104"/>
      <c r="E1052" s="104"/>
      <c r="F1052" s="104"/>
    </row>
    <row r="1053" spans="1:6">
      <c r="A1053" s="7"/>
      <c r="B1053" s="4"/>
      <c r="C1053" s="115"/>
      <c r="D1053" s="104"/>
      <c r="E1053" s="104"/>
      <c r="F1053" s="104"/>
    </row>
    <row r="1054" spans="1:6">
      <c r="A1054" s="7"/>
      <c r="B1054" s="4"/>
      <c r="C1054" s="115"/>
      <c r="D1054" s="104"/>
      <c r="E1054" s="104"/>
      <c r="F1054" s="104"/>
    </row>
    <row r="1055" spans="1:6">
      <c r="A1055" s="7"/>
      <c r="B1055" s="4"/>
      <c r="C1055" s="115"/>
      <c r="D1055" s="104"/>
      <c r="E1055" s="104"/>
      <c r="F1055" s="104"/>
    </row>
    <row r="1056" spans="1:6">
      <c r="A1056" s="7"/>
      <c r="B1056" s="4"/>
      <c r="C1056" s="115"/>
      <c r="D1056" s="104"/>
      <c r="E1056" s="104"/>
      <c r="F1056" s="104"/>
    </row>
    <row r="1057" spans="1:6">
      <c r="A1057" s="7"/>
      <c r="B1057" s="4"/>
      <c r="C1057" s="115"/>
      <c r="D1057" s="104"/>
      <c r="E1057" s="104"/>
      <c r="F1057" s="104"/>
    </row>
    <row r="1058" spans="1:6">
      <c r="A1058" s="7"/>
      <c r="B1058" s="4"/>
      <c r="C1058" s="115"/>
      <c r="D1058" s="104"/>
      <c r="E1058" s="104"/>
      <c r="F1058" s="104"/>
    </row>
    <row r="1059" spans="1:6">
      <c r="A1059" s="7"/>
      <c r="B1059" s="4"/>
      <c r="C1059" s="115"/>
      <c r="D1059" s="104"/>
      <c r="E1059" s="104"/>
      <c r="F1059" s="104"/>
    </row>
    <row r="1060" spans="1:6">
      <c r="A1060" s="7"/>
      <c r="B1060" s="4"/>
      <c r="C1060" s="115"/>
      <c r="D1060" s="104"/>
      <c r="E1060" s="104"/>
      <c r="F1060" s="104"/>
    </row>
    <row r="1061" spans="1:6">
      <c r="A1061" s="7"/>
      <c r="B1061" s="4"/>
      <c r="C1061" s="115"/>
      <c r="D1061" s="104"/>
      <c r="E1061" s="104"/>
      <c r="F1061" s="104"/>
    </row>
    <row r="1062" spans="1:6">
      <c r="A1062" s="7"/>
      <c r="B1062" s="4"/>
      <c r="C1062" s="115"/>
      <c r="D1062" s="104"/>
      <c r="E1062" s="104"/>
      <c r="F1062" s="104"/>
    </row>
    <row r="1063" spans="1:6">
      <c r="A1063" s="7"/>
      <c r="B1063" s="4"/>
      <c r="C1063" s="115"/>
      <c r="D1063" s="104"/>
      <c r="E1063" s="104"/>
      <c r="F1063" s="104"/>
    </row>
    <row r="1064" spans="1:6">
      <c r="A1064" s="7"/>
      <c r="B1064" s="4"/>
      <c r="C1064" s="115"/>
      <c r="D1064" s="104"/>
      <c r="E1064" s="104"/>
      <c r="F1064" s="104"/>
    </row>
    <row r="1065" spans="1:6">
      <c r="A1065" s="7"/>
      <c r="B1065" s="4"/>
      <c r="C1065" s="115"/>
      <c r="D1065" s="104"/>
      <c r="E1065" s="104"/>
      <c r="F1065" s="104"/>
    </row>
    <row r="1066" spans="1:6">
      <c r="A1066" s="7"/>
      <c r="B1066" s="4"/>
      <c r="C1066" s="115"/>
      <c r="D1066" s="104"/>
      <c r="E1066" s="104"/>
      <c r="F1066" s="104"/>
    </row>
    <row r="1067" spans="1:6">
      <c r="A1067" s="7"/>
      <c r="B1067" s="4"/>
      <c r="C1067" s="115"/>
      <c r="D1067" s="104"/>
      <c r="E1067" s="104"/>
      <c r="F1067" s="104"/>
    </row>
    <row r="1068" spans="1:6">
      <c r="A1068" s="7"/>
      <c r="B1068" s="4"/>
      <c r="C1068" s="115"/>
      <c r="D1068" s="104"/>
      <c r="E1068" s="104"/>
      <c r="F1068" s="104"/>
    </row>
    <row r="1069" spans="1:6">
      <c r="A1069" s="7"/>
      <c r="B1069" s="4"/>
      <c r="C1069" s="115"/>
      <c r="D1069" s="104"/>
      <c r="E1069" s="104"/>
      <c r="F1069" s="104"/>
    </row>
    <row r="1070" spans="1:6">
      <c r="A1070" s="7"/>
      <c r="B1070" s="4"/>
      <c r="C1070" s="115"/>
      <c r="D1070" s="104"/>
      <c r="E1070" s="104"/>
      <c r="F1070" s="104"/>
    </row>
    <row r="1071" spans="1:6">
      <c r="A1071" s="7"/>
      <c r="B1071" s="4"/>
      <c r="C1071" s="115"/>
      <c r="D1071" s="104"/>
      <c r="E1071" s="104"/>
      <c r="F1071" s="104"/>
    </row>
    <row r="1072" spans="1:6">
      <c r="A1072" s="7"/>
      <c r="B1072" s="4"/>
      <c r="C1072" s="115"/>
      <c r="D1072" s="104"/>
      <c r="E1072" s="104"/>
      <c r="F1072" s="104"/>
    </row>
    <row r="1073" spans="1:6">
      <c r="A1073" s="7"/>
      <c r="B1073" s="4"/>
      <c r="C1073" s="115"/>
      <c r="D1073" s="104"/>
      <c r="E1073" s="104"/>
      <c r="F1073" s="104"/>
    </row>
    <row r="1074" spans="1:6">
      <c r="A1074" s="7"/>
      <c r="B1074" s="4"/>
      <c r="C1074" s="115"/>
      <c r="D1074" s="104"/>
      <c r="E1074" s="104"/>
      <c r="F1074" s="104"/>
    </row>
    <row r="1075" spans="1:6">
      <c r="A1075" s="7"/>
      <c r="B1075" s="4"/>
      <c r="C1075" s="115"/>
      <c r="D1075" s="104"/>
      <c r="E1075" s="104"/>
      <c r="F1075" s="104"/>
    </row>
    <row r="1076" spans="1:6">
      <c r="A1076" s="7"/>
      <c r="B1076" s="4"/>
      <c r="C1076" s="115"/>
      <c r="D1076" s="104"/>
      <c r="E1076" s="104"/>
      <c r="F1076" s="104"/>
    </row>
    <row r="1077" spans="1:6">
      <c r="A1077" s="7"/>
      <c r="B1077" s="4"/>
      <c r="C1077" s="115"/>
      <c r="D1077" s="104"/>
      <c r="E1077" s="104"/>
      <c r="F1077" s="104"/>
    </row>
    <row r="1078" spans="1:6">
      <c r="A1078" s="7"/>
      <c r="B1078" s="4"/>
      <c r="C1078" s="115"/>
      <c r="D1078" s="104"/>
      <c r="E1078" s="104"/>
      <c r="F1078" s="104"/>
    </row>
    <row r="1079" spans="1:6">
      <c r="A1079" s="7"/>
      <c r="B1079" s="4"/>
      <c r="C1079" s="115"/>
      <c r="D1079" s="104"/>
      <c r="E1079" s="104"/>
      <c r="F1079" s="104"/>
    </row>
    <row r="1080" spans="1:6">
      <c r="A1080" s="7"/>
      <c r="B1080" s="4"/>
      <c r="C1080" s="115"/>
      <c r="D1080" s="104"/>
      <c r="E1080" s="104"/>
      <c r="F1080" s="104"/>
    </row>
    <row r="1081" spans="1:6">
      <c r="A1081" s="7"/>
      <c r="B1081" s="4"/>
      <c r="C1081" s="115"/>
      <c r="D1081" s="104"/>
      <c r="E1081" s="104"/>
      <c r="F1081" s="104"/>
    </row>
    <row r="1082" spans="1:6">
      <c r="A1082" s="7"/>
      <c r="B1082" s="4"/>
      <c r="C1082" s="115"/>
      <c r="D1082" s="104"/>
      <c r="E1082" s="104"/>
      <c r="F1082" s="104"/>
    </row>
    <row r="1083" spans="1:6">
      <c r="A1083" s="7"/>
      <c r="B1083" s="4"/>
      <c r="C1083" s="115"/>
      <c r="D1083" s="104"/>
      <c r="E1083" s="104"/>
      <c r="F1083" s="104"/>
    </row>
    <row r="1084" spans="1:6">
      <c r="A1084" s="7"/>
      <c r="B1084" s="4"/>
      <c r="C1084" s="115"/>
      <c r="D1084" s="104"/>
      <c r="E1084" s="104"/>
      <c r="F1084" s="104"/>
    </row>
    <row r="1085" spans="1:6">
      <c r="A1085" s="7"/>
      <c r="B1085" s="4"/>
      <c r="C1085" s="115"/>
      <c r="D1085" s="104"/>
      <c r="E1085" s="104"/>
      <c r="F1085" s="104"/>
    </row>
    <row r="1086" spans="1:6">
      <c r="A1086" s="7"/>
      <c r="B1086" s="4"/>
      <c r="C1086" s="115"/>
      <c r="D1086" s="104"/>
      <c r="E1086" s="104"/>
      <c r="F1086" s="104"/>
    </row>
    <row r="1087" spans="1:6">
      <c r="A1087" s="7"/>
      <c r="B1087" s="4"/>
      <c r="C1087" s="115"/>
      <c r="D1087" s="104"/>
      <c r="E1087" s="104"/>
      <c r="F1087" s="104"/>
    </row>
    <row r="1088" spans="1:6">
      <c r="A1088" s="7"/>
      <c r="B1088" s="4"/>
      <c r="C1088" s="115"/>
      <c r="D1088" s="104"/>
      <c r="E1088" s="104"/>
      <c r="F1088" s="104"/>
    </row>
    <row r="1089" spans="1:6">
      <c r="A1089" s="7"/>
      <c r="B1089" s="4"/>
      <c r="C1089" s="115"/>
      <c r="D1089" s="104"/>
      <c r="E1089" s="104"/>
      <c r="F1089" s="104"/>
    </row>
    <row r="1090" spans="1:6">
      <c r="A1090" s="7"/>
      <c r="B1090" s="4"/>
      <c r="C1090" s="115"/>
      <c r="D1090" s="104"/>
      <c r="E1090" s="104"/>
      <c r="F1090" s="104"/>
    </row>
    <row r="1091" spans="1:6">
      <c r="A1091" s="7"/>
      <c r="B1091" s="4"/>
      <c r="C1091" s="115"/>
      <c r="D1091" s="104"/>
      <c r="E1091" s="104"/>
      <c r="F1091" s="104"/>
    </row>
    <row r="1092" spans="1:6">
      <c r="A1092" s="7"/>
      <c r="B1092" s="4"/>
      <c r="C1092" s="115"/>
      <c r="D1092" s="104"/>
      <c r="E1092" s="104"/>
      <c r="F1092" s="104"/>
    </row>
    <row r="1093" spans="1:6">
      <c r="A1093" s="7"/>
      <c r="B1093" s="4"/>
      <c r="C1093" s="115"/>
      <c r="D1093" s="104"/>
      <c r="E1093" s="104"/>
      <c r="F1093" s="104"/>
    </row>
    <row r="1094" spans="1:6">
      <c r="A1094" s="7"/>
      <c r="B1094" s="4"/>
      <c r="C1094" s="115"/>
      <c r="D1094" s="104"/>
      <c r="E1094" s="104"/>
      <c r="F1094" s="104"/>
    </row>
    <row r="1095" spans="1:6">
      <c r="A1095" s="7"/>
      <c r="B1095" s="4"/>
      <c r="C1095" s="115"/>
      <c r="D1095" s="104"/>
      <c r="E1095" s="104"/>
      <c r="F1095" s="104"/>
    </row>
    <row r="1096" spans="1:6">
      <c r="A1096" s="7"/>
      <c r="B1096" s="4"/>
      <c r="C1096" s="115"/>
      <c r="D1096" s="104"/>
      <c r="E1096" s="104"/>
      <c r="F1096" s="104"/>
    </row>
    <row r="1097" spans="1:6">
      <c r="A1097" s="7"/>
      <c r="B1097" s="4"/>
      <c r="C1097" s="115"/>
      <c r="D1097" s="104"/>
      <c r="E1097" s="104"/>
      <c r="F1097" s="104"/>
    </row>
    <row r="1098" spans="1:6">
      <c r="A1098" s="7"/>
      <c r="B1098" s="4"/>
      <c r="C1098" s="115"/>
      <c r="D1098" s="104"/>
      <c r="E1098" s="104"/>
      <c r="F1098" s="104"/>
    </row>
    <row r="1099" spans="1:6">
      <c r="A1099" s="7"/>
      <c r="B1099" s="4"/>
      <c r="C1099" s="115"/>
      <c r="D1099" s="104"/>
      <c r="E1099" s="104"/>
      <c r="F1099" s="104"/>
    </row>
    <row r="1100" spans="1:6">
      <c r="A1100" s="7"/>
      <c r="B1100" s="4"/>
      <c r="C1100" s="115"/>
      <c r="D1100" s="104"/>
      <c r="E1100" s="104"/>
      <c r="F1100" s="104"/>
    </row>
    <row r="1101" spans="1:6">
      <c r="A1101" s="7"/>
      <c r="B1101" s="4"/>
      <c r="C1101" s="115"/>
      <c r="D1101" s="104"/>
      <c r="E1101" s="104"/>
      <c r="F1101" s="104"/>
    </row>
    <row r="1102" spans="1:6">
      <c r="A1102" s="7"/>
      <c r="B1102" s="4"/>
      <c r="C1102" s="115"/>
      <c r="D1102" s="104"/>
      <c r="E1102" s="104"/>
      <c r="F1102" s="104"/>
    </row>
    <row r="1103" spans="1:6">
      <c r="A1103" s="7"/>
      <c r="B1103" s="4"/>
      <c r="C1103" s="115"/>
      <c r="D1103" s="104"/>
      <c r="E1103" s="104"/>
      <c r="F1103" s="104"/>
    </row>
    <row r="1104" spans="1:6">
      <c r="A1104" s="7"/>
      <c r="B1104" s="4"/>
      <c r="C1104" s="115"/>
      <c r="D1104" s="104"/>
      <c r="E1104" s="104"/>
      <c r="F1104" s="104"/>
    </row>
    <row r="1105" spans="1:6">
      <c r="A1105" s="7"/>
      <c r="B1105" s="4"/>
      <c r="C1105" s="115"/>
      <c r="D1105" s="104"/>
      <c r="E1105" s="104"/>
      <c r="F1105" s="104"/>
    </row>
    <row r="1106" spans="1:6">
      <c r="A1106" s="7"/>
      <c r="B1106" s="4"/>
      <c r="C1106" s="115"/>
      <c r="D1106" s="104"/>
      <c r="E1106" s="104"/>
      <c r="F1106" s="104"/>
    </row>
    <row r="1107" spans="1:6">
      <c r="A1107" s="7"/>
      <c r="B1107" s="4"/>
      <c r="C1107" s="115"/>
      <c r="D1107" s="104"/>
      <c r="E1107" s="104"/>
      <c r="F1107" s="104"/>
    </row>
    <row r="1108" spans="1:6">
      <c r="A1108" s="7"/>
      <c r="B1108" s="4"/>
      <c r="C1108" s="115"/>
      <c r="D1108" s="104"/>
      <c r="E1108" s="104"/>
      <c r="F1108" s="104"/>
    </row>
    <row r="1109" spans="1:6">
      <c r="A1109" s="7"/>
      <c r="B1109" s="4"/>
      <c r="C1109" s="115"/>
      <c r="D1109" s="104"/>
      <c r="E1109" s="104"/>
      <c r="F1109" s="104"/>
    </row>
    <row r="1110" spans="1:6">
      <c r="A1110" s="7"/>
      <c r="B1110" s="4"/>
      <c r="C1110" s="115"/>
      <c r="D1110" s="104"/>
      <c r="E1110" s="104"/>
      <c r="F1110" s="104"/>
    </row>
    <row r="1111" spans="1:6">
      <c r="A1111" s="7"/>
      <c r="B1111" s="4"/>
      <c r="C1111" s="115"/>
      <c r="D1111" s="104"/>
      <c r="E1111" s="104"/>
      <c r="F1111" s="104"/>
    </row>
    <row r="1112" spans="1:6">
      <c r="A1112" s="7"/>
      <c r="B1112" s="4"/>
      <c r="C1112" s="115"/>
      <c r="D1112" s="104"/>
      <c r="E1112" s="104"/>
      <c r="F1112" s="104"/>
    </row>
    <row r="1113" spans="1:6">
      <c r="A1113" s="7"/>
      <c r="B1113" s="4"/>
      <c r="C1113" s="115"/>
      <c r="D1113" s="104"/>
      <c r="E1113" s="104"/>
      <c r="F1113" s="104"/>
    </row>
    <row r="1114" spans="1:6">
      <c r="A1114" s="7"/>
      <c r="B1114" s="4"/>
      <c r="C1114" s="115"/>
      <c r="D1114" s="104"/>
      <c r="E1114" s="104"/>
      <c r="F1114" s="104"/>
    </row>
    <row r="1115" spans="1:6">
      <c r="A1115" s="7"/>
      <c r="B1115" s="4"/>
      <c r="C1115" s="115"/>
      <c r="D1115" s="104"/>
      <c r="E1115" s="104"/>
      <c r="F1115" s="104"/>
    </row>
    <row r="1116" spans="1:6">
      <c r="A1116" s="7"/>
      <c r="B1116" s="4"/>
      <c r="C1116" s="115"/>
      <c r="D1116" s="104"/>
      <c r="E1116" s="104"/>
      <c r="F1116" s="104"/>
    </row>
    <row r="1117" spans="1:6">
      <c r="A1117" s="7"/>
      <c r="B1117" s="4"/>
      <c r="C1117" s="115"/>
      <c r="D1117" s="104"/>
      <c r="E1117" s="104"/>
      <c r="F1117" s="104"/>
    </row>
    <row r="1118" spans="1:6">
      <c r="A1118" s="7"/>
      <c r="B1118" s="4"/>
      <c r="C1118" s="115"/>
      <c r="D1118" s="104"/>
      <c r="E1118" s="104"/>
      <c r="F1118" s="104"/>
    </row>
    <row r="1119" spans="1:6">
      <c r="A1119" s="7"/>
      <c r="B1119" s="4"/>
      <c r="C1119" s="115"/>
      <c r="D1119" s="104"/>
      <c r="E1119" s="104"/>
      <c r="F1119" s="104"/>
    </row>
    <row r="1120" spans="1:6">
      <c r="A1120" s="7"/>
      <c r="B1120" s="4"/>
      <c r="C1120" s="115"/>
      <c r="D1120" s="104"/>
      <c r="E1120" s="104"/>
      <c r="F1120" s="104"/>
    </row>
    <row r="1121" spans="1:6">
      <c r="A1121" s="7"/>
      <c r="B1121" s="4"/>
      <c r="C1121" s="115"/>
      <c r="D1121" s="104"/>
      <c r="E1121" s="104"/>
      <c r="F1121" s="104"/>
    </row>
    <row r="1122" spans="1:6">
      <c r="A1122" s="7"/>
      <c r="B1122" s="4"/>
      <c r="C1122" s="115"/>
      <c r="D1122" s="104"/>
      <c r="E1122" s="104"/>
      <c r="F1122" s="104"/>
    </row>
    <row r="1123" spans="1:6">
      <c r="A1123" s="7"/>
      <c r="B1123" s="4"/>
      <c r="C1123" s="115"/>
      <c r="D1123" s="104"/>
      <c r="E1123" s="104"/>
      <c r="F1123" s="104"/>
    </row>
    <row r="1124" spans="1:6">
      <c r="A1124" s="7"/>
      <c r="B1124" s="4"/>
      <c r="C1124" s="115"/>
      <c r="D1124" s="104"/>
      <c r="E1124" s="104"/>
      <c r="F1124" s="104"/>
    </row>
    <row r="1125" spans="1:6">
      <c r="A1125" s="7"/>
      <c r="B1125" s="4"/>
      <c r="C1125" s="115"/>
      <c r="D1125" s="104"/>
      <c r="E1125" s="104"/>
      <c r="F1125" s="104"/>
    </row>
    <row r="1126" spans="1:6">
      <c r="A1126" s="7"/>
      <c r="B1126" s="4"/>
      <c r="C1126" s="115"/>
      <c r="D1126" s="104"/>
      <c r="E1126" s="104"/>
      <c r="F1126" s="104"/>
    </row>
    <row r="1127" spans="1:6">
      <c r="A1127" s="7"/>
      <c r="B1127" s="4"/>
      <c r="C1127" s="115"/>
      <c r="D1127" s="104"/>
      <c r="E1127" s="104"/>
      <c r="F1127" s="104"/>
    </row>
    <row r="1128" spans="1:6">
      <c r="A1128" s="7"/>
      <c r="B1128" s="4"/>
      <c r="C1128" s="115"/>
      <c r="D1128" s="104"/>
      <c r="E1128" s="104"/>
      <c r="F1128" s="104"/>
    </row>
    <row r="1129" spans="1:6">
      <c r="A1129" s="7"/>
      <c r="B1129" s="4"/>
      <c r="C1129" s="115"/>
      <c r="D1129" s="104"/>
      <c r="E1129" s="104"/>
      <c r="F1129" s="104"/>
    </row>
    <row r="1130" spans="1:6">
      <c r="A1130" s="7"/>
      <c r="B1130" s="4"/>
      <c r="C1130" s="115"/>
      <c r="D1130" s="104"/>
      <c r="E1130" s="104"/>
      <c r="F1130" s="104"/>
    </row>
    <row r="1131" spans="1:6">
      <c r="A1131" s="7"/>
      <c r="B1131" s="4"/>
      <c r="C1131" s="115"/>
      <c r="D1131" s="104"/>
      <c r="E1131" s="104"/>
      <c r="F1131" s="104"/>
    </row>
    <row r="1132" spans="1:6">
      <c r="A1132" s="7"/>
      <c r="B1132" s="4"/>
      <c r="C1132" s="115"/>
      <c r="D1132" s="104"/>
      <c r="E1132" s="104"/>
      <c r="F1132" s="104"/>
    </row>
    <row r="1133" spans="1:6">
      <c r="A1133" s="7"/>
      <c r="B1133" s="4"/>
      <c r="C1133" s="115"/>
      <c r="D1133" s="104"/>
      <c r="E1133" s="104"/>
      <c r="F1133" s="104"/>
    </row>
    <row r="1134" spans="1:6">
      <c r="A1134" s="7"/>
      <c r="B1134" s="4"/>
      <c r="C1134" s="115"/>
      <c r="D1134" s="104"/>
      <c r="E1134" s="104"/>
      <c r="F1134" s="104"/>
    </row>
    <row r="1135" spans="1:6">
      <c r="A1135" s="7"/>
      <c r="B1135" s="4"/>
      <c r="C1135" s="115"/>
      <c r="D1135" s="104"/>
      <c r="E1135" s="104"/>
      <c r="F1135" s="104"/>
    </row>
    <row r="1136" spans="1:6">
      <c r="A1136" s="7"/>
      <c r="B1136" s="4"/>
      <c r="C1136" s="115"/>
      <c r="D1136" s="104"/>
      <c r="E1136" s="104"/>
      <c r="F1136" s="104"/>
    </row>
    <row r="1137" spans="1:6">
      <c r="A1137" s="7"/>
      <c r="B1137" s="4"/>
      <c r="C1137" s="115"/>
      <c r="D1137" s="104"/>
      <c r="E1137" s="104"/>
      <c r="F1137" s="104"/>
    </row>
    <row r="1138" spans="1:6">
      <c r="A1138" s="7"/>
      <c r="B1138" s="4"/>
      <c r="C1138" s="115"/>
      <c r="D1138" s="104"/>
      <c r="E1138" s="104"/>
      <c r="F1138" s="104"/>
    </row>
    <row r="1139" spans="1:6">
      <c r="A1139" s="7"/>
      <c r="B1139" s="4"/>
      <c r="C1139" s="115"/>
      <c r="D1139" s="104"/>
      <c r="E1139" s="104"/>
      <c r="F1139" s="104"/>
    </row>
    <row r="1140" spans="1:6">
      <c r="A1140" s="7"/>
      <c r="B1140" s="4"/>
      <c r="C1140" s="115"/>
      <c r="D1140" s="104"/>
      <c r="E1140" s="104"/>
      <c r="F1140" s="104"/>
    </row>
    <row r="1141" spans="1:6">
      <c r="A1141" s="7"/>
      <c r="B1141" s="4"/>
      <c r="C1141" s="115"/>
      <c r="D1141" s="104"/>
      <c r="E1141" s="104"/>
      <c r="F1141" s="104"/>
    </row>
    <row r="1142" spans="1:6">
      <c r="A1142" s="7"/>
      <c r="B1142" s="4"/>
      <c r="C1142" s="115"/>
      <c r="D1142" s="104"/>
      <c r="E1142" s="104"/>
      <c r="F1142" s="104"/>
    </row>
    <row r="1143" spans="1:6">
      <c r="A1143" s="7"/>
      <c r="B1143" s="4"/>
      <c r="C1143" s="115"/>
      <c r="D1143" s="104"/>
      <c r="E1143" s="104"/>
      <c r="F1143" s="104"/>
    </row>
    <row r="1144" spans="1:6">
      <c r="A1144" s="7"/>
      <c r="B1144" s="4"/>
      <c r="C1144" s="115"/>
      <c r="D1144" s="104"/>
      <c r="E1144" s="104"/>
      <c r="F1144" s="104"/>
    </row>
    <row r="1145" spans="1:6">
      <c r="A1145" s="7"/>
      <c r="B1145" s="4"/>
      <c r="C1145" s="115"/>
      <c r="D1145" s="104"/>
      <c r="E1145" s="104"/>
      <c r="F1145" s="104"/>
    </row>
    <row r="1146" spans="1:6">
      <c r="A1146" s="7"/>
      <c r="B1146" s="4"/>
      <c r="C1146" s="115"/>
      <c r="D1146" s="104"/>
      <c r="E1146" s="104"/>
      <c r="F1146" s="104"/>
    </row>
    <row r="1147" spans="1:6">
      <c r="A1147" s="7"/>
      <c r="B1147" s="4"/>
      <c r="C1147" s="115"/>
      <c r="D1147" s="104"/>
      <c r="E1147" s="104"/>
      <c r="F1147" s="104"/>
    </row>
    <row r="1148" spans="1:6">
      <c r="A1148" s="7"/>
      <c r="B1148" s="4"/>
      <c r="C1148" s="115"/>
      <c r="D1148" s="104"/>
      <c r="E1148" s="104"/>
      <c r="F1148" s="104"/>
    </row>
    <row r="1149" spans="1:6">
      <c r="A1149" s="7"/>
      <c r="B1149" s="4"/>
      <c r="C1149" s="115"/>
      <c r="D1149" s="104"/>
      <c r="E1149" s="104"/>
      <c r="F1149" s="104"/>
    </row>
    <row r="1150" spans="1:6">
      <c r="A1150" s="7"/>
      <c r="B1150" s="4"/>
      <c r="C1150" s="115"/>
      <c r="D1150" s="104"/>
      <c r="E1150" s="104"/>
      <c r="F1150" s="104"/>
    </row>
    <row r="1151" spans="1:6">
      <c r="A1151" s="7"/>
      <c r="B1151" s="4"/>
      <c r="C1151" s="115"/>
      <c r="D1151" s="104"/>
      <c r="E1151" s="104"/>
      <c r="F1151" s="104"/>
    </row>
    <row r="1152" spans="1:6">
      <c r="A1152" s="7"/>
      <c r="B1152" s="4"/>
      <c r="C1152" s="115"/>
      <c r="D1152" s="104"/>
      <c r="E1152" s="104"/>
      <c r="F1152" s="104"/>
    </row>
    <row r="1153" spans="1:6">
      <c r="A1153" s="7"/>
      <c r="B1153" s="4"/>
      <c r="C1153" s="115"/>
      <c r="D1153" s="104"/>
      <c r="E1153" s="104"/>
      <c r="F1153" s="104"/>
    </row>
    <row r="1154" spans="1:6">
      <c r="A1154" s="7"/>
      <c r="B1154" s="4"/>
      <c r="C1154" s="115"/>
      <c r="D1154" s="104"/>
      <c r="E1154" s="104"/>
      <c r="F1154" s="104"/>
    </row>
    <row r="1155" spans="1:6">
      <c r="A1155" s="7"/>
      <c r="B1155" s="4"/>
      <c r="C1155" s="115"/>
      <c r="D1155" s="104"/>
      <c r="E1155" s="104"/>
      <c r="F1155" s="104"/>
    </row>
    <row r="1156" spans="1:6">
      <c r="A1156" s="7"/>
      <c r="B1156" s="4"/>
      <c r="C1156" s="115"/>
      <c r="D1156" s="104"/>
      <c r="E1156" s="104"/>
      <c r="F1156" s="104"/>
    </row>
    <row r="1157" spans="1:6">
      <c r="A1157" s="7"/>
      <c r="B1157" s="4"/>
      <c r="C1157" s="115"/>
      <c r="D1157" s="104"/>
      <c r="E1157" s="104"/>
      <c r="F1157" s="104"/>
    </row>
    <row r="1158" spans="1:6">
      <c r="A1158" s="7"/>
      <c r="B1158" s="4"/>
      <c r="C1158" s="115"/>
      <c r="D1158" s="104"/>
      <c r="E1158" s="104"/>
      <c r="F1158" s="104"/>
    </row>
    <row r="1159" spans="1:6">
      <c r="A1159" s="7"/>
      <c r="B1159" s="4"/>
      <c r="C1159" s="115"/>
      <c r="D1159" s="104"/>
      <c r="E1159" s="104"/>
      <c r="F1159" s="104"/>
    </row>
    <row r="1160" spans="1:6">
      <c r="A1160" s="7"/>
      <c r="B1160" s="4"/>
      <c r="C1160" s="115"/>
      <c r="D1160" s="104"/>
      <c r="E1160" s="104"/>
      <c r="F1160" s="104"/>
    </row>
    <row r="1161" spans="1:6">
      <c r="A1161" s="7"/>
      <c r="B1161" s="4"/>
      <c r="C1161" s="115"/>
      <c r="D1161" s="104"/>
      <c r="E1161" s="104"/>
      <c r="F1161" s="104"/>
    </row>
    <row r="1162" spans="1:6">
      <c r="A1162" s="7"/>
      <c r="B1162" s="4"/>
      <c r="C1162" s="115"/>
      <c r="D1162" s="104"/>
      <c r="E1162" s="104"/>
      <c r="F1162" s="104"/>
    </row>
    <row r="1163" spans="1:6">
      <c r="A1163" s="7"/>
      <c r="B1163" s="4"/>
      <c r="C1163" s="115"/>
      <c r="D1163" s="104"/>
      <c r="E1163" s="104"/>
      <c r="F1163" s="104"/>
    </row>
    <row r="1164" spans="1:6">
      <c r="A1164" s="7"/>
      <c r="B1164" s="4"/>
      <c r="C1164" s="115"/>
      <c r="D1164" s="104"/>
      <c r="E1164" s="104"/>
      <c r="F1164" s="104"/>
    </row>
    <row r="1165" spans="1:6">
      <c r="A1165" s="7"/>
      <c r="B1165" s="4"/>
      <c r="C1165" s="115"/>
      <c r="D1165" s="104"/>
      <c r="E1165" s="104"/>
      <c r="F1165" s="104"/>
    </row>
    <row r="1166" spans="1:6">
      <c r="A1166" s="7"/>
      <c r="B1166" s="4"/>
      <c r="C1166" s="115"/>
      <c r="D1166" s="104"/>
      <c r="E1166" s="104"/>
      <c r="F1166" s="104"/>
    </row>
    <row r="1167" spans="1:6">
      <c r="A1167" s="7"/>
      <c r="B1167" s="4"/>
      <c r="C1167" s="115"/>
      <c r="D1167" s="104"/>
      <c r="E1167" s="104"/>
      <c r="F1167" s="104"/>
    </row>
    <row r="1168" spans="1:6">
      <c r="A1168" s="7"/>
      <c r="B1168" s="4"/>
      <c r="C1168" s="115"/>
      <c r="D1168" s="104"/>
      <c r="E1168" s="104"/>
      <c r="F1168" s="104"/>
    </row>
    <row r="1169" spans="1:6">
      <c r="A1169" s="7"/>
      <c r="B1169" s="4"/>
      <c r="C1169" s="115"/>
      <c r="D1169" s="104"/>
      <c r="E1169" s="104"/>
      <c r="F1169" s="104"/>
    </row>
    <row r="1170" spans="1:6">
      <c r="A1170" s="7"/>
      <c r="B1170" s="4"/>
      <c r="C1170" s="115"/>
      <c r="D1170" s="104"/>
      <c r="E1170" s="104"/>
      <c r="F1170" s="104"/>
    </row>
    <row r="1171" spans="1:6">
      <c r="A1171" s="7"/>
      <c r="B1171" s="4"/>
      <c r="C1171" s="115"/>
      <c r="D1171" s="104"/>
      <c r="E1171" s="104"/>
      <c r="F1171" s="104"/>
    </row>
    <row r="1172" spans="1:6">
      <c r="A1172" s="7"/>
      <c r="B1172" s="4"/>
      <c r="C1172" s="115"/>
      <c r="D1172" s="104"/>
      <c r="E1172" s="104"/>
      <c r="F1172" s="104"/>
    </row>
    <row r="1173" spans="1:6">
      <c r="A1173" s="7"/>
      <c r="B1173" s="4"/>
      <c r="C1173" s="115"/>
      <c r="D1173" s="104"/>
      <c r="E1173" s="104"/>
      <c r="F1173" s="104"/>
    </row>
    <row r="1174" spans="1:6">
      <c r="A1174" s="7"/>
      <c r="B1174" s="4"/>
      <c r="C1174" s="115"/>
      <c r="D1174" s="104"/>
      <c r="E1174" s="104"/>
      <c r="F1174" s="104"/>
    </row>
    <row r="1175" spans="1:6">
      <c r="A1175" s="7"/>
      <c r="B1175" s="4"/>
      <c r="C1175" s="115"/>
      <c r="D1175" s="104"/>
      <c r="E1175" s="104"/>
      <c r="F1175" s="104"/>
    </row>
    <row r="1176" spans="1:6">
      <c r="A1176" s="7"/>
      <c r="B1176" s="4"/>
      <c r="C1176" s="115"/>
      <c r="D1176" s="104"/>
      <c r="E1176" s="104"/>
      <c r="F1176" s="104"/>
    </row>
    <row r="1177" spans="1:6">
      <c r="A1177" s="7"/>
      <c r="B1177" s="4"/>
      <c r="C1177" s="115"/>
      <c r="D1177" s="104"/>
      <c r="E1177" s="104"/>
      <c r="F1177" s="104"/>
    </row>
    <row r="1178" spans="1:6">
      <c r="A1178" s="7"/>
      <c r="B1178" s="4"/>
      <c r="C1178" s="115"/>
      <c r="D1178" s="104"/>
      <c r="E1178" s="104"/>
      <c r="F1178" s="104"/>
    </row>
    <row r="1179" spans="1:6">
      <c r="A1179" s="7"/>
      <c r="B1179" s="4"/>
      <c r="C1179" s="115"/>
      <c r="D1179" s="104"/>
      <c r="E1179" s="104"/>
      <c r="F1179" s="104"/>
    </row>
    <row r="1180" spans="1:6">
      <c r="A1180" s="7"/>
      <c r="B1180" s="4"/>
      <c r="C1180" s="115"/>
      <c r="D1180" s="104"/>
      <c r="E1180" s="104"/>
      <c r="F1180" s="104"/>
    </row>
    <row r="1181" spans="1:6">
      <c r="A1181" s="7"/>
      <c r="B1181" s="4"/>
      <c r="C1181" s="115"/>
      <c r="D1181" s="104"/>
      <c r="E1181" s="104"/>
      <c r="F1181" s="104"/>
    </row>
    <row r="1182" spans="1:6">
      <c r="A1182" s="7"/>
      <c r="B1182" s="4"/>
      <c r="C1182" s="115"/>
      <c r="D1182" s="104"/>
      <c r="E1182" s="104"/>
      <c r="F1182" s="104"/>
    </row>
    <row r="1183" spans="1:6">
      <c r="A1183" s="7"/>
      <c r="B1183" s="4"/>
      <c r="C1183" s="115"/>
      <c r="D1183" s="104"/>
      <c r="E1183" s="104"/>
      <c r="F1183" s="104"/>
    </row>
    <row r="1184" spans="1:6">
      <c r="A1184" s="7"/>
      <c r="B1184" s="4"/>
      <c r="C1184" s="115"/>
      <c r="D1184" s="104"/>
      <c r="E1184" s="104"/>
      <c r="F1184" s="104"/>
    </row>
    <row r="1185" spans="1:6">
      <c r="A1185" s="7"/>
      <c r="B1185" s="4"/>
      <c r="C1185" s="115"/>
      <c r="D1185" s="104"/>
      <c r="E1185" s="104"/>
      <c r="F1185" s="104"/>
    </row>
    <row r="1186" spans="1:6">
      <c r="A1186" s="7"/>
      <c r="B1186" s="4"/>
      <c r="C1186" s="115"/>
      <c r="D1186" s="104"/>
      <c r="E1186" s="104"/>
      <c r="F1186" s="104"/>
    </row>
    <row r="1187" spans="1:6">
      <c r="A1187" s="7"/>
      <c r="B1187" s="4"/>
      <c r="C1187" s="115"/>
      <c r="D1187" s="104"/>
      <c r="E1187" s="104"/>
      <c r="F1187" s="104"/>
    </row>
    <row r="1188" spans="1:6">
      <c r="A1188" s="7"/>
      <c r="B1188" s="4"/>
      <c r="C1188" s="115"/>
      <c r="D1188" s="104"/>
      <c r="E1188" s="104"/>
      <c r="F1188" s="104"/>
    </row>
    <row r="1189" spans="1:6">
      <c r="A1189" s="7"/>
      <c r="B1189" s="4"/>
      <c r="C1189" s="115"/>
      <c r="D1189" s="104"/>
      <c r="E1189" s="104"/>
      <c r="F1189" s="104"/>
    </row>
    <row r="1190" spans="1:6">
      <c r="A1190" s="7"/>
      <c r="B1190" s="4"/>
      <c r="C1190" s="115"/>
      <c r="D1190" s="104"/>
      <c r="E1190" s="104"/>
      <c r="F1190" s="104"/>
    </row>
    <row r="1191" spans="1:6">
      <c r="A1191" s="7"/>
      <c r="B1191" s="4"/>
      <c r="C1191" s="115"/>
      <c r="D1191" s="104"/>
      <c r="E1191" s="104"/>
      <c r="F1191" s="104"/>
    </row>
    <row r="1192" spans="1:6">
      <c r="A1192" s="7"/>
      <c r="B1192" s="4"/>
      <c r="C1192" s="115"/>
      <c r="D1192" s="104"/>
      <c r="E1192" s="104"/>
      <c r="F1192" s="104"/>
    </row>
    <row r="1193" spans="1:6">
      <c r="A1193" s="7"/>
      <c r="B1193" s="4"/>
      <c r="C1193" s="115"/>
      <c r="D1193" s="104"/>
      <c r="E1193" s="104"/>
      <c r="F1193" s="104"/>
    </row>
    <row r="1194" spans="1:6">
      <c r="A1194" s="7"/>
      <c r="B1194" s="4"/>
      <c r="C1194" s="115"/>
      <c r="D1194" s="104"/>
      <c r="E1194" s="104"/>
      <c r="F1194" s="104"/>
    </row>
    <row r="1195" spans="1:6">
      <c r="A1195" s="7"/>
      <c r="B1195" s="4"/>
      <c r="C1195" s="115"/>
      <c r="D1195" s="104"/>
      <c r="E1195" s="104"/>
      <c r="F1195" s="104"/>
    </row>
    <row r="1196" spans="1:6">
      <c r="A1196" s="7"/>
      <c r="B1196" s="4"/>
      <c r="C1196" s="115"/>
      <c r="D1196" s="104"/>
      <c r="E1196" s="104"/>
      <c r="F1196" s="104"/>
    </row>
    <row r="1197" spans="1:6">
      <c r="A1197" s="7"/>
      <c r="B1197" s="4"/>
      <c r="C1197" s="115"/>
      <c r="D1197" s="104"/>
      <c r="E1197" s="104"/>
      <c r="F1197" s="104"/>
    </row>
    <row r="1198" spans="1:6">
      <c r="A1198" s="7"/>
      <c r="B1198" s="4"/>
      <c r="C1198" s="115"/>
      <c r="D1198" s="104"/>
      <c r="E1198" s="104"/>
      <c r="F1198" s="104"/>
    </row>
    <row r="1199" spans="1:6">
      <c r="A1199" s="7"/>
      <c r="B1199" s="4"/>
      <c r="C1199" s="115"/>
      <c r="D1199" s="104"/>
      <c r="E1199" s="104"/>
      <c r="F1199" s="104"/>
    </row>
    <row r="1200" spans="1:6">
      <c r="A1200" s="7"/>
      <c r="B1200" s="4"/>
      <c r="C1200" s="115"/>
      <c r="D1200" s="104"/>
      <c r="E1200" s="104"/>
      <c r="F1200" s="104"/>
    </row>
    <row r="1201" spans="1:6">
      <c r="A1201" s="7"/>
      <c r="B1201" s="4"/>
      <c r="C1201" s="115"/>
      <c r="D1201" s="104"/>
      <c r="E1201" s="104"/>
      <c r="F1201" s="104"/>
    </row>
    <row r="1202" spans="1:6">
      <c r="A1202" s="7"/>
      <c r="B1202" s="4"/>
      <c r="C1202" s="115"/>
      <c r="D1202" s="104"/>
      <c r="E1202" s="104"/>
      <c r="F1202" s="104"/>
    </row>
    <row r="1203" spans="1:6">
      <c r="A1203" s="7"/>
      <c r="B1203" s="4"/>
      <c r="C1203" s="115"/>
      <c r="D1203" s="104"/>
      <c r="E1203" s="104"/>
      <c r="F1203" s="104"/>
    </row>
    <row r="1204" spans="1:6">
      <c r="A1204" s="7"/>
      <c r="B1204" s="4"/>
      <c r="C1204" s="115"/>
      <c r="D1204" s="104"/>
      <c r="E1204" s="104"/>
      <c r="F1204" s="104"/>
    </row>
    <row r="1205" spans="1:6">
      <c r="A1205" s="7"/>
      <c r="B1205" s="4"/>
      <c r="C1205" s="115"/>
      <c r="D1205" s="104"/>
      <c r="E1205" s="104"/>
      <c r="F1205" s="104"/>
    </row>
    <row r="1206" spans="1:6">
      <c r="A1206" s="7"/>
      <c r="B1206" s="4"/>
      <c r="C1206" s="115"/>
      <c r="D1206" s="104"/>
      <c r="E1206" s="104"/>
      <c r="F1206" s="104"/>
    </row>
    <row r="1207" spans="1:6">
      <c r="A1207" s="7"/>
      <c r="B1207" s="4"/>
      <c r="C1207" s="115"/>
      <c r="D1207" s="104"/>
      <c r="E1207" s="104"/>
      <c r="F1207" s="104"/>
    </row>
    <row r="1208" spans="1:6">
      <c r="A1208" s="7"/>
      <c r="B1208" s="4"/>
      <c r="C1208" s="115"/>
      <c r="D1208" s="104"/>
      <c r="E1208" s="104"/>
      <c r="F1208" s="104"/>
    </row>
    <row r="1209" spans="1:6">
      <c r="A1209" s="7"/>
      <c r="B1209" s="4"/>
      <c r="C1209" s="115"/>
      <c r="D1209" s="104"/>
      <c r="E1209" s="104"/>
      <c r="F1209" s="104"/>
    </row>
    <row r="1210" spans="1:6">
      <c r="A1210" s="7"/>
      <c r="B1210" s="4"/>
      <c r="C1210" s="115"/>
      <c r="D1210" s="104"/>
      <c r="E1210" s="104"/>
      <c r="F1210" s="104"/>
    </row>
    <row r="1211" spans="1:6">
      <c r="A1211" s="7"/>
      <c r="B1211" s="4"/>
      <c r="C1211" s="115"/>
      <c r="D1211" s="104"/>
      <c r="E1211" s="104"/>
      <c r="F1211" s="104"/>
    </row>
    <row r="1212" spans="1:6">
      <c r="A1212" s="7"/>
      <c r="B1212" s="4"/>
      <c r="C1212" s="115"/>
      <c r="D1212" s="104"/>
      <c r="E1212" s="104"/>
      <c r="F1212" s="104"/>
    </row>
    <row r="1213" spans="1:6">
      <c r="A1213" s="7"/>
      <c r="B1213" s="4"/>
      <c r="C1213" s="115"/>
      <c r="D1213" s="104"/>
      <c r="E1213" s="104"/>
      <c r="F1213" s="104"/>
    </row>
    <row r="1214" spans="1:6">
      <c r="A1214" s="7"/>
      <c r="B1214" s="4"/>
      <c r="C1214" s="115"/>
      <c r="D1214" s="104"/>
      <c r="E1214" s="104"/>
      <c r="F1214" s="104"/>
    </row>
    <row r="1215" spans="1:6">
      <c r="A1215" s="7"/>
      <c r="B1215" s="4"/>
      <c r="C1215" s="115"/>
      <c r="D1215" s="104"/>
      <c r="E1215" s="104"/>
      <c r="F1215" s="104"/>
    </row>
    <row r="1216" spans="1:6">
      <c r="A1216" s="7"/>
      <c r="B1216" s="4"/>
      <c r="C1216" s="115"/>
      <c r="D1216" s="104"/>
      <c r="E1216" s="104"/>
      <c r="F1216" s="104"/>
    </row>
    <row r="1217" spans="1:6">
      <c r="A1217" s="7"/>
      <c r="B1217" s="4"/>
      <c r="C1217" s="115"/>
      <c r="D1217" s="104"/>
      <c r="E1217" s="104"/>
      <c r="F1217" s="104"/>
    </row>
    <row r="1218" spans="1:6">
      <c r="A1218" s="7"/>
      <c r="B1218" s="4"/>
      <c r="C1218" s="115"/>
      <c r="D1218" s="104"/>
      <c r="E1218" s="104"/>
      <c r="F1218" s="104"/>
    </row>
    <row r="1219" spans="1:6">
      <c r="A1219" s="7"/>
      <c r="B1219" s="4"/>
      <c r="C1219" s="115"/>
      <c r="D1219" s="104"/>
      <c r="E1219" s="104"/>
      <c r="F1219" s="104"/>
    </row>
    <row r="1220" spans="1:6">
      <c r="A1220" s="7"/>
      <c r="B1220" s="4"/>
      <c r="C1220" s="115"/>
      <c r="D1220" s="104"/>
      <c r="E1220" s="104"/>
      <c r="F1220" s="104"/>
    </row>
    <row r="1221" spans="1:6">
      <c r="A1221" s="7"/>
      <c r="B1221" s="4"/>
      <c r="C1221" s="115"/>
      <c r="D1221" s="104"/>
      <c r="E1221" s="104"/>
      <c r="F1221" s="104"/>
    </row>
    <row r="1222" spans="1:6">
      <c r="A1222" s="7"/>
      <c r="B1222" s="4"/>
      <c r="C1222" s="115"/>
      <c r="D1222" s="104"/>
      <c r="E1222" s="104"/>
      <c r="F1222" s="104"/>
    </row>
    <row r="1223" spans="1:6">
      <c r="A1223" s="7"/>
      <c r="B1223" s="4"/>
      <c r="C1223" s="115"/>
      <c r="D1223" s="104"/>
      <c r="E1223" s="104"/>
      <c r="F1223" s="104"/>
    </row>
    <row r="1224" spans="1:6">
      <c r="A1224" s="7"/>
      <c r="B1224" s="4"/>
      <c r="C1224" s="115"/>
      <c r="D1224" s="104"/>
      <c r="E1224" s="104"/>
      <c r="F1224" s="104"/>
    </row>
    <row r="1225" spans="1:6">
      <c r="A1225" s="7"/>
      <c r="B1225" s="4"/>
      <c r="C1225" s="115"/>
      <c r="D1225" s="104"/>
      <c r="E1225" s="104"/>
      <c r="F1225" s="104"/>
    </row>
    <row r="1226" spans="1:6">
      <c r="A1226" s="7"/>
      <c r="B1226" s="4"/>
      <c r="C1226" s="115"/>
      <c r="D1226" s="104"/>
      <c r="E1226" s="104"/>
      <c r="F1226" s="104"/>
    </row>
    <row r="1227" spans="1:6">
      <c r="A1227" s="7"/>
      <c r="B1227" s="4"/>
      <c r="C1227" s="115"/>
      <c r="D1227" s="104"/>
      <c r="E1227" s="104"/>
      <c r="F1227" s="104"/>
    </row>
    <row r="1228" spans="1:6">
      <c r="A1228" s="7"/>
      <c r="B1228" s="4"/>
      <c r="C1228" s="115"/>
      <c r="D1228" s="104"/>
      <c r="E1228" s="104"/>
      <c r="F1228" s="104"/>
    </row>
    <row r="1229" spans="1:6">
      <c r="A1229" s="7"/>
      <c r="B1229" s="4"/>
      <c r="C1229" s="115"/>
      <c r="D1229" s="104"/>
      <c r="E1229" s="104"/>
      <c r="F1229" s="104"/>
    </row>
    <row r="1230" spans="1:6">
      <c r="A1230" s="7"/>
      <c r="B1230" s="4"/>
      <c r="C1230" s="115"/>
      <c r="D1230" s="104"/>
      <c r="E1230" s="104"/>
      <c r="F1230" s="104"/>
    </row>
    <row r="1231" spans="1:6">
      <c r="A1231" s="7"/>
      <c r="B1231" s="4"/>
      <c r="C1231" s="115"/>
      <c r="D1231" s="104"/>
      <c r="E1231" s="104"/>
      <c r="F1231" s="104"/>
    </row>
    <row r="1232" spans="1:6">
      <c r="A1232" s="7"/>
      <c r="B1232" s="4"/>
      <c r="C1232" s="115"/>
      <c r="D1232" s="104"/>
      <c r="E1232" s="104"/>
      <c r="F1232" s="104"/>
    </row>
    <row r="1233" spans="1:6">
      <c r="A1233" s="7"/>
      <c r="B1233" s="4"/>
      <c r="C1233" s="115"/>
      <c r="D1233" s="104"/>
      <c r="E1233" s="104"/>
      <c r="F1233" s="104"/>
    </row>
    <row r="1234" spans="1:6">
      <c r="A1234" s="7"/>
      <c r="B1234" s="4"/>
      <c r="C1234" s="115"/>
      <c r="D1234" s="104"/>
      <c r="E1234" s="104"/>
      <c r="F1234" s="104"/>
    </row>
    <row r="1235" spans="1:6">
      <c r="A1235" s="7"/>
      <c r="B1235" s="4"/>
      <c r="C1235" s="115"/>
      <c r="D1235" s="104"/>
      <c r="E1235" s="104"/>
      <c r="F1235" s="104"/>
    </row>
    <row r="1236" spans="1:6">
      <c r="A1236" s="7"/>
      <c r="B1236" s="4"/>
      <c r="C1236" s="115"/>
      <c r="D1236" s="104"/>
      <c r="E1236" s="104"/>
      <c r="F1236" s="104"/>
    </row>
    <row r="1237" spans="1:6">
      <c r="A1237" s="7"/>
      <c r="B1237" s="4"/>
      <c r="C1237" s="115"/>
      <c r="D1237" s="104"/>
      <c r="E1237" s="104"/>
      <c r="F1237" s="104"/>
    </row>
    <row r="1238" spans="1:6">
      <c r="A1238" s="7"/>
      <c r="B1238" s="4"/>
      <c r="C1238" s="115"/>
      <c r="D1238" s="104"/>
      <c r="E1238" s="104"/>
      <c r="F1238" s="104"/>
    </row>
    <row r="1239" spans="1:6">
      <c r="A1239" s="7"/>
      <c r="B1239" s="4"/>
      <c r="C1239" s="115"/>
      <c r="D1239" s="104"/>
      <c r="E1239" s="104"/>
      <c r="F1239" s="104"/>
    </row>
    <row r="1240" spans="1:6">
      <c r="A1240" s="7"/>
      <c r="B1240" s="4"/>
      <c r="C1240" s="115"/>
      <c r="D1240" s="104"/>
      <c r="E1240" s="104"/>
      <c r="F1240" s="104"/>
    </row>
    <row r="1241" spans="1:6">
      <c r="A1241" s="7"/>
      <c r="B1241" s="4"/>
      <c r="C1241" s="115"/>
      <c r="D1241" s="104"/>
      <c r="E1241" s="104"/>
      <c r="F1241" s="104"/>
    </row>
    <row r="1242" spans="1:6">
      <c r="A1242" s="7"/>
      <c r="B1242" s="4"/>
      <c r="C1242" s="115"/>
      <c r="D1242" s="104"/>
      <c r="E1242" s="104"/>
      <c r="F1242" s="104"/>
    </row>
    <row r="1243" spans="1:6">
      <c r="A1243" s="7"/>
      <c r="B1243" s="4"/>
      <c r="C1243" s="115"/>
      <c r="D1243" s="104"/>
      <c r="E1243" s="104"/>
      <c r="F1243" s="104"/>
    </row>
    <row r="1244" spans="1:6">
      <c r="A1244" s="7"/>
      <c r="B1244" s="4"/>
      <c r="C1244" s="115"/>
      <c r="D1244" s="104"/>
      <c r="E1244" s="104"/>
      <c r="F1244" s="104"/>
    </row>
    <row r="1245" spans="1:6">
      <c r="A1245" s="7"/>
      <c r="B1245" s="4"/>
      <c r="C1245" s="115"/>
      <c r="D1245" s="104"/>
      <c r="E1245" s="104"/>
      <c r="F1245" s="104"/>
    </row>
    <row r="1246" spans="1:6">
      <c r="A1246" s="7"/>
      <c r="B1246" s="4"/>
      <c r="C1246" s="115"/>
      <c r="D1246" s="104"/>
      <c r="E1246" s="104"/>
      <c r="F1246" s="104"/>
    </row>
    <row r="1247" spans="1:6">
      <c r="A1247" s="7"/>
      <c r="B1247" s="4"/>
      <c r="C1247" s="115"/>
      <c r="D1247" s="104"/>
      <c r="E1247" s="104"/>
      <c r="F1247" s="104"/>
    </row>
    <row r="1248" spans="1:6">
      <c r="A1248" s="7"/>
      <c r="B1248" s="4"/>
      <c r="C1248" s="115"/>
      <c r="D1248" s="104"/>
      <c r="E1248" s="104"/>
      <c r="F1248" s="104"/>
    </row>
    <row r="1249" spans="1:6">
      <c r="A1249" s="7"/>
      <c r="B1249" s="4"/>
      <c r="C1249" s="115"/>
      <c r="D1249" s="104"/>
      <c r="E1249" s="104"/>
      <c r="F1249" s="104"/>
    </row>
    <row r="1250" spans="1:6">
      <c r="A1250" s="7"/>
      <c r="B1250" s="4"/>
      <c r="C1250" s="115"/>
      <c r="D1250" s="104"/>
      <c r="E1250" s="104"/>
      <c r="F1250" s="104"/>
    </row>
    <row r="1251" spans="1:6">
      <c r="A1251" s="7"/>
      <c r="B1251" s="4"/>
      <c r="C1251" s="115"/>
      <c r="D1251" s="104"/>
      <c r="E1251" s="104"/>
      <c r="F1251" s="104"/>
    </row>
    <row r="1252" spans="1:6">
      <c r="A1252" s="7"/>
      <c r="B1252" s="4"/>
      <c r="C1252" s="115"/>
      <c r="D1252" s="104"/>
      <c r="E1252" s="104"/>
      <c r="F1252" s="104"/>
    </row>
    <row r="1253" spans="1:6">
      <c r="A1253" s="7"/>
      <c r="B1253" s="4"/>
      <c r="C1253" s="115"/>
      <c r="D1253" s="104"/>
      <c r="E1253" s="104"/>
      <c r="F1253" s="104"/>
    </row>
    <row r="1254" spans="1:6">
      <c r="A1254" s="7"/>
      <c r="B1254" s="4"/>
      <c r="C1254" s="115"/>
      <c r="D1254" s="104"/>
      <c r="E1254" s="104"/>
      <c r="F1254" s="104"/>
    </row>
    <row r="1255" spans="1:6">
      <c r="A1255" s="7"/>
      <c r="B1255" s="4"/>
      <c r="C1255" s="115"/>
      <c r="D1255" s="104"/>
      <c r="E1255" s="104"/>
      <c r="F1255" s="104"/>
    </row>
    <row r="1256" spans="1:6">
      <c r="A1256" s="7"/>
      <c r="B1256" s="4"/>
      <c r="C1256" s="115"/>
      <c r="D1256" s="104"/>
      <c r="E1256" s="104"/>
      <c r="F1256" s="104"/>
    </row>
    <row r="1257" spans="1:6">
      <c r="A1257" s="7"/>
      <c r="B1257" s="4"/>
      <c r="C1257" s="115"/>
      <c r="D1257" s="104"/>
      <c r="E1257" s="104"/>
      <c r="F1257" s="104"/>
    </row>
    <row r="1258" spans="1:6">
      <c r="A1258" s="7"/>
      <c r="B1258" s="4"/>
      <c r="C1258" s="115"/>
      <c r="D1258" s="104"/>
      <c r="E1258" s="104"/>
      <c r="F1258" s="104"/>
    </row>
    <row r="1259" spans="1:6">
      <c r="A1259" s="7"/>
      <c r="B1259" s="4"/>
      <c r="C1259" s="115"/>
      <c r="D1259" s="104"/>
      <c r="E1259" s="104"/>
      <c r="F1259" s="104"/>
    </row>
    <row r="1260" spans="1:6">
      <c r="A1260" s="7"/>
      <c r="B1260" s="4"/>
      <c r="C1260" s="115"/>
      <c r="D1260" s="104"/>
      <c r="E1260" s="104"/>
      <c r="F1260" s="104"/>
    </row>
    <row r="1261" spans="1:6">
      <c r="A1261" s="7"/>
      <c r="B1261" s="4"/>
      <c r="C1261" s="115"/>
      <c r="D1261" s="104"/>
      <c r="E1261" s="104"/>
      <c r="F1261" s="104"/>
    </row>
    <row r="1262" spans="1:6">
      <c r="A1262" s="7"/>
      <c r="B1262" s="4"/>
      <c r="C1262" s="115"/>
      <c r="D1262" s="104"/>
      <c r="E1262" s="104"/>
      <c r="F1262" s="104"/>
    </row>
    <row r="1263" spans="1:6">
      <c r="A1263" s="7"/>
      <c r="B1263" s="4"/>
      <c r="C1263" s="115"/>
      <c r="D1263" s="104"/>
      <c r="E1263" s="104"/>
      <c r="F1263" s="104"/>
    </row>
    <row r="1264" spans="1:6">
      <c r="A1264" s="7"/>
      <c r="B1264" s="4"/>
      <c r="C1264" s="115"/>
      <c r="D1264" s="104"/>
      <c r="E1264" s="104"/>
      <c r="F1264" s="104"/>
    </row>
    <row r="1265" spans="1:6">
      <c r="A1265" s="7"/>
      <c r="B1265" s="4"/>
      <c r="C1265" s="115"/>
      <c r="D1265" s="104"/>
      <c r="E1265" s="104"/>
      <c r="F1265" s="104"/>
    </row>
    <row r="1266" spans="1:6">
      <c r="A1266" s="7"/>
      <c r="B1266" s="4"/>
      <c r="C1266" s="115"/>
      <c r="D1266" s="104"/>
      <c r="E1266" s="104"/>
      <c r="F1266" s="104"/>
    </row>
    <row r="1267" spans="1:6">
      <c r="A1267" s="7"/>
      <c r="B1267" s="4"/>
      <c r="C1267" s="115"/>
      <c r="D1267" s="104"/>
      <c r="E1267" s="104"/>
      <c r="F1267" s="104"/>
    </row>
    <row r="1268" spans="1:6">
      <c r="A1268" s="7"/>
      <c r="B1268" s="4"/>
      <c r="C1268" s="115"/>
      <c r="D1268" s="104"/>
      <c r="E1268" s="104"/>
      <c r="F1268" s="104"/>
    </row>
    <row r="1269" spans="1:6">
      <c r="A1269" s="7"/>
      <c r="B1269" s="4"/>
      <c r="C1269" s="115"/>
      <c r="D1269" s="104"/>
      <c r="E1269" s="104"/>
      <c r="F1269" s="104"/>
    </row>
    <row r="1270" spans="1:6">
      <c r="A1270" s="7"/>
      <c r="B1270" s="4"/>
      <c r="C1270" s="115"/>
      <c r="D1270" s="104"/>
      <c r="E1270" s="104"/>
      <c r="F1270" s="104"/>
    </row>
    <row r="1271" spans="1:6">
      <c r="A1271" s="7"/>
      <c r="B1271" s="4"/>
      <c r="C1271" s="115"/>
      <c r="D1271" s="104"/>
      <c r="E1271" s="104"/>
      <c r="F1271" s="104"/>
    </row>
    <row r="1272" spans="1:6">
      <c r="A1272" s="7"/>
      <c r="B1272" s="4"/>
      <c r="C1272" s="115"/>
      <c r="D1272" s="104"/>
      <c r="E1272" s="104"/>
      <c r="F1272" s="104"/>
    </row>
    <row r="1273" spans="1:6">
      <c r="A1273" s="7"/>
      <c r="B1273" s="4"/>
      <c r="C1273" s="115"/>
      <c r="D1273" s="104"/>
      <c r="E1273" s="104"/>
      <c r="F1273" s="104"/>
    </row>
    <row r="1274" spans="1:6">
      <c r="A1274" s="7"/>
      <c r="B1274" s="4"/>
      <c r="C1274" s="115"/>
      <c r="D1274" s="104"/>
      <c r="E1274" s="104"/>
      <c r="F1274" s="104"/>
    </row>
    <row r="1275" spans="1:6">
      <c r="A1275" s="7"/>
      <c r="B1275" s="4"/>
      <c r="C1275" s="115"/>
      <c r="D1275" s="104"/>
      <c r="E1275" s="104"/>
      <c r="F1275" s="104"/>
    </row>
    <row r="1276" spans="1:6">
      <c r="A1276" s="7"/>
      <c r="B1276" s="4"/>
      <c r="C1276" s="115"/>
      <c r="D1276" s="104"/>
      <c r="E1276" s="104"/>
      <c r="F1276" s="104"/>
    </row>
    <row r="1277" spans="1:6">
      <c r="A1277" s="7"/>
      <c r="B1277" s="4"/>
      <c r="C1277" s="115"/>
      <c r="D1277" s="104"/>
      <c r="E1277" s="104"/>
      <c r="F1277" s="104"/>
    </row>
    <row r="1278" spans="1:6">
      <c r="A1278" s="7"/>
      <c r="B1278" s="4"/>
      <c r="C1278" s="115"/>
      <c r="D1278" s="104"/>
      <c r="E1278" s="104"/>
      <c r="F1278" s="104"/>
    </row>
    <row r="1279" spans="1:6">
      <c r="A1279" s="7"/>
      <c r="B1279" s="4"/>
      <c r="C1279" s="115"/>
      <c r="D1279" s="104"/>
      <c r="E1279" s="104"/>
      <c r="F1279" s="104"/>
    </row>
    <row r="1280" spans="1:6">
      <c r="A1280" s="7"/>
      <c r="B1280" s="4"/>
      <c r="C1280" s="115"/>
      <c r="D1280" s="104"/>
      <c r="E1280" s="104"/>
      <c r="F1280" s="104"/>
    </row>
    <row r="1281" spans="1:6">
      <c r="A1281" s="7"/>
      <c r="B1281" s="4"/>
      <c r="C1281" s="115"/>
      <c r="D1281" s="104"/>
      <c r="E1281" s="104"/>
      <c r="F1281" s="104"/>
    </row>
    <row r="1282" spans="1:6">
      <c r="A1282" s="7"/>
      <c r="B1282" s="4"/>
      <c r="C1282" s="115"/>
      <c r="D1282" s="104"/>
      <c r="E1282" s="104"/>
      <c r="F1282" s="104"/>
    </row>
    <row r="1283" spans="1:6">
      <c r="A1283" s="7"/>
      <c r="B1283" s="4"/>
      <c r="C1283" s="115"/>
      <c r="D1283" s="104"/>
      <c r="E1283" s="104"/>
      <c r="F1283" s="104"/>
    </row>
    <row r="1284" spans="1:6">
      <c r="A1284" s="7"/>
      <c r="B1284" s="4"/>
      <c r="C1284" s="115"/>
      <c r="D1284" s="104"/>
      <c r="E1284" s="104"/>
      <c r="F1284" s="104"/>
    </row>
    <row r="1285" spans="1:6">
      <c r="A1285" s="7"/>
      <c r="B1285" s="4"/>
      <c r="C1285" s="115"/>
      <c r="D1285" s="104"/>
      <c r="E1285" s="104"/>
      <c r="F1285" s="104"/>
    </row>
    <row r="1286" spans="1:6">
      <c r="A1286" s="7"/>
      <c r="B1286" s="4"/>
      <c r="C1286" s="115"/>
      <c r="D1286" s="104"/>
      <c r="E1286" s="104"/>
      <c r="F1286" s="104"/>
    </row>
    <row r="1287" spans="1:6">
      <c r="A1287" s="7"/>
      <c r="B1287" s="4"/>
      <c r="C1287" s="115"/>
      <c r="D1287" s="104"/>
      <c r="E1287" s="104"/>
      <c r="F1287" s="104"/>
    </row>
    <row r="1288" spans="1:6">
      <c r="A1288" s="7"/>
      <c r="B1288" s="4"/>
      <c r="C1288" s="115"/>
      <c r="D1288" s="104"/>
      <c r="E1288" s="104"/>
      <c r="F1288" s="104"/>
    </row>
    <row r="1289" spans="1:6">
      <c r="A1289" s="7"/>
      <c r="B1289" s="4"/>
      <c r="C1289" s="115"/>
      <c r="D1289" s="104"/>
      <c r="E1289" s="104"/>
      <c r="F1289" s="104"/>
    </row>
    <row r="1290" spans="1:6">
      <c r="A1290" s="7"/>
      <c r="B1290" s="4"/>
      <c r="C1290" s="115"/>
      <c r="D1290" s="104"/>
      <c r="E1290" s="104"/>
      <c r="F1290" s="104"/>
    </row>
    <row r="1291" spans="1:6">
      <c r="A1291" s="7"/>
      <c r="B1291" s="4"/>
      <c r="C1291" s="115"/>
      <c r="D1291" s="104"/>
      <c r="E1291" s="104"/>
      <c r="F1291" s="104"/>
    </row>
    <row r="1292" spans="1:6">
      <c r="A1292" s="7"/>
      <c r="B1292" s="4"/>
      <c r="C1292" s="115"/>
      <c r="D1292" s="104"/>
      <c r="E1292" s="104"/>
      <c r="F1292" s="104"/>
    </row>
    <row r="1293" spans="1:6">
      <c r="A1293" s="7"/>
      <c r="B1293" s="4"/>
      <c r="C1293" s="115"/>
      <c r="D1293" s="104"/>
      <c r="E1293" s="104"/>
      <c r="F1293" s="104"/>
    </row>
    <row r="1294" spans="1:6">
      <c r="A1294" s="7"/>
      <c r="B1294" s="4"/>
      <c r="C1294" s="115"/>
      <c r="D1294" s="104"/>
      <c r="E1294" s="104"/>
      <c r="F1294" s="104"/>
    </row>
    <row r="1295" spans="1:6">
      <c r="A1295" s="7"/>
      <c r="B1295" s="4"/>
      <c r="C1295" s="115"/>
      <c r="D1295" s="104"/>
      <c r="E1295" s="104"/>
      <c r="F1295" s="104"/>
    </row>
    <row r="1296" spans="1:6">
      <c r="A1296" s="7"/>
      <c r="B1296" s="4"/>
      <c r="C1296" s="115"/>
      <c r="D1296" s="104"/>
      <c r="E1296" s="104"/>
      <c r="F1296" s="104"/>
    </row>
    <row r="1297" spans="1:6">
      <c r="A1297" s="7"/>
      <c r="B1297" s="4"/>
      <c r="C1297" s="115"/>
      <c r="D1297" s="104"/>
      <c r="E1297" s="104"/>
      <c r="F1297" s="104"/>
    </row>
    <row r="1298" spans="1:6">
      <c r="A1298" s="7"/>
      <c r="B1298" s="4"/>
      <c r="C1298" s="115"/>
      <c r="D1298" s="104"/>
      <c r="E1298" s="104"/>
      <c r="F1298" s="104"/>
    </row>
    <row r="1299" spans="1:6">
      <c r="A1299" s="7"/>
      <c r="B1299" s="4"/>
      <c r="C1299" s="115"/>
      <c r="D1299" s="104"/>
      <c r="E1299" s="104"/>
      <c r="F1299" s="104"/>
    </row>
    <row r="1300" spans="1:6">
      <c r="A1300" s="7"/>
      <c r="B1300" s="4"/>
      <c r="C1300" s="115"/>
      <c r="D1300" s="104"/>
      <c r="E1300" s="104"/>
      <c r="F1300" s="104"/>
    </row>
    <row r="1301" spans="1:6">
      <c r="A1301" s="7"/>
      <c r="B1301" s="4"/>
      <c r="C1301" s="115"/>
      <c r="D1301" s="104"/>
      <c r="E1301" s="104"/>
      <c r="F1301" s="104"/>
    </row>
    <row r="1302" spans="1:6">
      <c r="A1302" s="7"/>
      <c r="B1302" s="4"/>
      <c r="C1302" s="115"/>
      <c r="D1302" s="104"/>
      <c r="E1302" s="104"/>
      <c r="F1302" s="104"/>
    </row>
    <row r="1303" spans="1:6">
      <c r="A1303" s="7"/>
      <c r="B1303" s="4"/>
      <c r="C1303" s="115"/>
      <c r="D1303" s="104"/>
      <c r="E1303" s="104"/>
      <c r="F1303" s="104"/>
    </row>
    <row r="1304" spans="1:6">
      <c r="A1304" s="7"/>
      <c r="B1304" s="4"/>
      <c r="C1304" s="115"/>
      <c r="D1304" s="104"/>
      <c r="E1304" s="104"/>
      <c r="F1304" s="104"/>
    </row>
    <row r="1305" spans="1:6">
      <c r="A1305" s="7"/>
      <c r="B1305" s="4"/>
      <c r="C1305" s="115"/>
      <c r="D1305" s="104"/>
      <c r="E1305" s="104"/>
      <c r="F1305" s="104"/>
    </row>
    <row r="1306" spans="1:6">
      <c r="A1306" s="7"/>
      <c r="B1306" s="4"/>
      <c r="C1306" s="115"/>
      <c r="D1306" s="104"/>
      <c r="E1306" s="104"/>
      <c r="F1306" s="104"/>
    </row>
    <row r="1307" spans="1:6">
      <c r="A1307" s="7"/>
      <c r="B1307" s="4"/>
      <c r="C1307" s="115"/>
      <c r="D1307" s="104"/>
      <c r="E1307" s="104"/>
      <c r="F1307" s="104"/>
    </row>
    <row r="1308" spans="1:6">
      <c r="A1308" s="7"/>
      <c r="B1308" s="4"/>
      <c r="C1308" s="115"/>
      <c r="D1308" s="104"/>
      <c r="E1308" s="104"/>
      <c r="F1308" s="104"/>
    </row>
    <row r="1309" spans="1:6">
      <c r="A1309" s="7"/>
      <c r="B1309" s="4"/>
      <c r="C1309" s="115"/>
      <c r="D1309" s="104"/>
      <c r="E1309" s="104"/>
      <c r="F1309" s="104"/>
    </row>
    <row r="1310" spans="1:6">
      <c r="A1310" s="7"/>
      <c r="B1310" s="4"/>
      <c r="C1310" s="115"/>
      <c r="D1310" s="104"/>
      <c r="E1310" s="104"/>
      <c r="F1310" s="104"/>
    </row>
    <row r="1311" spans="1:6">
      <c r="A1311" s="7"/>
      <c r="B1311" s="4"/>
      <c r="C1311" s="115"/>
      <c r="D1311" s="104"/>
      <c r="E1311" s="104"/>
      <c r="F1311" s="104"/>
    </row>
    <row r="1312" spans="1:6">
      <c r="A1312" s="7"/>
      <c r="B1312" s="4"/>
      <c r="C1312" s="115"/>
      <c r="D1312" s="104"/>
      <c r="E1312" s="104"/>
      <c r="F1312" s="104"/>
    </row>
    <row r="1313" spans="1:6">
      <c r="A1313" s="7"/>
      <c r="B1313" s="4"/>
      <c r="C1313" s="115"/>
      <c r="D1313" s="104"/>
      <c r="E1313" s="104"/>
      <c r="F1313" s="104"/>
    </row>
    <row r="1314" spans="1:6">
      <c r="A1314" s="7"/>
      <c r="B1314" s="4"/>
      <c r="C1314" s="115"/>
      <c r="D1314" s="104"/>
      <c r="E1314" s="104"/>
      <c r="F1314" s="104"/>
    </row>
    <row r="1315" spans="1:6">
      <c r="A1315" s="7"/>
      <c r="B1315" s="4"/>
      <c r="C1315" s="115"/>
      <c r="D1315" s="104"/>
      <c r="E1315" s="104"/>
      <c r="F1315" s="104"/>
    </row>
    <row r="1316" spans="1:6">
      <c r="A1316" s="7"/>
      <c r="B1316" s="4"/>
      <c r="C1316" s="115"/>
      <c r="D1316" s="104"/>
      <c r="E1316" s="104"/>
      <c r="F1316" s="104"/>
    </row>
    <row r="1317" spans="1:6">
      <c r="A1317" s="7"/>
      <c r="B1317" s="4"/>
      <c r="C1317" s="115"/>
      <c r="D1317" s="104"/>
      <c r="E1317" s="104"/>
      <c r="F1317" s="104"/>
    </row>
    <row r="1318" spans="1:6">
      <c r="A1318" s="7"/>
      <c r="B1318" s="4"/>
      <c r="C1318" s="115"/>
      <c r="D1318" s="104"/>
      <c r="E1318" s="104"/>
      <c r="F1318" s="104"/>
    </row>
    <row r="1319" spans="1:6">
      <c r="A1319" s="7"/>
      <c r="B1319" s="4"/>
      <c r="C1319" s="115"/>
      <c r="D1319" s="104"/>
      <c r="E1319" s="104"/>
      <c r="F1319" s="104"/>
    </row>
    <row r="1320" spans="1:6">
      <c r="A1320" s="7"/>
      <c r="B1320" s="4"/>
      <c r="C1320" s="115"/>
      <c r="D1320" s="104"/>
      <c r="E1320" s="104"/>
      <c r="F1320" s="104"/>
    </row>
    <row r="1321" spans="1:6">
      <c r="A1321" s="7"/>
      <c r="B1321" s="4"/>
      <c r="C1321" s="115"/>
      <c r="D1321" s="104"/>
      <c r="E1321" s="104"/>
      <c r="F1321" s="104"/>
    </row>
    <row r="1322" spans="1:6">
      <c r="A1322" s="7"/>
      <c r="B1322" s="4"/>
      <c r="C1322" s="115"/>
      <c r="D1322" s="104"/>
      <c r="E1322" s="104"/>
      <c r="F1322" s="104"/>
    </row>
    <row r="1323" spans="1:6">
      <c r="A1323" s="7"/>
      <c r="B1323" s="4"/>
      <c r="C1323" s="115"/>
      <c r="D1323" s="104"/>
      <c r="E1323" s="104"/>
      <c r="F1323" s="104"/>
    </row>
    <row r="1324" spans="1:6">
      <c r="A1324" s="7"/>
      <c r="B1324" s="4"/>
      <c r="C1324" s="115"/>
      <c r="D1324" s="104"/>
      <c r="E1324" s="104"/>
      <c r="F1324" s="104"/>
    </row>
    <row r="1325" spans="1:6">
      <c r="A1325" s="7"/>
      <c r="B1325" s="4"/>
      <c r="C1325" s="115"/>
      <c r="D1325" s="104"/>
      <c r="E1325" s="104"/>
      <c r="F1325" s="104"/>
    </row>
    <row r="1326" spans="1:6">
      <c r="A1326" s="7"/>
      <c r="B1326" s="4"/>
      <c r="C1326" s="115"/>
      <c r="D1326" s="104"/>
      <c r="E1326" s="104"/>
      <c r="F1326" s="104"/>
    </row>
    <row r="1327" spans="1:6">
      <c r="A1327" s="7"/>
      <c r="B1327" s="4"/>
      <c r="C1327" s="115"/>
      <c r="D1327" s="104"/>
      <c r="E1327" s="104"/>
      <c r="F1327" s="104"/>
    </row>
    <row r="1328" spans="1:6">
      <c r="A1328" s="7"/>
      <c r="B1328" s="4"/>
      <c r="C1328" s="115"/>
      <c r="D1328" s="104"/>
      <c r="E1328" s="104"/>
      <c r="F1328" s="104"/>
    </row>
    <row r="1329" spans="1:6">
      <c r="A1329" s="7"/>
      <c r="B1329" s="4"/>
      <c r="C1329" s="115"/>
      <c r="D1329" s="104"/>
      <c r="E1329" s="104"/>
      <c r="F1329" s="104"/>
    </row>
    <row r="1330" spans="1:6">
      <c r="A1330" s="7"/>
      <c r="B1330" s="4"/>
      <c r="C1330" s="115"/>
      <c r="D1330" s="104"/>
      <c r="E1330" s="104"/>
      <c r="F1330" s="104"/>
    </row>
    <row r="1331" spans="1:6">
      <c r="A1331" s="7"/>
      <c r="B1331" s="4"/>
      <c r="C1331" s="115"/>
      <c r="D1331" s="104"/>
      <c r="E1331" s="104"/>
      <c r="F1331" s="104"/>
    </row>
    <row r="1332" spans="1:6">
      <c r="A1332" s="7"/>
      <c r="B1332" s="4"/>
      <c r="C1332" s="115"/>
      <c r="D1332" s="104"/>
      <c r="E1332" s="104"/>
      <c r="F1332" s="104"/>
    </row>
    <row r="1333" spans="1:6">
      <c r="A1333" s="7"/>
      <c r="B1333" s="4"/>
      <c r="C1333" s="115"/>
      <c r="D1333" s="104"/>
      <c r="E1333" s="104"/>
      <c r="F1333" s="104"/>
    </row>
    <row r="1334" spans="1:6">
      <c r="A1334" s="7"/>
      <c r="B1334" s="4"/>
      <c r="C1334" s="115"/>
      <c r="D1334" s="104"/>
      <c r="E1334" s="104"/>
      <c r="F1334" s="104"/>
    </row>
    <row r="1335" spans="1:6">
      <c r="A1335" s="7"/>
      <c r="B1335" s="4"/>
      <c r="C1335" s="115"/>
      <c r="D1335" s="104"/>
      <c r="E1335" s="104"/>
      <c r="F1335" s="104"/>
    </row>
    <row r="1336" spans="1:6">
      <c r="A1336" s="7"/>
      <c r="B1336" s="4"/>
      <c r="C1336" s="115"/>
      <c r="D1336" s="104"/>
      <c r="E1336" s="104"/>
      <c r="F1336" s="104"/>
    </row>
    <row r="1337" spans="1:6">
      <c r="A1337" s="7"/>
      <c r="B1337" s="4"/>
      <c r="C1337" s="115"/>
      <c r="D1337" s="104"/>
      <c r="E1337" s="104"/>
      <c r="F1337" s="104"/>
    </row>
    <row r="1338" spans="1:6">
      <c r="A1338" s="7"/>
      <c r="B1338" s="4"/>
      <c r="C1338" s="115"/>
      <c r="D1338" s="104"/>
      <c r="E1338" s="104"/>
      <c r="F1338" s="104"/>
    </row>
    <row r="1339" spans="1:6">
      <c r="A1339" s="7"/>
      <c r="B1339" s="4"/>
      <c r="C1339" s="115"/>
      <c r="D1339" s="104"/>
      <c r="E1339" s="104"/>
      <c r="F1339" s="104"/>
    </row>
    <row r="1340" spans="1:6">
      <c r="A1340" s="7"/>
      <c r="B1340" s="4"/>
      <c r="C1340" s="115"/>
      <c r="D1340" s="104"/>
      <c r="E1340" s="104"/>
      <c r="F1340" s="104"/>
    </row>
    <row r="1341" spans="1:6">
      <c r="A1341" s="7"/>
      <c r="B1341" s="4"/>
      <c r="C1341" s="115"/>
      <c r="D1341" s="104"/>
      <c r="E1341" s="104"/>
      <c r="F1341" s="104"/>
    </row>
    <row r="1342" spans="1:6">
      <c r="A1342" s="7"/>
      <c r="B1342" s="4"/>
      <c r="C1342" s="115"/>
      <c r="D1342" s="104"/>
      <c r="E1342" s="104"/>
      <c r="F1342" s="104"/>
    </row>
    <row r="1343" spans="1:6">
      <c r="A1343" s="7"/>
      <c r="B1343" s="4"/>
      <c r="C1343" s="115"/>
      <c r="D1343" s="104"/>
      <c r="E1343" s="104"/>
      <c r="F1343" s="104"/>
    </row>
    <row r="1344" spans="1:6">
      <c r="A1344" s="7"/>
      <c r="B1344" s="4"/>
      <c r="C1344" s="115"/>
      <c r="D1344" s="104"/>
      <c r="E1344" s="104"/>
      <c r="F1344" s="104"/>
    </row>
    <row r="1345" spans="1:6">
      <c r="A1345" s="7"/>
      <c r="B1345" s="4"/>
      <c r="C1345" s="115"/>
      <c r="D1345" s="104"/>
      <c r="E1345" s="104"/>
      <c r="F1345" s="104"/>
    </row>
    <row r="1346" spans="1:6">
      <c r="A1346" s="7"/>
      <c r="B1346" s="4"/>
      <c r="C1346" s="115"/>
      <c r="D1346" s="104"/>
      <c r="E1346" s="104"/>
      <c r="F1346" s="104"/>
    </row>
    <row r="1347" spans="1:6">
      <c r="A1347" s="7"/>
      <c r="B1347" s="4"/>
      <c r="C1347" s="115"/>
      <c r="D1347" s="104"/>
      <c r="E1347" s="104"/>
      <c r="F1347" s="104"/>
    </row>
    <row r="1348" spans="1:6">
      <c r="A1348" s="7"/>
      <c r="B1348" s="4"/>
      <c r="C1348" s="115"/>
      <c r="D1348" s="104"/>
      <c r="E1348" s="104"/>
      <c r="F1348" s="104"/>
    </row>
    <row r="1349" spans="1:6">
      <c r="A1349" s="7"/>
      <c r="B1349" s="4"/>
      <c r="C1349" s="115"/>
      <c r="D1349" s="104"/>
      <c r="E1349" s="104"/>
      <c r="F1349" s="104"/>
    </row>
    <row r="1350" spans="1:6">
      <c r="A1350" s="7"/>
      <c r="B1350" s="4"/>
      <c r="C1350" s="115"/>
      <c r="D1350" s="104"/>
      <c r="E1350" s="104"/>
      <c r="F1350" s="104"/>
    </row>
    <row r="1351" spans="1:6">
      <c r="A1351" s="7"/>
      <c r="B1351" s="4"/>
      <c r="C1351" s="115"/>
      <c r="D1351" s="104"/>
      <c r="E1351" s="104"/>
      <c r="F1351" s="104"/>
    </row>
    <row r="1352" spans="1:6">
      <c r="A1352" s="7"/>
      <c r="B1352" s="4"/>
      <c r="C1352" s="115"/>
      <c r="D1352" s="104"/>
      <c r="E1352" s="104"/>
      <c r="F1352" s="104"/>
    </row>
    <row r="1353" spans="1:6">
      <c r="A1353" s="7"/>
      <c r="B1353" s="4"/>
      <c r="C1353" s="115"/>
      <c r="D1353" s="104"/>
      <c r="E1353" s="104"/>
      <c r="F1353" s="104"/>
    </row>
    <row r="1354" spans="1:6">
      <c r="A1354" s="7"/>
      <c r="B1354" s="4"/>
      <c r="C1354" s="115"/>
      <c r="D1354" s="104"/>
      <c r="E1354" s="104"/>
      <c r="F1354" s="104"/>
    </row>
    <row r="1355" spans="1:6">
      <c r="A1355" s="7"/>
      <c r="B1355" s="4"/>
      <c r="C1355" s="115"/>
      <c r="D1355" s="104"/>
      <c r="E1355" s="104"/>
      <c r="F1355" s="104"/>
    </row>
    <row r="1356" spans="1:6">
      <c r="A1356" s="7"/>
      <c r="B1356" s="4"/>
      <c r="C1356" s="115"/>
      <c r="D1356" s="104"/>
      <c r="E1356" s="104"/>
      <c r="F1356" s="104"/>
    </row>
    <row r="1357" spans="1:6">
      <c r="A1357" s="7"/>
      <c r="B1357" s="4"/>
      <c r="C1357" s="115"/>
      <c r="D1357" s="104"/>
      <c r="E1357" s="104"/>
      <c r="F1357" s="104"/>
    </row>
    <row r="1358" spans="1:6">
      <c r="A1358" s="7"/>
      <c r="B1358" s="4"/>
      <c r="C1358" s="115"/>
      <c r="D1358" s="104"/>
      <c r="E1358" s="104"/>
      <c r="F1358" s="104"/>
    </row>
    <row r="1359" spans="1:6">
      <c r="A1359" s="7"/>
      <c r="B1359" s="4"/>
      <c r="C1359" s="115"/>
      <c r="D1359" s="104"/>
      <c r="E1359" s="104"/>
      <c r="F1359" s="104"/>
    </row>
    <row r="1360" spans="1:6">
      <c r="A1360" s="7"/>
      <c r="B1360" s="4"/>
      <c r="C1360" s="115"/>
      <c r="D1360" s="104"/>
      <c r="E1360" s="104"/>
      <c r="F1360" s="104"/>
    </row>
    <row r="1361" spans="1:6">
      <c r="A1361" s="7"/>
      <c r="B1361" s="4"/>
      <c r="C1361" s="115"/>
      <c r="D1361" s="104"/>
      <c r="E1361" s="104"/>
      <c r="F1361" s="104"/>
    </row>
    <row r="1362" spans="1:6">
      <c r="A1362" s="7"/>
      <c r="B1362" s="4"/>
      <c r="C1362" s="115"/>
      <c r="D1362" s="104"/>
      <c r="E1362" s="104"/>
      <c r="F1362" s="104"/>
    </row>
    <row r="1363" spans="1:6">
      <c r="A1363" s="7"/>
      <c r="B1363" s="4"/>
      <c r="C1363" s="115"/>
      <c r="D1363" s="104"/>
      <c r="E1363" s="104"/>
      <c r="F1363" s="104"/>
    </row>
    <row r="1364" spans="1:6">
      <c r="A1364" s="7"/>
      <c r="B1364" s="4"/>
      <c r="C1364" s="115"/>
      <c r="D1364" s="104"/>
      <c r="E1364" s="104"/>
      <c r="F1364" s="104"/>
    </row>
    <row r="1365" spans="1:6">
      <c r="A1365" s="7"/>
      <c r="B1365" s="4"/>
      <c r="C1365" s="115"/>
      <c r="D1365" s="104"/>
      <c r="E1365" s="104"/>
      <c r="F1365" s="104"/>
    </row>
    <row r="1366" spans="1:6">
      <c r="A1366" s="7"/>
      <c r="B1366" s="4"/>
      <c r="C1366" s="115"/>
      <c r="D1366" s="104"/>
      <c r="E1366" s="104"/>
      <c r="F1366" s="104"/>
    </row>
    <row r="1367" spans="1:6">
      <c r="A1367" s="7"/>
      <c r="B1367" s="4"/>
      <c r="C1367" s="115"/>
      <c r="D1367" s="104"/>
      <c r="E1367" s="104"/>
      <c r="F1367" s="104"/>
    </row>
    <row r="1368" spans="1:6">
      <c r="A1368" s="7"/>
      <c r="B1368" s="4"/>
      <c r="C1368" s="115"/>
      <c r="D1368" s="104"/>
      <c r="E1368" s="104"/>
      <c r="F1368" s="104"/>
    </row>
    <row r="1369" spans="1:6">
      <c r="A1369" s="7"/>
      <c r="B1369" s="4"/>
      <c r="C1369" s="115"/>
      <c r="D1369" s="104"/>
      <c r="E1369" s="104"/>
      <c r="F1369" s="104"/>
    </row>
    <row r="1370" spans="1:6">
      <c r="A1370" s="7"/>
      <c r="B1370" s="4"/>
      <c r="C1370" s="115"/>
      <c r="D1370" s="104"/>
      <c r="E1370" s="104"/>
      <c r="F1370" s="104"/>
    </row>
    <row r="1371" spans="1:6">
      <c r="A1371" s="7"/>
      <c r="B1371" s="4"/>
      <c r="C1371" s="115"/>
      <c r="D1371" s="104"/>
      <c r="E1371" s="104"/>
      <c r="F1371" s="104"/>
    </row>
    <row r="1372" spans="1:6">
      <c r="A1372" s="7"/>
      <c r="B1372" s="4"/>
      <c r="C1372" s="115"/>
      <c r="D1372" s="104"/>
      <c r="E1372" s="104"/>
      <c r="F1372" s="104"/>
    </row>
    <row r="1373" spans="1:6">
      <c r="A1373" s="7"/>
      <c r="B1373" s="4"/>
      <c r="C1373" s="115"/>
      <c r="D1373" s="104"/>
      <c r="E1373" s="104"/>
      <c r="F1373" s="104"/>
    </row>
    <row r="1374" spans="1:6">
      <c r="A1374" s="7"/>
      <c r="B1374" s="4"/>
      <c r="C1374" s="115"/>
      <c r="D1374" s="104"/>
      <c r="E1374" s="104"/>
      <c r="F1374" s="104"/>
    </row>
    <row r="1375" spans="1:6">
      <c r="A1375" s="7"/>
      <c r="B1375" s="4"/>
      <c r="C1375" s="115"/>
      <c r="D1375" s="104"/>
      <c r="E1375" s="104"/>
      <c r="F1375" s="104"/>
    </row>
    <row r="1376" spans="1:6">
      <c r="A1376" s="7"/>
      <c r="B1376" s="4"/>
      <c r="C1376" s="115"/>
      <c r="D1376" s="104"/>
      <c r="E1376" s="104"/>
      <c r="F1376" s="104"/>
    </row>
    <row r="1377" spans="1:6">
      <c r="A1377" s="7"/>
      <c r="B1377" s="4"/>
      <c r="C1377" s="115"/>
      <c r="D1377" s="104"/>
      <c r="E1377" s="104"/>
      <c r="F1377" s="104"/>
    </row>
    <row r="1378" spans="1:6">
      <c r="A1378" s="7"/>
      <c r="B1378" s="4"/>
      <c r="C1378" s="115"/>
      <c r="D1378" s="104"/>
      <c r="E1378" s="104"/>
      <c r="F1378" s="104"/>
    </row>
    <row r="1379" spans="1:6">
      <c r="A1379" s="7"/>
      <c r="B1379" s="4"/>
      <c r="C1379" s="115"/>
      <c r="D1379" s="104"/>
      <c r="E1379" s="104"/>
      <c r="F1379" s="104"/>
    </row>
    <row r="1380" spans="1:6">
      <c r="A1380" s="7"/>
      <c r="B1380" s="4"/>
      <c r="C1380" s="115"/>
      <c r="D1380" s="104"/>
      <c r="E1380" s="104"/>
      <c r="F1380" s="104"/>
    </row>
    <row r="1381" spans="1:6">
      <c r="A1381" s="7"/>
      <c r="B1381" s="4"/>
      <c r="C1381" s="115"/>
      <c r="D1381" s="104"/>
      <c r="E1381" s="104"/>
      <c r="F1381" s="104"/>
    </row>
    <row r="1382" spans="1:6">
      <c r="A1382" s="7"/>
      <c r="B1382" s="4"/>
      <c r="C1382" s="115"/>
      <c r="D1382" s="104"/>
      <c r="E1382" s="104"/>
      <c r="F1382" s="104"/>
    </row>
    <row r="1383" spans="1:6">
      <c r="A1383" s="7"/>
      <c r="B1383" s="4"/>
      <c r="C1383" s="115"/>
      <c r="D1383" s="104"/>
      <c r="E1383" s="104"/>
      <c r="F1383" s="104"/>
    </row>
    <row r="1384" spans="1:6">
      <c r="A1384" s="7"/>
      <c r="B1384" s="4"/>
      <c r="C1384" s="115"/>
      <c r="D1384" s="104"/>
      <c r="E1384" s="104"/>
      <c r="F1384" s="104"/>
    </row>
    <row r="1385" spans="1:6">
      <c r="A1385" s="7"/>
      <c r="B1385" s="4"/>
      <c r="C1385" s="115"/>
      <c r="D1385" s="104"/>
      <c r="E1385" s="104"/>
      <c r="F1385" s="104"/>
    </row>
    <row r="1386" spans="1:6">
      <c r="A1386" s="7"/>
      <c r="B1386" s="4"/>
      <c r="C1386" s="115"/>
      <c r="D1386" s="104"/>
      <c r="E1386" s="104"/>
      <c r="F1386" s="104"/>
    </row>
    <row r="1387" spans="1:6">
      <c r="A1387" s="7"/>
      <c r="B1387" s="4"/>
      <c r="C1387" s="115"/>
      <c r="D1387" s="104"/>
      <c r="E1387" s="104"/>
      <c r="F1387" s="104"/>
    </row>
    <row r="1388" spans="1:6">
      <c r="A1388" s="7"/>
      <c r="B1388" s="4"/>
      <c r="C1388" s="115"/>
      <c r="D1388" s="104"/>
      <c r="E1388" s="104"/>
      <c r="F1388" s="104"/>
    </row>
    <row r="1389" spans="1:6">
      <c r="A1389" s="7"/>
      <c r="B1389" s="4"/>
      <c r="C1389" s="115"/>
      <c r="D1389" s="104"/>
      <c r="E1389" s="104"/>
      <c r="F1389" s="104"/>
    </row>
    <row r="1390" spans="1:6">
      <c r="A1390" s="7"/>
      <c r="B1390" s="4"/>
      <c r="C1390" s="115"/>
      <c r="D1390" s="104"/>
      <c r="E1390" s="104"/>
      <c r="F1390" s="104"/>
    </row>
    <row r="1391" spans="1:6">
      <c r="A1391" s="7"/>
      <c r="B1391" s="4"/>
      <c r="C1391" s="115"/>
      <c r="D1391" s="104"/>
      <c r="E1391" s="104"/>
      <c r="F1391" s="104"/>
    </row>
    <row r="1392" spans="1:6">
      <c r="A1392" s="7"/>
      <c r="B1392" s="4"/>
      <c r="C1392" s="115"/>
      <c r="D1392" s="104"/>
      <c r="E1392" s="104"/>
      <c r="F1392" s="104"/>
    </row>
    <row r="1393" spans="1:6">
      <c r="A1393" s="7"/>
      <c r="B1393" s="4"/>
      <c r="C1393" s="115"/>
      <c r="D1393" s="104"/>
      <c r="E1393" s="104"/>
      <c r="F1393" s="104"/>
    </row>
    <row r="1394" spans="1:6">
      <c r="A1394" s="7"/>
      <c r="B1394" s="4"/>
      <c r="C1394" s="115"/>
      <c r="D1394" s="104"/>
      <c r="E1394" s="104"/>
      <c r="F1394" s="104"/>
    </row>
    <row r="1395" spans="1:6">
      <c r="A1395" s="7"/>
      <c r="B1395" s="4"/>
      <c r="C1395" s="115"/>
      <c r="D1395" s="104"/>
      <c r="E1395" s="104"/>
      <c r="F1395" s="104"/>
    </row>
    <row r="1396" spans="1:6">
      <c r="A1396" s="7"/>
      <c r="B1396" s="4"/>
      <c r="C1396" s="115"/>
      <c r="D1396" s="104"/>
      <c r="E1396" s="104"/>
      <c r="F1396" s="104"/>
    </row>
    <row r="1397" spans="1:6">
      <c r="A1397" s="7"/>
      <c r="B1397" s="4"/>
      <c r="C1397" s="115"/>
      <c r="D1397" s="104"/>
      <c r="E1397" s="104"/>
      <c r="F1397" s="104"/>
    </row>
    <row r="1398" spans="1:6">
      <c r="A1398" s="7"/>
      <c r="B1398" s="4"/>
      <c r="C1398" s="115"/>
      <c r="D1398" s="104"/>
      <c r="E1398" s="104"/>
      <c r="F1398" s="104"/>
    </row>
    <row r="1399" spans="1:6">
      <c r="A1399" s="7"/>
      <c r="B1399" s="4"/>
      <c r="C1399" s="115"/>
      <c r="D1399" s="104"/>
      <c r="E1399" s="104"/>
      <c r="F1399" s="104"/>
    </row>
    <row r="1400" spans="1:6">
      <c r="A1400" s="7"/>
      <c r="B1400" s="4"/>
      <c r="C1400" s="115"/>
      <c r="D1400" s="104"/>
      <c r="E1400" s="104"/>
      <c r="F1400" s="104"/>
    </row>
    <row r="1401" spans="1:6">
      <c r="A1401" s="7"/>
      <c r="B1401" s="4"/>
      <c r="C1401" s="115"/>
      <c r="D1401" s="104"/>
      <c r="E1401" s="104"/>
      <c r="F1401" s="104"/>
    </row>
    <row r="1402" spans="1:6">
      <c r="A1402" s="7"/>
      <c r="B1402" s="4"/>
      <c r="C1402" s="115"/>
      <c r="D1402" s="104"/>
      <c r="E1402" s="104"/>
      <c r="F1402" s="104"/>
    </row>
    <row r="1403" spans="1:6">
      <c r="A1403" s="7"/>
      <c r="B1403" s="4"/>
      <c r="C1403" s="115"/>
      <c r="D1403" s="104"/>
      <c r="E1403" s="104"/>
      <c r="F1403" s="104"/>
    </row>
    <row r="1404" spans="1:6">
      <c r="A1404" s="7"/>
      <c r="B1404" s="4"/>
      <c r="C1404" s="115"/>
      <c r="D1404" s="104"/>
      <c r="E1404" s="104"/>
      <c r="F1404" s="104"/>
    </row>
    <row r="1405" spans="1:6">
      <c r="A1405" s="7"/>
      <c r="B1405" s="4"/>
      <c r="C1405" s="115"/>
      <c r="D1405" s="104"/>
      <c r="E1405" s="104"/>
      <c r="F1405" s="104"/>
    </row>
    <row r="1406" spans="1:6">
      <c r="A1406" s="7"/>
      <c r="B1406" s="4"/>
      <c r="C1406" s="115"/>
      <c r="D1406" s="104"/>
      <c r="E1406" s="104"/>
      <c r="F1406" s="104"/>
    </row>
    <row r="1407" spans="1:6">
      <c r="A1407" s="7"/>
      <c r="B1407" s="4"/>
      <c r="C1407" s="115"/>
      <c r="D1407" s="104"/>
      <c r="E1407" s="104"/>
      <c r="F1407" s="104"/>
    </row>
    <row r="1408" spans="1:6">
      <c r="A1408" s="7"/>
      <c r="B1408" s="4"/>
      <c r="C1408" s="115"/>
      <c r="D1408" s="104"/>
      <c r="E1408" s="104"/>
      <c r="F1408" s="104"/>
    </row>
    <row r="1409" spans="1:6">
      <c r="A1409" s="7"/>
      <c r="B1409" s="4"/>
      <c r="C1409" s="115"/>
      <c r="D1409" s="104"/>
      <c r="E1409" s="104"/>
      <c r="F1409" s="104"/>
    </row>
    <row r="1410" spans="1:6">
      <c r="A1410" s="7"/>
      <c r="B1410" s="4"/>
      <c r="C1410" s="115"/>
      <c r="D1410" s="104"/>
      <c r="E1410" s="104"/>
      <c r="F1410" s="104"/>
    </row>
    <row r="1411" spans="1:6">
      <c r="A1411" s="7"/>
      <c r="B1411" s="4"/>
      <c r="C1411" s="115"/>
      <c r="D1411" s="104"/>
      <c r="E1411" s="104"/>
      <c r="F1411" s="104"/>
    </row>
    <row r="1412" spans="1:6">
      <c r="A1412" s="7"/>
      <c r="B1412" s="4"/>
      <c r="C1412" s="115"/>
      <c r="D1412" s="104"/>
      <c r="E1412" s="104"/>
      <c r="F1412" s="104"/>
    </row>
    <row r="1413" spans="1:6">
      <c r="A1413" s="7"/>
      <c r="B1413" s="4"/>
      <c r="C1413" s="115"/>
      <c r="D1413" s="104"/>
      <c r="E1413" s="104"/>
      <c r="F1413" s="104"/>
    </row>
    <row r="1414" spans="1:6">
      <c r="A1414" s="7"/>
      <c r="B1414" s="4"/>
      <c r="C1414" s="115"/>
      <c r="D1414" s="104"/>
      <c r="E1414" s="104"/>
      <c r="F1414" s="104"/>
    </row>
    <row r="1415" spans="1:6">
      <c r="A1415" s="7"/>
      <c r="B1415" s="4"/>
      <c r="C1415" s="115"/>
      <c r="D1415" s="104"/>
      <c r="E1415" s="104"/>
      <c r="F1415" s="104"/>
    </row>
    <row r="1416" spans="1:6">
      <c r="A1416" s="7"/>
      <c r="B1416" s="4"/>
      <c r="C1416" s="115"/>
      <c r="D1416" s="104"/>
      <c r="E1416" s="104"/>
      <c r="F1416" s="104"/>
    </row>
    <row r="1417" spans="1:6">
      <c r="A1417" s="7"/>
      <c r="B1417" s="4"/>
      <c r="C1417" s="115"/>
      <c r="D1417" s="104"/>
      <c r="E1417" s="104"/>
      <c r="F1417" s="104"/>
    </row>
    <row r="1418" spans="1:6">
      <c r="A1418" s="7"/>
      <c r="B1418" s="4"/>
      <c r="C1418" s="115"/>
      <c r="D1418" s="104"/>
      <c r="E1418" s="104"/>
      <c r="F1418" s="104"/>
    </row>
    <row r="1419" spans="1:6">
      <c r="A1419" s="7"/>
      <c r="B1419" s="4"/>
      <c r="C1419" s="115"/>
      <c r="D1419" s="104"/>
      <c r="E1419" s="104"/>
      <c r="F1419" s="104"/>
    </row>
    <row r="1420" spans="1:6">
      <c r="A1420" s="7"/>
      <c r="B1420" s="4"/>
      <c r="C1420" s="115"/>
      <c r="D1420" s="104"/>
      <c r="E1420" s="104"/>
      <c r="F1420" s="104"/>
    </row>
    <row r="1421" spans="1:6">
      <c r="A1421" s="7"/>
      <c r="B1421" s="4"/>
      <c r="C1421" s="115"/>
      <c r="D1421" s="104"/>
      <c r="E1421" s="104"/>
      <c r="F1421" s="104"/>
    </row>
    <row r="1422" spans="1:6">
      <c r="A1422" s="7"/>
      <c r="B1422" s="4"/>
      <c r="C1422" s="115"/>
      <c r="D1422" s="104"/>
      <c r="E1422" s="104"/>
      <c r="F1422" s="104"/>
    </row>
    <row r="1423" spans="1:6">
      <c r="A1423" s="7"/>
      <c r="B1423" s="4"/>
      <c r="C1423" s="115"/>
      <c r="D1423" s="104"/>
      <c r="E1423" s="104"/>
      <c r="F1423" s="104"/>
    </row>
    <row r="1424" spans="1:6">
      <c r="A1424" s="7"/>
      <c r="B1424" s="4"/>
      <c r="C1424" s="115"/>
      <c r="D1424" s="104"/>
      <c r="E1424" s="104"/>
      <c r="F1424" s="104"/>
    </row>
    <row r="1425" spans="1:6">
      <c r="A1425" s="7"/>
      <c r="B1425" s="4"/>
      <c r="C1425" s="115"/>
      <c r="D1425" s="104"/>
      <c r="E1425" s="104"/>
      <c r="F1425" s="104"/>
    </row>
    <row r="1426" spans="1:6">
      <c r="A1426" s="7"/>
      <c r="B1426" s="4"/>
      <c r="C1426" s="115"/>
      <c r="D1426" s="104"/>
      <c r="E1426" s="104"/>
      <c r="F1426" s="104"/>
    </row>
    <row r="1427" spans="1:6">
      <c r="A1427" s="7"/>
      <c r="B1427" s="4"/>
      <c r="C1427" s="115"/>
      <c r="D1427" s="104"/>
      <c r="E1427" s="104"/>
      <c r="F1427" s="104"/>
    </row>
    <row r="1428" spans="1:6">
      <c r="A1428" s="7"/>
      <c r="B1428" s="4"/>
      <c r="C1428" s="115"/>
      <c r="D1428" s="104"/>
      <c r="E1428" s="104"/>
      <c r="F1428" s="104"/>
    </row>
    <row r="1429" spans="1:6">
      <c r="A1429" s="7"/>
      <c r="B1429" s="4"/>
      <c r="C1429" s="115"/>
      <c r="D1429" s="104"/>
      <c r="E1429" s="104"/>
      <c r="F1429" s="104"/>
    </row>
    <row r="1430" spans="1:6">
      <c r="A1430" s="7"/>
      <c r="B1430" s="4"/>
      <c r="C1430" s="115"/>
      <c r="D1430" s="104"/>
      <c r="E1430" s="104"/>
      <c r="F1430" s="104"/>
    </row>
    <row r="1431" spans="1:6">
      <c r="A1431" s="7"/>
      <c r="B1431" s="4"/>
      <c r="C1431" s="115"/>
      <c r="D1431" s="104"/>
      <c r="E1431" s="104"/>
      <c r="F1431" s="104"/>
    </row>
    <row r="1432" spans="1:6">
      <c r="A1432" s="7"/>
      <c r="B1432" s="4"/>
      <c r="C1432" s="115"/>
      <c r="D1432" s="104"/>
      <c r="E1432" s="104"/>
      <c r="F1432" s="104"/>
    </row>
    <row r="1433" spans="1:6">
      <c r="A1433" s="7"/>
      <c r="B1433" s="4"/>
      <c r="C1433" s="115"/>
      <c r="D1433" s="104"/>
      <c r="E1433" s="104"/>
      <c r="F1433" s="104"/>
    </row>
    <row r="1434" spans="1:6">
      <c r="A1434" s="7"/>
      <c r="B1434" s="4"/>
      <c r="C1434" s="115"/>
      <c r="D1434" s="104"/>
      <c r="E1434" s="104"/>
      <c r="F1434" s="104"/>
    </row>
    <row r="1435" spans="1:6">
      <c r="A1435" s="7"/>
      <c r="B1435" s="4"/>
      <c r="C1435" s="115"/>
      <c r="D1435" s="104"/>
      <c r="E1435" s="104"/>
      <c r="F1435" s="104"/>
    </row>
    <row r="1436" spans="1:6">
      <c r="A1436" s="7"/>
      <c r="B1436" s="4"/>
      <c r="C1436" s="115"/>
      <c r="D1436" s="104"/>
      <c r="E1436" s="104"/>
      <c r="F1436" s="104"/>
    </row>
    <row r="1437" spans="1:6">
      <c r="A1437" s="7"/>
      <c r="B1437" s="4"/>
      <c r="C1437" s="115"/>
      <c r="D1437" s="104"/>
      <c r="E1437" s="104"/>
      <c r="F1437" s="104"/>
    </row>
    <row r="1438" spans="1:6">
      <c r="A1438" s="7"/>
      <c r="B1438" s="4"/>
      <c r="C1438" s="115"/>
      <c r="D1438" s="104"/>
      <c r="E1438" s="104"/>
      <c r="F1438" s="104"/>
    </row>
    <row r="1439" spans="1:6">
      <c r="A1439" s="7"/>
      <c r="B1439" s="4"/>
      <c r="C1439" s="115"/>
      <c r="D1439" s="104"/>
      <c r="E1439" s="104"/>
      <c r="F1439" s="104"/>
    </row>
    <row r="1440" spans="1:6">
      <c r="A1440" s="7"/>
      <c r="B1440" s="4"/>
      <c r="C1440" s="115"/>
      <c r="D1440" s="104"/>
      <c r="E1440" s="104"/>
      <c r="F1440" s="104"/>
    </row>
    <row r="1441" spans="1:6">
      <c r="A1441" s="7"/>
      <c r="B1441" s="4"/>
      <c r="C1441" s="115"/>
      <c r="D1441" s="104"/>
      <c r="E1441" s="104"/>
      <c r="F1441" s="104"/>
    </row>
    <row r="1442" spans="1:6">
      <c r="A1442" s="7"/>
      <c r="B1442" s="4"/>
      <c r="C1442" s="115"/>
      <c r="D1442" s="104"/>
      <c r="E1442" s="104"/>
      <c r="F1442" s="104"/>
    </row>
    <row r="1443" spans="1:6">
      <c r="A1443" s="7"/>
      <c r="B1443" s="4"/>
      <c r="C1443" s="115"/>
      <c r="D1443" s="104"/>
      <c r="E1443" s="104"/>
      <c r="F1443" s="104"/>
    </row>
    <row r="1444" spans="1:6">
      <c r="A1444" s="7"/>
      <c r="B1444" s="4"/>
      <c r="C1444" s="115"/>
      <c r="D1444" s="104"/>
      <c r="E1444" s="104"/>
      <c r="F1444" s="104"/>
    </row>
    <row r="1445" spans="1:6">
      <c r="A1445" s="7"/>
      <c r="B1445" s="4"/>
      <c r="C1445" s="115"/>
      <c r="D1445" s="104"/>
      <c r="E1445" s="104"/>
      <c r="F1445" s="104"/>
    </row>
    <row r="1446" spans="1:6">
      <c r="A1446" s="7"/>
      <c r="B1446" s="4"/>
      <c r="C1446" s="115"/>
      <c r="D1446" s="104"/>
      <c r="E1446" s="104"/>
      <c r="F1446" s="104"/>
    </row>
    <row r="1447" spans="1:6">
      <c r="A1447" s="7"/>
      <c r="B1447" s="4"/>
      <c r="C1447" s="115"/>
      <c r="D1447" s="104"/>
      <c r="E1447" s="104"/>
      <c r="F1447" s="104"/>
    </row>
    <row r="1448" spans="1:6">
      <c r="A1448" s="7"/>
      <c r="B1448" s="4"/>
      <c r="C1448" s="115"/>
      <c r="D1448" s="104"/>
      <c r="E1448" s="104"/>
      <c r="F1448" s="104"/>
    </row>
    <row r="1449" spans="1:6">
      <c r="A1449" s="7"/>
      <c r="B1449" s="4"/>
      <c r="C1449" s="115"/>
      <c r="D1449" s="104"/>
      <c r="E1449" s="104"/>
      <c r="F1449" s="104"/>
    </row>
    <row r="1450" spans="1:6">
      <c r="A1450" s="7"/>
      <c r="B1450" s="4"/>
      <c r="C1450" s="115"/>
      <c r="D1450" s="104"/>
      <c r="E1450" s="104"/>
      <c r="F1450" s="104"/>
    </row>
    <row r="1451" spans="1:6">
      <c r="A1451" s="7"/>
      <c r="B1451" s="4"/>
      <c r="C1451" s="115"/>
      <c r="D1451" s="104"/>
      <c r="E1451" s="104"/>
      <c r="F1451" s="104"/>
    </row>
    <row r="1452" spans="1:6">
      <c r="A1452" s="7"/>
      <c r="B1452" s="4"/>
      <c r="C1452" s="115"/>
      <c r="D1452" s="104"/>
      <c r="E1452" s="104"/>
      <c r="F1452" s="104"/>
    </row>
    <row r="1453" spans="1:6">
      <c r="A1453" s="7"/>
      <c r="B1453" s="4"/>
      <c r="C1453" s="115"/>
      <c r="D1453" s="104"/>
      <c r="E1453" s="104"/>
      <c r="F1453" s="104"/>
    </row>
    <row r="1454" spans="1:6">
      <c r="A1454" s="7"/>
      <c r="B1454" s="4"/>
      <c r="C1454" s="115"/>
      <c r="D1454" s="104"/>
      <c r="E1454" s="104"/>
      <c r="F1454" s="104"/>
    </row>
    <row r="1455" spans="1:6">
      <c r="A1455" s="7"/>
      <c r="B1455" s="4"/>
      <c r="C1455" s="115"/>
      <c r="D1455" s="104"/>
      <c r="E1455" s="104"/>
      <c r="F1455" s="104"/>
    </row>
    <row r="1456" spans="1:6">
      <c r="A1456" s="7"/>
      <c r="B1456" s="4"/>
      <c r="C1456" s="115"/>
      <c r="D1456" s="104"/>
      <c r="E1456" s="104"/>
      <c r="F1456" s="104"/>
    </row>
    <row r="1457" spans="1:6">
      <c r="A1457" s="7"/>
      <c r="B1457" s="4"/>
      <c r="C1457" s="115"/>
      <c r="D1457" s="104"/>
      <c r="E1457" s="104"/>
      <c r="F1457" s="104"/>
    </row>
    <row r="1458" spans="1:6">
      <c r="A1458" s="7"/>
      <c r="B1458" s="4"/>
      <c r="C1458" s="115"/>
      <c r="D1458" s="104"/>
      <c r="E1458" s="104"/>
      <c r="F1458" s="104"/>
    </row>
    <row r="1459" spans="1:6">
      <c r="A1459" s="7"/>
      <c r="B1459" s="4"/>
      <c r="C1459" s="115"/>
      <c r="D1459" s="104"/>
      <c r="E1459" s="104"/>
      <c r="F1459" s="104"/>
    </row>
    <row r="1460" spans="1:6">
      <c r="A1460" s="7"/>
      <c r="B1460" s="4"/>
      <c r="C1460" s="115"/>
      <c r="D1460" s="104"/>
      <c r="E1460" s="104"/>
      <c r="F1460" s="104"/>
    </row>
    <row r="1461" spans="1:6">
      <c r="A1461" s="7"/>
      <c r="B1461" s="4"/>
      <c r="C1461" s="115"/>
      <c r="D1461" s="104"/>
      <c r="E1461" s="104"/>
      <c r="F1461" s="104"/>
    </row>
    <row r="1462" spans="1:6">
      <c r="A1462" s="7"/>
      <c r="B1462" s="4"/>
      <c r="C1462" s="115"/>
      <c r="D1462" s="104"/>
      <c r="E1462" s="104"/>
      <c r="F1462" s="104"/>
    </row>
    <row r="1463" spans="1:6">
      <c r="A1463" s="7"/>
      <c r="B1463" s="4"/>
      <c r="C1463" s="115"/>
      <c r="D1463" s="104"/>
      <c r="E1463" s="104"/>
      <c r="F1463" s="104"/>
    </row>
    <row r="1464" spans="1:6">
      <c r="A1464" s="7"/>
      <c r="B1464" s="4"/>
      <c r="C1464" s="115"/>
      <c r="D1464" s="104"/>
      <c r="E1464" s="104"/>
      <c r="F1464" s="104"/>
    </row>
    <row r="1465" spans="1:6">
      <c r="A1465" s="7"/>
      <c r="B1465" s="4"/>
      <c r="C1465" s="115"/>
      <c r="D1465" s="104"/>
      <c r="E1465" s="104"/>
      <c r="F1465" s="104"/>
    </row>
    <row r="1466" spans="1:6">
      <c r="A1466" s="7"/>
      <c r="B1466" s="4"/>
      <c r="C1466" s="115"/>
      <c r="D1466" s="104"/>
      <c r="E1466" s="104"/>
      <c r="F1466" s="104"/>
    </row>
    <row r="1467" spans="1:6">
      <c r="A1467" s="7"/>
      <c r="B1467" s="4"/>
      <c r="C1467" s="115"/>
      <c r="D1467" s="104"/>
      <c r="E1467" s="104"/>
      <c r="F1467" s="104"/>
    </row>
    <row r="1468" spans="1:6">
      <c r="A1468" s="7"/>
      <c r="B1468" s="4"/>
      <c r="C1468" s="115"/>
      <c r="D1468" s="104"/>
      <c r="E1468" s="104"/>
      <c r="F1468" s="104"/>
    </row>
    <row r="1469" spans="1:6">
      <c r="A1469" s="7"/>
      <c r="B1469" s="4"/>
      <c r="C1469" s="115"/>
      <c r="D1469" s="104"/>
      <c r="E1469" s="104"/>
      <c r="F1469" s="104"/>
    </row>
    <row r="1470" spans="1:6">
      <c r="A1470" s="7"/>
      <c r="B1470" s="4"/>
      <c r="C1470" s="115"/>
      <c r="D1470" s="104"/>
      <c r="E1470" s="104"/>
      <c r="F1470" s="104"/>
    </row>
    <row r="1471" spans="1:6">
      <c r="A1471" s="7"/>
      <c r="B1471" s="4"/>
      <c r="C1471" s="115"/>
      <c r="D1471" s="104"/>
      <c r="E1471" s="104"/>
      <c r="F1471" s="104"/>
    </row>
    <row r="1472" spans="1:6">
      <c r="A1472" s="7"/>
      <c r="B1472" s="4"/>
      <c r="C1472" s="115"/>
      <c r="D1472" s="104"/>
      <c r="E1472" s="104"/>
      <c r="F1472" s="104"/>
    </row>
    <row r="1473" spans="1:6">
      <c r="A1473" s="7"/>
      <c r="B1473" s="4"/>
      <c r="C1473" s="115"/>
      <c r="D1473" s="104"/>
      <c r="E1473" s="104"/>
      <c r="F1473" s="104"/>
    </row>
    <row r="1474" spans="1:6">
      <c r="A1474" s="7"/>
      <c r="B1474" s="4"/>
      <c r="C1474" s="115"/>
      <c r="D1474" s="104"/>
      <c r="E1474" s="104"/>
      <c r="F1474" s="104"/>
    </row>
    <row r="1475" spans="1:6">
      <c r="A1475" s="7"/>
      <c r="B1475" s="4"/>
      <c r="C1475" s="115"/>
      <c r="D1475" s="104"/>
      <c r="E1475" s="104"/>
      <c r="F1475" s="104"/>
    </row>
    <row r="1476" spans="1:6">
      <c r="A1476" s="7"/>
      <c r="B1476" s="4"/>
      <c r="C1476" s="115"/>
      <c r="D1476" s="104"/>
      <c r="E1476" s="104"/>
      <c r="F1476" s="104"/>
    </row>
    <row r="1477" spans="1:6">
      <c r="A1477" s="7"/>
      <c r="B1477" s="4"/>
      <c r="C1477" s="115"/>
      <c r="D1477" s="104"/>
      <c r="E1477" s="104"/>
      <c r="F1477" s="104"/>
    </row>
    <row r="1478" spans="1:6">
      <c r="A1478" s="7"/>
      <c r="B1478" s="4"/>
      <c r="C1478" s="115"/>
      <c r="D1478" s="104"/>
      <c r="E1478" s="104"/>
      <c r="F1478" s="104"/>
    </row>
    <row r="1479" spans="1:6">
      <c r="A1479" s="7"/>
      <c r="B1479" s="4"/>
      <c r="C1479" s="115"/>
      <c r="D1479" s="104"/>
      <c r="E1479" s="104"/>
      <c r="F1479" s="104"/>
    </row>
    <row r="1480" spans="1:6">
      <c r="A1480" s="7"/>
      <c r="B1480" s="4"/>
      <c r="C1480" s="115"/>
      <c r="D1480" s="104"/>
      <c r="E1480" s="104"/>
      <c r="F1480" s="104"/>
    </row>
    <row r="1481" spans="1:6">
      <c r="A1481" s="7"/>
      <c r="B1481" s="4"/>
      <c r="C1481" s="115"/>
      <c r="D1481" s="104"/>
      <c r="E1481" s="104"/>
      <c r="F1481" s="104"/>
    </row>
    <row r="1482" spans="1:6">
      <c r="A1482" s="7"/>
      <c r="B1482" s="4"/>
      <c r="C1482" s="115"/>
      <c r="D1482" s="104"/>
      <c r="E1482" s="104"/>
      <c r="F1482" s="104"/>
    </row>
    <row r="1483" spans="1:6">
      <c r="A1483" s="7"/>
      <c r="B1483" s="4"/>
      <c r="C1483" s="115"/>
      <c r="D1483" s="104"/>
      <c r="E1483" s="104"/>
      <c r="F1483" s="104"/>
    </row>
    <row r="1484" spans="1:6">
      <c r="A1484" s="7"/>
      <c r="B1484" s="4"/>
      <c r="C1484" s="115"/>
      <c r="D1484" s="104"/>
      <c r="E1484" s="104"/>
      <c r="F1484" s="104"/>
    </row>
    <row r="1485" spans="1:6">
      <c r="A1485" s="7"/>
      <c r="B1485" s="4"/>
      <c r="C1485" s="115"/>
      <c r="D1485" s="104"/>
      <c r="E1485" s="104"/>
      <c r="F1485" s="104"/>
    </row>
    <row r="1486" spans="1:6">
      <c r="A1486" s="7"/>
      <c r="B1486" s="4"/>
      <c r="C1486" s="115"/>
      <c r="D1486" s="104"/>
      <c r="E1486" s="104"/>
      <c r="F1486" s="104"/>
    </row>
    <row r="1487" spans="1:6">
      <c r="A1487" s="7"/>
      <c r="B1487" s="4"/>
      <c r="C1487" s="115"/>
      <c r="D1487" s="104"/>
      <c r="E1487" s="104"/>
      <c r="F1487" s="104"/>
    </row>
    <row r="1488" spans="1:6">
      <c r="A1488" s="7"/>
      <c r="B1488" s="4"/>
      <c r="C1488" s="115"/>
      <c r="D1488" s="104"/>
      <c r="E1488" s="104"/>
      <c r="F1488" s="104"/>
    </row>
    <row r="1489" spans="1:6">
      <c r="A1489" s="7"/>
      <c r="B1489" s="4"/>
      <c r="C1489" s="115"/>
      <c r="D1489" s="104"/>
      <c r="E1489" s="104"/>
      <c r="F1489" s="104"/>
    </row>
    <row r="1490" spans="1:6">
      <c r="A1490" s="7"/>
      <c r="B1490" s="4"/>
      <c r="C1490" s="115"/>
      <c r="D1490" s="104"/>
      <c r="E1490" s="104"/>
      <c r="F1490" s="104"/>
    </row>
    <row r="1491" spans="1:6">
      <c r="A1491" s="7"/>
      <c r="B1491" s="4"/>
      <c r="C1491" s="115"/>
      <c r="D1491" s="104"/>
      <c r="E1491" s="104"/>
      <c r="F1491" s="104"/>
    </row>
    <row r="1492" spans="1:6">
      <c r="A1492" s="7"/>
      <c r="B1492" s="4"/>
      <c r="C1492" s="115"/>
      <c r="D1492" s="104"/>
      <c r="E1492" s="104"/>
      <c r="F1492" s="104"/>
    </row>
    <row r="1493" spans="1:6">
      <c r="A1493" s="7"/>
      <c r="B1493" s="4"/>
      <c r="C1493" s="115"/>
      <c r="D1493" s="104"/>
      <c r="E1493" s="104"/>
      <c r="F1493" s="104"/>
    </row>
    <row r="1494" spans="1:6">
      <c r="A1494" s="7"/>
      <c r="B1494" s="4"/>
      <c r="C1494" s="115"/>
      <c r="D1494" s="104"/>
      <c r="E1494" s="104"/>
      <c r="F1494" s="104"/>
    </row>
    <row r="1495" spans="1:6">
      <c r="A1495" s="7"/>
      <c r="B1495" s="4"/>
      <c r="C1495" s="115"/>
      <c r="D1495" s="104"/>
      <c r="E1495" s="104"/>
      <c r="F1495" s="104"/>
    </row>
    <row r="1496" spans="1:6">
      <c r="A1496" s="7"/>
      <c r="B1496" s="4"/>
      <c r="C1496" s="115"/>
      <c r="D1496" s="104"/>
      <c r="E1496" s="104"/>
      <c r="F1496" s="104"/>
    </row>
    <row r="1497" spans="1:6">
      <c r="A1497" s="7"/>
      <c r="B1497" s="4"/>
      <c r="C1497" s="115"/>
      <c r="D1497" s="104"/>
      <c r="E1497" s="104"/>
      <c r="F1497" s="104"/>
    </row>
    <row r="1498" spans="1:6">
      <c r="A1498" s="7"/>
      <c r="B1498" s="4"/>
      <c r="C1498" s="115"/>
      <c r="D1498" s="104"/>
      <c r="E1498" s="104"/>
      <c r="F1498" s="104"/>
    </row>
    <row r="1499" spans="1:6">
      <c r="A1499" s="7"/>
      <c r="B1499" s="4"/>
      <c r="C1499" s="115"/>
      <c r="D1499" s="104"/>
      <c r="E1499" s="104"/>
      <c r="F1499" s="104"/>
    </row>
    <row r="1500" spans="1:6">
      <c r="A1500" s="7"/>
      <c r="B1500" s="4"/>
      <c r="C1500" s="115"/>
      <c r="D1500" s="104"/>
      <c r="E1500" s="104"/>
      <c r="F1500" s="104"/>
    </row>
    <row r="1501" spans="1:6">
      <c r="A1501" s="7"/>
      <c r="B1501" s="4"/>
      <c r="C1501" s="115"/>
      <c r="D1501" s="104"/>
      <c r="E1501" s="104"/>
      <c r="F1501" s="104"/>
    </row>
    <row r="1502" spans="1:6">
      <c r="A1502" s="7"/>
      <c r="B1502" s="4"/>
      <c r="C1502" s="115"/>
      <c r="D1502" s="104"/>
      <c r="E1502" s="104"/>
      <c r="F1502" s="104"/>
    </row>
    <row r="1503" spans="1:6">
      <c r="A1503" s="7"/>
      <c r="B1503" s="4"/>
      <c r="C1503" s="115"/>
      <c r="D1503" s="104"/>
      <c r="E1503" s="104"/>
      <c r="F1503" s="104"/>
    </row>
    <row r="1504" spans="1:6">
      <c r="A1504" s="7"/>
      <c r="B1504" s="4"/>
      <c r="C1504" s="115"/>
      <c r="D1504" s="104"/>
      <c r="E1504" s="104"/>
      <c r="F1504" s="104"/>
    </row>
    <row r="1505" spans="1:6">
      <c r="A1505" s="7"/>
      <c r="B1505" s="4"/>
      <c r="C1505" s="115"/>
      <c r="D1505" s="104"/>
      <c r="E1505" s="104"/>
      <c r="F1505" s="104"/>
    </row>
    <row r="1506" spans="1:6">
      <c r="A1506" s="7"/>
      <c r="B1506" s="4"/>
      <c r="C1506" s="115"/>
      <c r="D1506" s="104"/>
      <c r="E1506" s="104"/>
      <c r="F1506" s="104"/>
    </row>
    <row r="1507" spans="1:6">
      <c r="A1507" s="7"/>
      <c r="B1507" s="4"/>
      <c r="C1507" s="115"/>
      <c r="D1507" s="104"/>
      <c r="E1507" s="104"/>
      <c r="F1507" s="104"/>
    </row>
    <row r="1508" spans="1:6">
      <c r="A1508" s="7"/>
      <c r="B1508" s="4"/>
      <c r="C1508" s="115"/>
      <c r="D1508" s="104"/>
      <c r="E1508" s="104"/>
      <c r="F1508" s="104"/>
    </row>
    <row r="1509" spans="1:6">
      <c r="A1509" s="7"/>
      <c r="B1509" s="4"/>
      <c r="C1509" s="115"/>
      <c r="D1509" s="104"/>
      <c r="E1509" s="104"/>
      <c r="F1509" s="104"/>
    </row>
    <row r="1510" spans="1:6">
      <c r="A1510" s="7"/>
      <c r="B1510" s="4"/>
      <c r="C1510" s="115"/>
      <c r="D1510" s="104"/>
      <c r="E1510" s="104"/>
      <c r="F1510" s="104"/>
    </row>
    <row r="1511" spans="1:6">
      <c r="A1511" s="7"/>
      <c r="B1511" s="4"/>
      <c r="C1511" s="115"/>
      <c r="D1511" s="104"/>
      <c r="E1511" s="104"/>
      <c r="F1511" s="104"/>
    </row>
    <row r="1512" spans="1:6">
      <c r="A1512" s="7"/>
      <c r="B1512" s="4"/>
      <c r="C1512" s="115"/>
      <c r="D1512" s="104"/>
      <c r="E1512" s="104"/>
      <c r="F1512" s="104"/>
    </row>
    <row r="1513" spans="1:6">
      <c r="A1513" s="7"/>
      <c r="B1513" s="4"/>
      <c r="C1513" s="115"/>
      <c r="D1513" s="104"/>
      <c r="E1513" s="104"/>
      <c r="F1513" s="104"/>
    </row>
    <row r="1514" spans="1:6">
      <c r="A1514" s="7"/>
      <c r="B1514" s="4"/>
      <c r="C1514" s="115"/>
      <c r="D1514" s="104"/>
      <c r="E1514" s="104"/>
      <c r="F1514" s="104"/>
    </row>
    <row r="1515" spans="1:6">
      <c r="A1515" s="7"/>
      <c r="B1515" s="4"/>
      <c r="C1515" s="115"/>
      <c r="D1515" s="104"/>
      <c r="E1515" s="104"/>
      <c r="F1515" s="104"/>
    </row>
    <row r="1516" spans="1:6">
      <c r="A1516" s="7"/>
      <c r="B1516" s="4"/>
      <c r="C1516" s="115"/>
      <c r="D1516" s="104"/>
      <c r="E1516" s="104"/>
      <c r="F1516" s="104"/>
    </row>
    <row r="1517" spans="1:6">
      <c r="A1517" s="7"/>
      <c r="B1517" s="4"/>
      <c r="C1517" s="115"/>
      <c r="D1517" s="104"/>
      <c r="E1517" s="104"/>
      <c r="F1517" s="104"/>
    </row>
    <row r="1518" spans="1:6">
      <c r="A1518" s="7"/>
      <c r="B1518" s="4"/>
      <c r="C1518" s="115"/>
      <c r="D1518" s="104"/>
      <c r="E1518" s="104"/>
      <c r="F1518" s="104"/>
    </row>
    <row r="1519" spans="1:6">
      <c r="A1519" s="7"/>
      <c r="B1519" s="4"/>
      <c r="C1519" s="115"/>
      <c r="D1519" s="104"/>
      <c r="E1519" s="104"/>
      <c r="F1519" s="104"/>
    </row>
    <row r="1520" spans="1:6">
      <c r="A1520" s="7"/>
      <c r="B1520" s="4"/>
      <c r="C1520" s="115"/>
      <c r="D1520" s="104"/>
      <c r="E1520" s="104"/>
      <c r="F1520" s="104"/>
    </row>
    <row r="1521" spans="1:6">
      <c r="A1521" s="7"/>
      <c r="B1521" s="4"/>
      <c r="C1521" s="115"/>
      <c r="D1521" s="104"/>
      <c r="E1521" s="104"/>
      <c r="F1521" s="104"/>
    </row>
    <row r="1522" spans="1:6">
      <c r="A1522" s="7"/>
      <c r="B1522" s="4"/>
      <c r="C1522" s="115"/>
      <c r="D1522" s="104"/>
      <c r="E1522" s="104"/>
      <c r="F1522" s="104"/>
    </row>
    <row r="1523" spans="1:6">
      <c r="A1523" s="7"/>
      <c r="B1523" s="4"/>
      <c r="C1523" s="115"/>
      <c r="D1523" s="104"/>
      <c r="E1523" s="104"/>
      <c r="F1523" s="104"/>
    </row>
    <row r="1524" spans="1:6">
      <c r="A1524" s="7"/>
      <c r="B1524" s="4"/>
      <c r="C1524" s="115"/>
      <c r="D1524" s="104"/>
      <c r="E1524" s="104"/>
      <c r="F1524" s="104"/>
    </row>
    <row r="1525" spans="1:6">
      <c r="A1525" s="7"/>
      <c r="B1525" s="4"/>
      <c r="C1525" s="115"/>
      <c r="D1525" s="104"/>
      <c r="E1525" s="104"/>
      <c r="F1525" s="104"/>
    </row>
    <row r="1526" spans="1:6">
      <c r="A1526" s="7"/>
      <c r="B1526" s="4"/>
      <c r="C1526" s="115"/>
      <c r="D1526" s="104"/>
      <c r="E1526" s="104"/>
      <c r="F1526" s="104"/>
    </row>
    <row r="1527" spans="1:6">
      <c r="A1527" s="7"/>
      <c r="B1527" s="4"/>
      <c r="C1527" s="115"/>
      <c r="D1527" s="104"/>
      <c r="E1527" s="104"/>
      <c r="F1527" s="104"/>
    </row>
    <row r="1528" spans="1:6">
      <c r="A1528" s="7"/>
      <c r="B1528" s="4"/>
      <c r="C1528" s="115"/>
      <c r="D1528" s="104"/>
      <c r="E1528" s="104"/>
      <c r="F1528" s="104"/>
    </row>
    <row r="1529" spans="1:6">
      <c r="A1529" s="7"/>
      <c r="B1529" s="4"/>
      <c r="C1529" s="115"/>
      <c r="D1529" s="104"/>
      <c r="E1529" s="104"/>
      <c r="F1529" s="104"/>
    </row>
    <row r="1530" spans="1:6">
      <c r="A1530" s="7"/>
      <c r="B1530" s="4"/>
      <c r="C1530" s="115"/>
      <c r="D1530" s="104"/>
      <c r="E1530" s="104"/>
      <c r="F1530" s="104"/>
    </row>
    <row r="1531" spans="1:6">
      <c r="A1531" s="7"/>
      <c r="B1531" s="4"/>
      <c r="C1531" s="115"/>
      <c r="D1531" s="104"/>
      <c r="E1531" s="104"/>
      <c r="F1531" s="104"/>
    </row>
    <row r="1532" spans="1:6">
      <c r="A1532" s="7"/>
      <c r="B1532" s="4"/>
      <c r="C1532" s="115"/>
      <c r="D1532" s="104"/>
      <c r="E1532" s="104"/>
      <c r="F1532" s="104"/>
    </row>
    <row r="1533" spans="1:6">
      <c r="A1533" s="7"/>
      <c r="B1533" s="4"/>
      <c r="C1533" s="115"/>
      <c r="D1533" s="104"/>
      <c r="E1533" s="104"/>
      <c r="F1533" s="104"/>
    </row>
    <row r="1534" spans="1:6">
      <c r="A1534" s="7"/>
      <c r="B1534" s="4"/>
      <c r="C1534" s="115"/>
      <c r="D1534" s="104"/>
      <c r="E1534" s="104"/>
      <c r="F1534" s="104"/>
    </row>
    <row r="1535" spans="1:6">
      <c r="A1535" s="7"/>
      <c r="B1535" s="4"/>
      <c r="C1535" s="115"/>
      <c r="D1535" s="104"/>
      <c r="E1535" s="104"/>
      <c r="F1535" s="104"/>
    </row>
    <row r="1536" spans="1:6">
      <c r="A1536" s="7"/>
      <c r="B1536" s="4"/>
      <c r="C1536" s="115"/>
      <c r="D1536" s="104"/>
      <c r="E1536" s="104"/>
      <c r="F1536" s="104"/>
    </row>
    <row r="1537" spans="1:6">
      <c r="A1537" s="7"/>
      <c r="B1537" s="4"/>
      <c r="C1537" s="115"/>
      <c r="D1537" s="104"/>
      <c r="E1537" s="104"/>
      <c r="F1537" s="104"/>
    </row>
    <row r="1538" spans="1:6">
      <c r="A1538" s="7"/>
      <c r="B1538" s="4"/>
      <c r="C1538" s="115"/>
      <c r="D1538" s="104"/>
      <c r="E1538" s="104"/>
      <c r="F1538" s="104"/>
    </row>
    <row r="1539" spans="1:6">
      <c r="A1539" s="7"/>
      <c r="B1539" s="4"/>
      <c r="C1539" s="115"/>
      <c r="D1539" s="104"/>
      <c r="E1539" s="104"/>
      <c r="F1539" s="104"/>
    </row>
    <row r="1540" spans="1:6">
      <c r="A1540" s="7"/>
      <c r="B1540" s="4"/>
      <c r="C1540" s="115"/>
      <c r="D1540" s="104"/>
      <c r="E1540" s="104"/>
      <c r="F1540" s="104"/>
    </row>
    <row r="1541" spans="1:6">
      <c r="A1541" s="7"/>
      <c r="B1541" s="4"/>
      <c r="C1541" s="115"/>
      <c r="D1541" s="104"/>
      <c r="E1541" s="104"/>
      <c r="F1541" s="104"/>
    </row>
    <row r="1542" spans="1:6">
      <c r="A1542" s="7"/>
      <c r="B1542" s="4"/>
      <c r="C1542" s="115"/>
      <c r="D1542" s="104"/>
      <c r="E1542" s="104"/>
      <c r="F1542" s="104"/>
    </row>
    <row r="1543" spans="1:6">
      <c r="A1543" s="7"/>
      <c r="B1543" s="4"/>
      <c r="C1543" s="115"/>
      <c r="D1543" s="104"/>
      <c r="E1543" s="104"/>
      <c r="F1543" s="104"/>
    </row>
    <row r="1544" spans="1:6">
      <c r="A1544" s="7"/>
      <c r="B1544" s="4"/>
      <c r="C1544" s="115"/>
      <c r="D1544" s="104"/>
      <c r="E1544" s="104"/>
      <c r="F1544" s="104"/>
    </row>
    <row r="1545" spans="1:6">
      <c r="A1545" s="7"/>
      <c r="B1545" s="4"/>
      <c r="C1545" s="115"/>
      <c r="D1545" s="104"/>
      <c r="E1545" s="104"/>
      <c r="F1545" s="104"/>
    </row>
    <row r="1546" spans="1:6">
      <c r="A1546" s="7"/>
      <c r="B1546" s="4"/>
      <c r="C1546" s="115"/>
      <c r="D1546" s="104"/>
      <c r="E1546" s="104"/>
      <c r="F1546" s="104"/>
    </row>
    <row r="1547" spans="1:6">
      <c r="A1547" s="7"/>
      <c r="B1547" s="4"/>
      <c r="C1547" s="115"/>
      <c r="D1547" s="104"/>
      <c r="E1547" s="104"/>
      <c r="F1547" s="104"/>
    </row>
    <row r="1548" spans="1:6">
      <c r="A1548" s="7"/>
      <c r="B1548" s="4"/>
      <c r="C1548" s="115"/>
      <c r="D1548" s="104"/>
      <c r="E1548" s="104"/>
      <c r="F1548" s="104"/>
    </row>
    <row r="1549" spans="1:6">
      <c r="A1549" s="7"/>
      <c r="B1549" s="4"/>
      <c r="C1549" s="115"/>
      <c r="D1549" s="104"/>
      <c r="E1549" s="104"/>
      <c r="F1549" s="104"/>
    </row>
    <row r="1550" spans="1:6">
      <c r="A1550" s="7"/>
      <c r="B1550" s="4"/>
      <c r="C1550" s="115"/>
      <c r="D1550" s="104"/>
      <c r="E1550" s="104"/>
      <c r="F1550" s="104"/>
    </row>
    <row r="1551" spans="1:6">
      <c r="A1551" s="7"/>
      <c r="B1551" s="4"/>
      <c r="C1551" s="115"/>
      <c r="D1551" s="104"/>
      <c r="E1551" s="104"/>
      <c r="F1551" s="104"/>
    </row>
    <row r="1552" spans="1:6">
      <c r="A1552" s="7"/>
      <c r="B1552" s="4"/>
      <c r="C1552" s="115"/>
      <c r="D1552" s="104"/>
      <c r="E1552" s="104"/>
      <c r="F1552" s="104"/>
    </row>
    <row r="1553" spans="1:6">
      <c r="A1553" s="7"/>
      <c r="B1553" s="4"/>
      <c r="C1553" s="115"/>
      <c r="D1553" s="104"/>
      <c r="E1553" s="104"/>
      <c r="F1553" s="104"/>
    </row>
    <row r="1554" spans="1:6">
      <c r="A1554" s="7"/>
      <c r="B1554" s="4"/>
      <c r="C1554" s="115"/>
      <c r="D1554" s="104"/>
      <c r="E1554" s="104"/>
      <c r="F1554" s="104"/>
    </row>
    <row r="1555" spans="1:6">
      <c r="A1555" s="7"/>
      <c r="B1555" s="4"/>
      <c r="C1555" s="115"/>
      <c r="D1555" s="104"/>
      <c r="E1555" s="104"/>
      <c r="F1555" s="104"/>
    </row>
    <row r="1556" spans="1:6">
      <c r="A1556" s="7"/>
      <c r="B1556" s="4"/>
      <c r="C1556" s="115"/>
      <c r="D1556" s="104"/>
      <c r="E1556" s="104"/>
      <c r="F1556" s="104"/>
    </row>
    <row r="1557" spans="1:6">
      <c r="A1557" s="7"/>
      <c r="B1557" s="4"/>
      <c r="C1557" s="115"/>
      <c r="D1557" s="104"/>
      <c r="E1557" s="104"/>
      <c r="F1557" s="104"/>
    </row>
    <row r="1558" spans="1:6">
      <c r="A1558" s="7"/>
      <c r="B1558" s="4"/>
      <c r="C1558" s="115"/>
      <c r="D1558" s="104"/>
      <c r="E1558" s="104"/>
      <c r="F1558" s="104"/>
    </row>
    <row r="1559" spans="1:6">
      <c r="A1559" s="7"/>
      <c r="B1559" s="4"/>
      <c r="C1559" s="115"/>
      <c r="D1559" s="104"/>
      <c r="E1559" s="104"/>
      <c r="F1559" s="104"/>
    </row>
  </sheetData>
  <phoneticPr fontId="43" type="noConversion"/>
  <printOptions horizontalCentered="1"/>
  <pageMargins left="0.6692913385826772" right="0.19685039370078741" top="0.39370078740157483" bottom="0.39370078740157483" header="0.19685039370078741" footer="0.19685039370078741"/>
  <pageSetup paperSize="9" scale="71" fitToHeight="0" orientation="landscape" r:id="rId1"/>
  <headerFooter>
    <oddHeader>&amp;L&amp;"Arial,Normale"&amp;8Lario Reti Holding S.p.a. &amp;R&amp;"Arial,Corsivo"&amp;8Ver. 28-09-2017</oddHeader>
    <oddFooter>&amp;L&amp;"Arial,Normale"&amp;8&amp;A&amp;R&amp;"Arial,Normale"&amp;8&amp;P</oddFooter>
  </headerFooter>
  <rowBreaks count="11" manualBreakCount="11">
    <brk id="172" max="5" man="1"/>
    <brk id="193" max="5" man="1"/>
    <brk id="312" max="5" man="1"/>
    <brk id="329" max="5" man="1"/>
    <brk id="423" max="5" man="1"/>
    <brk id="428" max="5" man="1"/>
    <brk id="453" max="5" man="1"/>
    <brk id="472" max="5" man="1"/>
    <brk id="512" max="5" man="1"/>
    <brk id="546" max="5" man="1"/>
    <brk id="683"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H760"/>
  <sheetViews>
    <sheetView showRuler="0" zoomScale="80" zoomScaleNormal="80" zoomScaleSheetLayoutView="70" workbookViewId="0">
      <selection activeCell="A158" sqref="A158"/>
    </sheetView>
  </sheetViews>
  <sheetFormatPr defaultColWidth="9.140625" defaultRowHeight="12.75"/>
  <cols>
    <col min="1" max="1" width="18" style="11" customWidth="1"/>
    <col min="2" max="2" width="130.7109375" style="5" customWidth="1"/>
    <col min="3" max="3" width="9.5703125" style="13" customWidth="1"/>
    <col min="4" max="4" width="9.5703125" style="34" bestFit="1" customWidth="1"/>
    <col min="5" max="5" width="14.28515625" style="34" bestFit="1" customWidth="1"/>
    <col min="6" max="6" width="11.140625" style="34" bestFit="1" customWidth="1"/>
    <col min="7" max="16384" width="9.140625" style="7"/>
  </cols>
  <sheetData>
    <row r="1" spans="1:8" s="60" customFormat="1" ht="15">
      <c r="A1" s="1" t="s">
        <v>0</v>
      </c>
      <c r="B1" s="1" t="s">
        <v>1</v>
      </c>
      <c r="C1" s="2" t="s">
        <v>4</v>
      </c>
      <c r="D1" s="3" t="s">
        <v>166</v>
      </c>
      <c r="E1" s="45" t="s">
        <v>5978</v>
      </c>
      <c r="F1" s="45" t="s">
        <v>5977</v>
      </c>
    </row>
    <row r="2" spans="1:8" s="8" customFormat="1">
      <c r="A2" s="79" t="s">
        <v>221</v>
      </c>
      <c r="B2" s="76" t="s">
        <v>223</v>
      </c>
      <c r="C2" s="80"/>
      <c r="D2" s="85"/>
      <c r="E2" s="85"/>
      <c r="F2" s="85"/>
    </row>
    <row r="3" spans="1:8" s="8" customFormat="1">
      <c r="A3" s="62" t="s">
        <v>222</v>
      </c>
      <c r="B3" s="14" t="s">
        <v>1303</v>
      </c>
      <c r="C3" s="61"/>
      <c r="D3" s="69"/>
      <c r="E3" s="69"/>
      <c r="F3" s="69"/>
      <c r="G3" s="7"/>
    </row>
    <row r="4" spans="1:8" ht="25.5">
      <c r="A4" s="197" t="s">
        <v>12122</v>
      </c>
      <c r="B4" s="5" t="s">
        <v>1304</v>
      </c>
      <c r="C4" s="13" t="s">
        <v>46</v>
      </c>
      <c r="D4" s="34">
        <v>15.638770000000001</v>
      </c>
      <c r="E4" s="17">
        <f>D4-F4</f>
        <v>15.518770000000002</v>
      </c>
      <c r="F4" s="17">
        <v>0.12</v>
      </c>
      <c r="G4" s="104"/>
      <c r="H4" s="104"/>
    </row>
    <row r="5" spans="1:8" ht="25.5">
      <c r="A5" s="197" t="s">
        <v>12123</v>
      </c>
      <c r="B5" s="5" t="s">
        <v>1305</v>
      </c>
      <c r="C5" s="13" t="s">
        <v>46</v>
      </c>
      <c r="D5" s="34">
        <v>17.616970000000002</v>
      </c>
      <c r="E5" s="17">
        <f t="shared" ref="E5:E30" si="0">D5-F5</f>
        <v>17.476970000000001</v>
      </c>
      <c r="F5" s="17">
        <v>0.14000000000000001</v>
      </c>
      <c r="G5" s="104"/>
      <c r="H5" s="104"/>
    </row>
    <row r="6" spans="1:8" ht="25.5">
      <c r="A6" s="197" t="s">
        <v>12124</v>
      </c>
      <c r="B6" s="5" t="s">
        <v>1306</v>
      </c>
      <c r="C6" s="13" t="s">
        <v>46</v>
      </c>
      <c r="D6" s="34">
        <v>18.606069999999999</v>
      </c>
      <c r="E6" s="17">
        <f t="shared" si="0"/>
        <v>18.466069999999998</v>
      </c>
      <c r="F6" s="17">
        <v>0.14000000000000001</v>
      </c>
      <c r="G6" s="104"/>
      <c r="H6" s="104"/>
    </row>
    <row r="7" spans="1:8" ht="25.5">
      <c r="A7" s="197" t="s">
        <v>12125</v>
      </c>
      <c r="B7" s="5" t="s">
        <v>1307</v>
      </c>
      <c r="C7" s="13" t="s">
        <v>46</v>
      </c>
      <c r="D7" s="34">
        <v>18.309339999999999</v>
      </c>
      <c r="E7" s="17">
        <f t="shared" si="0"/>
        <v>18.169339999999998</v>
      </c>
      <c r="F7" s="17">
        <v>0.14000000000000001</v>
      </c>
      <c r="G7" s="104"/>
      <c r="H7" s="104"/>
    </row>
    <row r="8" spans="1:8" ht="25.5">
      <c r="A8" s="197" t="s">
        <v>12126</v>
      </c>
      <c r="B8" s="5" t="s">
        <v>1308</v>
      </c>
      <c r="C8" s="13" t="s">
        <v>46</v>
      </c>
      <c r="D8" s="34">
        <v>20.309519999999999</v>
      </c>
      <c r="E8" s="17">
        <f t="shared" si="0"/>
        <v>19.989519999999999</v>
      </c>
      <c r="F8" s="17">
        <v>0.32</v>
      </c>
      <c r="G8" s="104"/>
      <c r="H8" s="104"/>
    </row>
    <row r="9" spans="1:8" ht="25.5">
      <c r="A9" s="197" t="s">
        <v>12127</v>
      </c>
      <c r="B9" s="5" t="s">
        <v>1309</v>
      </c>
      <c r="C9" s="13" t="s">
        <v>46</v>
      </c>
      <c r="D9" s="34">
        <v>20.012789999999999</v>
      </c>
      <c r="E9" s="17">
        <f t="shared" si="0"/>
        <v>19.692789999999999</v>
      </c>
      <c r="F9" s="17">
        <v>0.32</v>
      </c>
      <c r="G9" s="104"/>
      <c r="H9" s="104"/>
    </row>
    <row r="10" spans="1:8" ht="25.5">
      <c r="A10" s="197" t="s">
        <v>12128</v>
      </c>
      <c r="B10" s="5" t="s">
        <v>1310</v>
      </c>
      <c r="C10" s="13" t="s">
        <v>46</v>
      </c>
      <c r="D10" s="34">
        <v>13.36384</v>
      </c>
      <c r="E10" s="17">
        <f t="shared" si="0"/>
        <v>13.25384</v>
      </c>
      <c r="F10" s="17">
        <v>0.11</v>
      </c>
      <c r="G10" s="104"/>
      <c r="H10" s="104"/>
    </row>
    <row r="11" spans="1:8" ht="25.5">
      <c r="A11" s="197" t="s">
        <v>12129</v>
      </c>
      <c r="B11" s="5" t="s">
        <v>1311</v>
      </c>
      <c r="C11" s="13" t="s">
        <v>46</v>
      </c>
      <c r="D11" s="34">
        <v>13.26493</v>
      </c>
      <c r="E11" s="17">
        <f t="shared" si="0"/>
        <v>13.15493</v>
      </c>
      <c r="F11" s="17">
        <v>0.11</v>
      </c>
      <c r="G11" s="104"/>
      <c r="H11" s="104"/>
    </row>
    <row r="12" spans="1:8" ht="25.5">
      <c r="A12" s="197" t="s">
        <v>12130</v>
      </c>
      <c r="B12" s="5" t="s">
        <v>224</v>
      </c>
      <c r="C12" s="13" t="s">
        <v>46</v>
      </c>
      <c r="D12" s="34">
        <v>13.957299999999998</v>
      </c>
      <c r="E12" s="17">
        <f t="shared" si="0"/>
        <v>13.847299999999999</v>
      </c>
      <c r="F12" s="17">
        <v>0.11</v>
      </c>
      <c r="G12" s="104"/>
      <c r="H12" s="104"/>
    </row>
    <row r="13" spans="1:8" ht="25.5">
      <c r="A13" s="197" t="s">
        <v>12131</v>
      </c>
      <c r="B13" s="5" t="s">
        <v>225</v>
      </c>
      <c r="C13" s="13" t="s">
        <v>46</v>
      </c>
      <c r="D13" s="34">
        <v>13.858389999999998</v>
      </c>
      <c r="E13" s="17">
        <f t="shared" si="0"/>
        <v>13.748389999999999</v>
      </c>
      <c r="F13" s="17">
        <v>0.11</v>
      </c>
      <c r="G13" s="104"/>
      <c r="H13" s="104"/>
    </row>
    <row r="14" spans="1:8" ht="25.5">
      <c r="A14" s="197" t="s">
        <v>228</v>
      </c>
      <c r="B14" s="5" t="s">
        <v>1312</v>
      </c>
      <c r="C14" s="13" t="s">
        <v>46</v>
      </c>
      <c r="D14" s="34">
        <v>14.75957</v>
      </c>
      <c r="E14" s="17">
        <f t="shared" si="0"/>
        <v>14.52957</v>
      </c>
      <c r="F14" s="17">
        <v>0.23</v>
      </c>
      <c r="G14" s="104"/>
      <c r="H14" s="104"/>
    </row>
    <row r="15" spans="1:8" ht="25.5">
      <c r="A15" s="197" t="s">
        <v>230</v>
      </c>
      <c r="B15" s="5" t="s">
        <v>1313</v>
      </c>
      <c r="C15" s="13" t="s">
        <v>46</v>
      </c>
      <c r="D15" s="34">
        <v>14.66066</v>
      </c>
      <c r="E15" s="17">
        <f t="shared" si="0"/>
        <v>14.43066</v>
      </c>
      <c r="F15" s="17">
        <v>0.23</v>
      </c>
      <c r="G15" s="104"/>
      <c r="H15" s="104"/>
    </row>
    <row r="16" spans="1:8" ht="25.5">
      <c r="A16" s="197" t="s">
        <v>1318</v>
      </c>
      <c r="B16" s="5" t="s">
        <v>1314</v>
      </c>
      <c r="C16" s="13" t="s">
        <v>46</v>
      </c>
      <c r="D16" s="34">
        <v>25.738580000000002</v>
      </c>
      <c r="E16" s="17">
        <f t="shared" si="0"/>
        <v>25.528580000000002</v>
      </c>
      <c r="F16" s="17">
        <v>0.21</v>
      </c>
      <c r="G16" s="104"/>
      <c r="H16" s="104"/>
    </row>
    <row r="17" spans="1:8" ht="25.5">
      <c r="A17" s="197" t="s">
        <v>12132</v>
      </c>
      <c r="B17" s="5" t="s">
        <v>1315</v>
      </c>
      <c r="C17" s="13" t="s">
        <v>46</v>
      </c>
      <c r="D17" s="34">
        <v>26.529859999999999</v>
      </c>
      <c r="E17" s="17">
        <f t="shared" si="0"/>
        <v>26.319859999999998</v>
      </c>
      <c r="F17" s="17">
        <v>0.21</v>
      </c>
      <c r="G17" s="104"/>
      <c r="H17" s="104"/>
    </row>
    <row r="18" spans="1:8" ht="25.5">
      <c r="A18" s="197" t="s">
        <v>12133</v>
      </c>
      <c r="B18" s="5" t="s">
        <v>226</v>
      </c>
      <c r="C18" s="13" t="s">
        <v>46</v>
      </c>
      <c r="D18" s="34">
        <v>26.529859999999999</v>
      </c>
      <c r="E18" s="17">
        <f t="shared" si="0"/>
        <v>26.319859999999998</v>
      </c>
      <c r="F18" s="17">
        <v>0.21</v>
      </c>
      <c r="G18" s="104"/>
      <c r="H18" s="104"/>
    </row>
    <row r="19" spans="1:8" ht="25.5">
      <c r="A19" s="197" t="s">
        <v>12134</v>
      </c>
      <c r="B19" s="5" t="s">
        <v>227</v>
      </c>
      <c r="C19" s="13" t="s">
        <v>46</v>
      </c>
      <c r="D19" s="34">
        <v>27.22223</v>
      </c>
      <c r="E19" s="17">
        <f t="shared" si="0"/>
        <v>27.002230000000001</v>
      </c>
      <c r="F19" s="17">
        <v>0.22</v>
      </c>
      <c r="G19" s="104"/>
      <c r="H19" s="104"/>
    </row>
    <row r="20" spans="1:8">
      <c r="A20" s="197" t="s">
        <v>12135</v>
      </c>
      <c r="B20" s="5" t="s">
        <v>1329</v>
      </c>
      <c r="C20" s="13" t="s">
        <v>64</v>
      </c>
      <c r="D20" s="34">
        <v>79.128</v>
      </c>
      <c r="E20" s="17">
        <f t="shared" si="0"/>
        <v>79.128</v>
      </c>
      <c r="F20" s="17">
        <v>0</v>
      </c>
      <c r="G20" s="104"/>
      <c r="H20" s="104"/>
    </row>
    <row r="21" spans="1:8">
      <c r="A21" s="197" t="s">
        <v>12136</v>
      </c>
      <c r="B21" s="5" t="s">
        <v>1330</v>
      </c>
      <c r="C21" s="13" t="s">
        <v>64</v>
      </c>
      <c r="D21" s="34">
        <v>34.618499999999997</v>
      </c>
      <c r="E21" s="17">
        <f t="shared" si="0"/>
        <v>34.618499999999997</v>
      </c>
      <c r="F21" s="17">
        <v>0</v>
      </c>
      <c r="G21" s="104"/>
      <c r="H21" s="104"/>
    </row>
    <row r="22" spans="1:8">
      <c r="A22" s="197" t="s">
        <v>12137</v>
      </c>
      <c r="B22" s="5" t="s">
        <v>1331</v>
      </c>
      <c r="C22" s="13" t="s">
        <v>64</v>
      </c>
      <c r="D22" s="34">
        <v>19.782</v>
      </c>
      <c r="E22" s="17">
        <f t="shared" si="0"/>
        <v>19.782</v>
      </c>
      <c r="F22" s="17">
        <v>0</v>
      </c>
      <c r="G22" s="104"/>
      <c r="H22" s="104"/>
    </row>
    <row r="23" spans="1:8">
      <c r="A23" s="197" t="s">
        <v>12138</v>
      </c>
      <c r="B23" s="5" t="s">
        <v>1332</v>
      </c>
      <c r="C23" s="13" t="s">
        <v>64</v>
      </c>
      <c r="D23" s="34">
        <v>39.564</v>
      </c>
      <c r="E23" s="17">
        <f t="shared" si="0"/>
        <v>39.564</v>
      </c>
      <c r="F23" s="17">
        <v>0</v>
      </c>
      <c r="G23" s="104"/>
      <c r="H23" s="104"/>
    </row>
    <row r="24" spans="1:8" ht="25.5">
      <c r="A24" s="197" t="s">
        <v>12139</v>
      </c>
      <c r="B24" s="5" t="s">
        <v>1316</v>
      </c>
      <c r="C24" s="13" t="s">
        <v>46</v>
      </c>
      <c r="D24" s="34">
        <v>28.233309999999999</v>
      </c>
      <c r="E24" s="17">
        <f t="shared" si="0"/>
        <v>27.793309999999998</v>
      </c>
      <c r="F24" s="17">
        <v>0.44</v>
      </c>
      <c r="G24" s="104"/>
      <c r="H24" s="104"/>
    </row>
    <row r="25" spans="1:8" ht="25.5">
      <c r="A25" s="197" t="s">
        <v>12140</v>
      </c>
      <c r="B25" s="5" t="s">
        <v>1317</v>
      </c>
      <c r="C25" s="13" t="s">
        <v>46</v>
      </c>
      <c r="D25" s="34">
        <v>29.62904</v>
      </c>
      <c r="E25" s="17">
        <f t="shared" si="0"/>
        <v>29.159040000000001</v>
      </c>
      <c r="F25" s="17">
        <v>0.47</v>
      </c>
      <c r="G25" s="104"/>
      <c r="H25" s="104"/>
    </row>
    <row r="26" spans="1:8">
      <c r="A26" s="197" t="s">
        <v>12141</v>
      </c>
      <c r="B26" s="5" t="s">
        <v>229</v>
      </c>
      <c r="C26" s="13" t="s">
        <v>46</v>
      </c>
      <c r="D26" s="34">
        <v>16.946580000000001</v>
      </c>
      <c r="E26" s="17">
        <f t="shared" si="0"/>
        <v>16.676580000000001</v>
      </c>
      <c r="F26" s="17">
        <v>0.27</v>
      </c>
      <c r="G26" s="104"/>
      <c r="H26" s="104"/>
    </row>
    <row r="27" spans="1:8">
      <c r="A27" s="197" t="s">
        <v>12142</v>
      </c>
      <c r="B27" s="5" t="s">
        <v>1320</v>
      </c>
      <c r="C27" s="13" t="s">
        <v>46</v>
      </c>
      <c r="D27" s="34">
        <v>30.42032</v>
      </c>
      <c r="E27" s="17">
        <f t="shared" si="0"/>
        <v>29.930320000000002</v>
      </c>
      <c r="F27" s="17">
        <v>0.49</v>
      </c>
      <c r="G27" s="104"/>
      <c r="H27" s="104"/>
    </row>
    <row r="28" spans="1:8">
      <c r="A28" s="197" t="s">
        <v>12143</v>
      </c>
      <c r="B28" s="5" t="s">
        <v>1319</v>
      </c>
      <c r="C28" s="13" t="s">
        <v>46</v>
      </c>
      <c r="D28" s="34">
        <v>30.717049999999997</v>
      </c>
      <c r="E28" s="17">
        <f t="shared" si="0"/>
        <v>30.227049999999998</v>
      </c>
      <c r="F28" s="17">
        <v>0.49</v>
      </c>
      <c r="G28" s="104"/>
      <c r="H28" s="104"/>
    </row>
    <row r="29" spans="1:8" ht="25.5">
      <c r="A29" s="197" t="s">
        <v>12144</v>
      </c>
      <c r="B29" s="5" t="s">
        <v>231</v>
      </c>
      <c r="C29" s="13" t="s">
        <v>46</v>
      </c>
      <c r="D29" s="34">
        <v>24.375820000000001</v>
      </c>
      <c r="E29" s="17">
        <f t="shared" si="0"/>
        <v>23.98582</v>
      </c>
      <c r="F29" s="17">
        <v>0.39</v>
      </c>
      <c r="G29" s="104"/>
      <c r="H29" s="104"/>
    </row>
    <row r="30" spans="1:8" ht="25.5">
      <c r="A30" s="197" t="s">
        <v>12145</v>
      </c>
      <c r="B30" s="5" t="s">
        <v>232</v>
      </c>
      <c r="C30" s="13" t="s">
        <v>46</v>
      </c>
      <c r="D30" s="34">
        <v>23.48563</v>
      </c>
      <c r="E30" s="17">
        <f t="shared" si="0"/>
        <v>23.105630000000001</v>
      </c>
      <c r="F30" s="17">
        <v>0.38</v>
      </c>
      <c r="G30" s="104"/>
      <c r="H30" s="104"/>
    </row>
    <row r="31" spans="1:8" s="8" customFormat="1">
      <c r="A31" s="22" t="s">
        <v>233</v>
      </c>
      <c r="B31" s="19" t="s">
        <v>234</v>
      </c>
      <c r="C31" s="61"/>
      <c r="D31" s="69"/>
      <c r="E31" s="69"/>
      <c r="F31" s="69"/>
      <c r="G31" s="104"/>
    </row>
    <row r="32" spans="1:8" s="8" customFormat="1">
      <c r="A32" s="62" t="s">
        <v>235</v>
      </c>
      <c r="B32" s="14" t="s">
        <v>236</v>
      </c>
      <c r="C32" s="61"/>
      <c r="D32" s="69"/>
      <c r="E32" s="69"/>
      <c r="F32" s="69"/>
      <c r="G32" s="104"/>
    </row>
    <row r="33" spans="1:8" ht="25.5">
      <c r="A33" s="197" t="s">
        <v>237</v>
      </c>
      <c r="B33" s="5" t="s">
        <v>238</v>
      </c>
      <c r="C33" s="13" t="s">
        <v>46</v>
      </c>
      <c r="D33" s="34">
        <v>54.352760000000004</v>
      </c>
      <c r="E33" s="17">
        <f>D33-F33</f>
        <v>54.132760000000005</v>
      </c>
      <c r="F33" s="17">
        <v>0.22</v>
      </c>
      <c r="H33" s="104"/>
    </row>
    <row r="34" spans="1:8" ht="38.25">
      <c r="A34" s="197" t="s">
        <v>12146</v>
      </c>
      <c r="B34" s="5" t="s">
        <v>1321</v>
      </c>
      <c r="C34" s="13" t="s">
        <v>46</v>
      </c>
      <c r="D34" s="34">
        <v>36.393279999999997</v>
      </c>
      <c r="E34" s="17">
        <f t="shared" ref="E34:E57" si="1">D34-F34</f>
        <v>36.253279999999997</v>
      </c>
      <c r="F34" s="17">
        <v>0.14000000000000001</v>
      </c>
      <c r="G34" s="104"/>
      <c r="H34" s="104"/>
    </row>
    <row r="35" spans="1:8" ht="38.25">
      <c r="A35" s="197" t="s">
        <v>12147</v>
      </c>
      <c r="B35" s="5" t="s">
        <v>1322</v>
      </c>
      <c r="C35" s="13" t="s">
        <v>46</v>
      </c>
      <c r="D35" s="34">
        <v>42.710360000000001</v>
      </c>
      <c r="E35" s="17">
        <f t="shared" si="1"/>
        <v>42.530360000000002</v>
      </c>
      <c r="F35" s="17">
        <v>0.18</v>
      </c>
      <c r="G35" s="104"/>
      <c r="H35" s="104"/>
    </row>
    <row r="36" spans="1:8" ht="38.25">
      <c r="A36" s="197" t="s">
        <v>12148</v>
      </c>
      <c r="B36" s="5" t="s">
        <v>1324</v>
      </c>
      <c r="C36" s="13" t="s">
        <v>46</v>
      </c>
      <c r="D36" s="34">
        <v>18.832660000000001</v>
      </c>
      <c r="E36" s="17">
        <f t="shared" si="1"/>
        <v>18.752660000000002</v>
      </c>
      <c r="F36" s="17">
        <v>0.08</v>
      </c>
      <c r="G36" s="104"/>
      <c r="H36" s="104"/>
    </row>
    <row r="37" spans="1:8" ht="38.25">
      <c r="A37" s="197" t="s">
        <v>12149</v>
      </c>
      <c r="B37" s="5" t="s">
        <v>1325</v>
      </c>
      <c r="C37" s="13" t="s">
        <v>46</v>
      </c>
      <c r="D37" s="34">
        <v>27.661480000000001</v>
      </c>
      <c r="E37" s="17">
        <f t="shared" si="1"/>
        <v>27.551480000000002</v>
      </c>
      <c r="F37" s="17">
        <v>0.11</v>
      </c>
      <c r="G37" s="104"/>
      <c r="H37" s="104"/>
    </row>
    <row r="38" spans="1:8">
      <c r="A38" s="197" t="s">
        <v>12150</v>
      </c>
      <c r="B38" s="5" t="s">
        <v>1323</v>
      </c>
      <c r="C38" s="13" t="s">
        <v>46</v>
      </c>
      <c r="D38" s="34">
        <v>27.661480000000001</v>
      </c>
      <c r="E38" s="17">
        <f t="shared" si="1"/>
        <v>27.551480000000002</v>
      </c>
      <c r="F38" s="17">
        <v>0.11</v>
      </c>
      <c r="G38" s="104"/>
      <c r="H38" s="104"/>
    </row>
    <row r="39" spans="1:8">
      <c r="A39" s="197" t="s">
        <v>12151</v>
      </c>
      <c r="B39" s="5" t="s">
        <v>1326</v>
      </c>
      <c r="C39" s="13" t="s">
        <v>46</v>
      </c>
      <c r="D39" s="34">
        <v>29.601880000000001</v>
      </c>
      <c r="E39" s="17">
        <f t="shared" si="1"/>
        <v>29.48188</v>
      </c>
      <c r="F39" s="17">
        <v>0.12</v>
      </c>
      <c r="G39" s="104"/>
      <c r="H39" s="104"/>
    </row>
    <row r="40" spans="1:8">
      <c r="A40" s="197" t="s">
        <v>12152</v>
      </c>
      <c r="B40" s="5" t="s">
        <v>1327</v>
      </c>
      <c r="C40" s="13" t="s">
        <v>46</v>
      </c>
      <c r="D40" s="34">
        <v>84.924840000000003</v>
      </c>
      <c r="E40" s="17">
        <f t="shared" si="1"/>
        <v>84.58484</v>
      </c>
      <c r="F40" s="17">
        <v>0.34</v>
      </c>
      <c r="G40" s="104"/>
      <c r="H40" s="104"/>
    </row>
    <row r="41" spans="1:8">
      <c r="A41" s="197" t="s">
        <v>12153</v>
      </c>
      <c r="B41" s="5" t="s">
        <v>1328</v>
      </c>
      <c r="C41" s="13" t="s">
        <v>46</v>
      </c>
      <c r="D41" s="34">
        <v>23.295580000000001</v>
      </c>
      <c r="E41" s="17">
        <f t="shared" si="1"/>
        <v>23.19558</v>
      </c>
      <c r="F41" s="17">
        <v>0.1</v>
      </c>
      <c r="G41" s="104"/>
      <c r="H41" s="104"/>
    </row>
    <row r="42" spans="1:8" ht="25.5">
      <c r="A42" s="197" t="s">
        <v>12154</v>
      </c>
      <c r="B42" s="5" t="s">
        <v>239</v>
      </c>
      <c r="C42" s="13" t="s">
        <v>46</v>
      </c>
      <c r="D42" s="34">
        <v>24.750880000000002</v>
      </c>
      <c r="E42" s="17">
        <f t="shared" si="1"/>
        <v>24.650880000000001</v>
      </c>
      <c r="F42" s="17">
        <v>0.1</v>
      </c>
      <c r="G42" s="104"/>
      <c r="H42" s="104"/>
    </row>
    <row r="43" spans="1:8" ht="25.5">
      <c r="A43" s="197" t="s">
        <v>12155</v>
      </c>
      <c r="B43" s="5" t="s">
        <v>240</v>
      </c>
      <c r="C43" s="13" t="s">
        <v>46</v>
      </c>
      <c r="D43" s="34">
        <v>25.721080000000001</v>
      </c>
      <c r="E43" s="17">
        <f t="shared" si="1"/>
        <v>25.611080000000001</v>
      </c>
      <c r="F43" s="17">
        <v>0.11</v>
      </c>
      <c r="G43" s="104"/>
      <c r="H43" s="104"/>
    </row>
    <row r="44" spans="1:8" ht="25.5">
      <c r="A44" s="197" t="s">
        <v>12156</v>
      </c>
      <c r="B44" s="5" t="s">
        <v>241</v>
      </c>
      <c r="C44" s="13" t="s">
        <v>46</v>
      </c>
      <c r="D44" s="34">
        <v>28.631679999999999</v>
      </c>
      <c r="E44" s="17">
        <f t="shared" si="1"/>
        <v>28.511679999999998</v>
      </c>
      <c r="F44" s="17">
        <v>0.12</v>
      </c>
      <c r="G44" s="104"/>
      <c r="H44" s="104"/>
    </row>
    <row r="45" spans="1:8" ht="25.5">
      <c r="A45" s="197" t="s">
        <v>12157</v>
      </c>
      <c r="B45" s="5" t="s">
        <v>242</v>
      </c>
      <c r="C45" s="13" t="s">
        <v>46</v>
      </c>
      <c r="D45" s="34">
        <v>27.661480000000001</v>
      </c>
      <c r="E45" s="17">
        <f t="shared" si="1"/>
        <v>27.551480000000002</v>
      </c>
      <c r="F45" s="17">
        <v>0.11</v>
      </c>
      <c r="G45" s="104"/>
      <c r="H45" s="104"/>
    </row>
    <row r="46" spans="1:8" ht="25.5">
      <c r="A46" s="197" t="s">
        <v>12158</v>
      </c>
      <c r="B46" s="5" t="s">
        <v>243</v>
      </c>
      <c r="C46" s="13" t="s">
        <v>46</v>
      </c>
      <c r="D46" s="34">
        <v>28.631679999999999</v>
      </c>
      <c r="E46" s="17">
        <f t="shared" si="1"/>
        <v>28.511679999999998</v>
      </c>
      <c r="F46" s="17">
        <v>0.12</v>
      </c>
      <c r="G46" s="104"/>
      <c r="H46" s="104"/>
    </row>
    <row r="47" spans="1:8" ht="25.5">
      <c r="A47" s="197" t="s">
        <v>12159</v>
      </c>
      <c r="B47" s="5" t="s">
        <v>1333</v>
      </c>
      <c r="C47" s="13" t="s">
        <v>64</v>
      </c>
      <c r="D47" s="34">
        <v>14.563780000000001</v>
      </c>
      <c r="E47" s="17">
        <f t="shared" si="1"/>
        <v>14.503780000000001</v>
      </c>
      <c r="F47" s="17">
        <v>0.06</v>
      </c>
      <c r="G47" s="104"/>
      <c r="H47" s="104"/>
    </row>
    <row r="48" spans="1:8" ht="25.5">
      <c r="A48" s="197" t="s">
        <v>12160</v>
      </c>
      <c r="B48" s="5" t="s">
        <v>1334</v>
      </c>
      <c r="C48" s="13" t="s">
        <v>64</v>
      </c>
      <c r="D48" s="34">
        <v>24.265780000000003</v>
      </c>
      <c r="E48" s="17">
        <f t="shared" si="1"/>
        <v>24.165780000000002</v>
      </c>
      <c r="F48" s="17">
        <v>0.1</v>
      </c>
      <c r="G48" s="104"/>
      <c r="H48" s="104"/>
    </row>
    <row r="49" spans="1:8" ht="25.5">
      <c r="A49" s="197" t="s">
        <v>12161</v>
      </c>
      <c r="B49" s="5" t="s">
        <v>1337</v>
      </c>
      <c r="C49" s="13" t="s">
        <v>46</v>
      </c>
      <c r="D49" s="34">
        <v>32.760420000000003</v>
      </c>
      <c r="E49" s="17">
        <f t="shared" si="1"/>
        <v>32.620420000000003</v>
      </c>
      <c r="F49" s="17">
        <v>0.14000000000000001</v>
      </c>
      <c r="G49" s="104"/>
      <c r="H49" s="104"/>
    </row>
    <row r="50" spans="1:8" ht="25.5">
      <c r="A50" s="197" t="s">
        <v>12162</v>
      </c>
      <c r="B50" s="5" t="s">
        <v>1336</v>
      </c>
      <c r="C50" s="13" t="s">
        <v>46</v>
      </c>
      <c r="D50" s="34">
        <v>36.156120000000001</v>
      </c>
      <c r="E50" s="17">
        <f t="shared" si="1"/>
        <v>36.006120000000003</v>
      </c>
      <c r="F50" s="17">
        <v>0.15</v>
      </c>
      <c r="G50" s="104"/>
      <c r="H50" s="104"/>
    </row>
    <row r="51" spans="1:8" ht="25.5">
      <c r="A51" s="197" t="s">
        <v>12163</v>
      </c>
      <c r="B51" s="5" t="s">
        <v>1335</v>
      </c>
      <c r="C51" s="13" t="s">
        <v>46</v>
      </c>
      <c r="D51" s="34">
        <v>40.575920000000004</v>
      </c>
      <c r="E51" s="17">
        <f t="shared" si="1"/>
        <v>40.405920000000002</v>
      </c>
      <c r="F51" s="17">
        <v>0.17</v>
      </c>
      <c r="G51" s="104"/>
      <c r="H51" s="104"/>
    </row>
    <row r="52" spans="1:8" ht="25.5">
      <c r="A52" s="197" t="s">
        <v>12164</v>
      </c>
      <c r="B52" s="5" t="s">
        <v>1338</v>
      </c>
      <c r="C52" s="13" t="s">
        <v>2</v>
      </c>
      <c r="D52" s="34">
        <v>55.128920000000001</v>
      </c>
      <c r="E52" s="17">
        <f t="shared" si="1"/>
        <v>54.908920000000002</v>
      </c>
      <c r="F52" s="17">
        <v>0.22</v>
      </c>
      <c r="G52" s="104"/>
      <c r="H52" s="104"/>
    </row>
    <row r="53" spans="1:8" ht="25.5">
      <c r="A53" s="197" t="s">
        <v>12165</v>
      </c>
      <c r="B53" s="5" t="s">
        <v>1339</v>
      </c>
      <c r="C53" s="13" t="s">
        <v>2</v>
      </c>
      <c r="D53" s="34">
        <v>58.815680000000008</v>
      </c>
      <c r="E53" s="17">
        <f t="shared" si="1"/>
        <v>58.575680000000006</v>
      </c>
      <c r="F53" s="17">
        <v>0.24</v>
      </c>
      <c r="G53" s="104"/>
      <c r="H53" s="104"/>
    </row>
    <row r="54" spans="1:8" ht="38.25">
      <c r="A54" s="197" t="s">
        <v>12166</v>
      </c>
      <c r="B54" s="5" t="s">
        <v>1340</v>
      </c>
      <c r="C54" s="13" t="s">
        <v>46</v>
      </c>
      <c r="D54" s="34">
        <v>78.812580000000011</v>
      </c>
      <c r="E54" s="17">
        <f t="shared" si="1"/>
        <v>78.492580000000018</v>
      </c>
      <c r="F54" s="17">
        <v>0.32</v>
      </c>
      <c r="G54" s="104"/>
      <c r="H54" s="104"/>
    </row>
    <row r="55" spans="1:8" ht="38.25">
      <c r="A55" s="197" t="s">
        <v>12167</v>
      </c>
      <c r="B55" s="5" t="s">
        <v>1341</v>
      </c>
      <c r="C55" s="13" t="s">
        <v>46</v>
      </c>
      <c r="D55" s="34">
        <v>86.002840000000006</v>
      </c>
      <c r="E55" s="17">
        <f t="shared" si="1"/>
        <v>85.642840000000007</v>
      </c>
      <c r="F55" s="17">
        <v>0.36</v>
      </c>
      <c r="G55" s="104"/>
      <c r="H55" s="104"/>
    </row>
    <row r="56" spans="1:8" ht="38.25">
      <c r="A56" s="197" t="s">
        <v>12168</v>
      </c>
      <c r="B56" s="5" t="s">
        <v>1342</v>
      </c>
      <c r="C56" s="13" t="s">
        <v>46</v>
      </c>
      <c r="D56" s="34">
        <v>35.132020000000004</v>
      </c>
      <c r="E56" s="17">
        <f t="shared" si="1"/>
        <v>34.992020000000004</v>
      </c>
      <c r="F56" s="17">
        <v>0.14000000000000001</v>
      </c>
      <c r="G56" s="104"/>
      <c r="H56" s="104"/>
    </row>
    <row r="57" spans="1:8" ht="38.25">
      <c r="A57" s="197" t="s">
        <v>12169</v>
      </c>
      <c r="B57" s="5" t="s">
        <v>1343</v>
      </c>
      <c r="C57" s="13" t="s">
        <v>46</v>
      </c>
      <c r="D57" s="34">
        <v>14.36974</v>
      </c>
      <c r="E57" s="17">
        <f t="shared" si="1"/>
        <v>14.30974</v>
      </c>
      <c r="F57" s="17">
        <v>0.06</v>
      </c>
      <c r="G57" s="104"/>
      <c r="H57" s="104"/>
    </row>
    <row r="58" spans="1:8" s="8" customFormat="1">
      <c r="A58" s="62" t="s">
        <v>244</v>
      </c>
      <c r="B58" s="14" t="s">
        <v>245</v>
      </c>
      <c r="C58" s="61"/>
      <c r="D58" s="69"/>
      <c r="E58" s="69"/>
      <c r="F58" s="69"/>
      <c r="G58" s="104"/>
    </row>
    <row r="59" spans="1:8" ht="38.25">
      <c r="A59" s="197" t="s">
        <v>12170</v>
      </c>
      <c r="B59" s="5" t="s">
        <v>246</v>
      </c>
      <c r="C59" s="13" t="s">
        <v>46</v>
      </c>
      <c r="D59" s="34">
        <v>37.979700000000008</v>
      </c>
      <c r="E59" s="17">
        <f>D59-F59</f>
        <v>37.839700000000008</v>
      </c>
      <c r="F59" s="17">
        <v>0.14000000000000001</v>
      </c>
      <c r="G59" s="104"/>
      <c r="H59" s="104"/>
    </row>
    <row r="60" spans="1:8" ht="38.25">
      <c r="A60" s="197" t="s">
        <v>12171</v>
      </c>
      <c r="B60" s="5" t="s">
        <v>247</v>
      </c>
      <c r="C60" s="13" t="s">
        <v>46</v>
      </c>
      <c r="D60" s="34">
        <v>31.617960000000004</v>
      </c>
      <c r="E60" s="17">
        <f t="shared" ref="E60:E73" si="2">D60-F60</f>
        <v>31.497960000000003</v>
      </c>
      <c r="F60" s="17">
        <v>0.12</v>
      </c>
      <c r="G60" s="104"/>
      <c r="H60" s="104"/>
    </row>
    <row r="61" spans="1:8" ht="38.25">
      <c r="A61" s="197" t="s">
        <v>249</v>
      </c>
      <c r="B61" s="5" t="s">
        <v>248</v>
      </c>
      <c r="C61" s="13" t="s">
        <v>46</v>
      </c>
      <c r="D61" s="34">
        <v>16.571940000000001</v>
      </c>
      <c r="E61" s="17">
        <f t="shared" si="2"/>
        <v>16.501940000000001</v>
      </c>
      <c r="F61" s="17">
        <v>7.0000000000000007E-2</v>
      </c>
      <c r="G61" s="104"/>
      <c r="H61" s="104"/>
    </row>
    <row r="62" spans="1:8" ht="51">
      <c r="A62" s="197" t="s">
        <v>250</v>
      </c>
      <c r="B62" s="5" t="s">
        <v>1344</v>
      </c>
      <c r="C62" s="13" t="s">
        <v>46</v>
      </c>
      <c r="D62" s="34">
        <v>16.56072</v>
      </c>
      <c r="E62" s="17">
        <f t="shared" si="2"/>
        <v>16.49072</v>
      </c>
      <c r="F62" s="17">
        <v>7.0000000000000007E-2</v>
      </c>
      <c r="G62" s="104"/>
      <c r="H62" s="104"/>
    </row>
    <row r="63" spans="1:8" ht="51">
      <c r="A63" s="197" t="s">
        <v>12172</v>
      </c>
      <c r="B63" s="5" t="s">
        <v>1345</v>
      </c>
      <c r="C63" s="13" t="s">
        <v>46</v>
      </c>
      <c r="D63" s="34">
        <v>0.29172000000000003</v>
      </c>
      <c r="E63" s="17">
        <f t="shared" si="2"/>
        <v>0.29172000000000003</v>
      </c>
      <c r="F63" s="17">
        <v>0</v>
      </c>
      <c r="G63" s="104"/>
      <c r="H63" s="104"/>
    </row>
    <row r="64" spans="1:8" ht="25.5">
      <c r="A64" s="197" t="s">
        <v>251</v>
      </c>
      <c r="B64" s="5" t="s">
        <v>1346</v>
      </c>
      <c r="C64" s="13" t="s">
        <v>46</v>
      </c>
      <c r="D64" s="34">
        <v>1.1220000000000001</v>
      </c>
      <c r="E64" s="17">
        <f t="shared" si="2"/>
        <v>1.1220000000000001</v>
      </c>
      <c r="F64" s="17">
        <v>0</v>
      </c>
      <c r="G64" s="104"/>
      <c r="H64" s="104"/>
    </row>
    <row r="65" spans="1:8" ht="38.25">
      <c r="A65" s="197" t="s">
        <v>12173</v>
      </c>
      <c r="B65" s="5" t="s">
        <v>3550</v>
      </c>
      <c r="C65" s="13" t="s">
        <v>5</v>
      </c>
      <c r="D65" s="34">
        <v>1.32396</v>
      </c>
      <c r="E65" s="17">
        <f t="shared" si="2"/>
        <v>1.31396</v>
      </c>
      <c r="F65" s="17">
        <v>0.01</v>
      </c>
      <c r="G65" s="104"/>
      <c r="H65" s="104"/>
    </row>
    <row r="66" spans="1:8" ht="63.75">
      <c r="A66" s="197" t="s">
        <v>12174</v>
      </c>
      <c r="B66" s="5" t="s">
        <v>1354</v>
      </c>
      <c r="C66" s="13" t="s">
        <v>46</v>
      </c>
      <c r="D66" s="34">
        <v>17.02074</v>
      </c>
      <c r="E66" s="17">
        <f t="shared" si="2"/>
        <v>16.95074</v>
      </c>
      <c r="F66" s="17">
        <v>7.0000000000000007E-2</v>
      </c>
      <c r="G66" s="104"/>
      <c r="H66" s="104"/>
    </row>
    <row r="67" spans="1:8" ht="63.75">
      <c r="A67" s="197" t="s">
        <v>12175</v>
      </c>
      <c r="B67" s="5" t="s">
        <v>1347</v>
      </c>
      <c r="C67" s="13" t="s">
        <v>46</v>
      </c>
      <c r="D67" s="34">
        <v>1.02102</v>
      </c>
      <c r="E67" s="17">
        <f t="shared" si="2"/>
        <v>1.02102</v>
      </c>
      <c r="F67" s="17">
        <v>0</v>
      </c>
      <c r="G67" s="104"/>
      <c r="H67" s="104"/>
    </row>
    <row r="68" spans="1:8" ht="63.75">
      <c r="A68" s="197" t="s">
        <v>12176</v>
      </c>
      <c r="B68" s="5" t="s">
        <v>1348</v>
      </c>
      <c r="C68" s="13" t="s">
        <v>46</v>
      </c>
      <c r="D68" s="34">
        <v>0.30294000000000004</v>
      </c>
      <c r="E68" s="17">
        <f t="shared" si="2"/>
        <v>0.30294000000000004</v>
      </c>
      <c r="F68" s="17">
        <v>0</v>
      </c>
      <c r="G68" s="104"/>
      <c r="H68" s="104"/>
    </row>
    <row r="69" spans="1:8" ht="63.75">
      <c r="A69" s="197" t="s">
        <v>12177</v>
      </c>
      <c r="B69" s="5" t="s">
        <v>1349</v>
      </c>
      <c r="C69" s="13" t="s">
        <v>46</v>
      </c>
      <c r="D69" s="34">
        <v>0.30294000000000004</v>
      </c>
      <c r="E69" s="17">
        <f t="shared" si="2"/>
        <v>0.30294000000000004</v>
      </c>
      <c r="F69" s="17">
        <v>0</v>
      </c>
      <c r="G69" s="104"/>
      <c r="H69" s="104"/>
    </row>
    <row r="70" spans="1:8" ht="63.75">
      <c r="A70" s="197" t="s">
        <v>12178</v>
      </c>
      <c r="B70" s="5" t="s">
        <v>1350</v>
      </c>
      <c r="C70" s="13" t="s">
        <v>46</v>
      </c>
      <c r="D70" s="34">
        <v>0.99858000000000013</v>
      </c>
      <c r="E70" s="17">
        <f t="shared" si="2"/>
        <v>0.99858000000000013</v>
      </c>
      <c r="F70" s="17">
        <v>0</v>
      </c>
      <c r="G70" s="104"/>
      <c r="H70" s="104"/>
    </row>
    <row r="71" spans="1:8" ht="76.5">
      <c r="A71" s="197" t="s">
        <v>12179</v>
      </c>
      <c r="B71" s="5" t="s">
        <v>1351</v>
      </c>
      <c r="C71" s="13" t="s">
        <v>46</v>
      </c>
      <c r="D71" s="34">
        <v>0.79661999999999999</v>
      </c>
      <c r="E71" s="17">
        <f t="shared" si="2"/>
        <v>0.79661999999999999</v>
      </c>
      <c r="F71" s="17">
        <v>0</v>
      </c>
      <c r="G71" s="104"/>
      <c r="H71" s="104"/>
    </row>
    <row r="72" spans="1:8" ht="76.5">
      <c r="A72" s="197" t="s">
        <v>12180</v>
      </c>
      <c r="B72" s="5" t="s">
        <v>1352</v>
      </c>
      <c r="C72" s="13" t="s">
        <v>46</v>
      </c>
      <c r="D72" s="34">
        <v>7.6296000000000008</v>
      </c>
      <c r="E72" s="17">
        <f t="shared" si="2"/>
        <v>7.5996000000000006</v>
      </c>
      <c r="F72" s="17">
        <v>0.03</v>
      </c>
      <c r="G72" s="104"/>
      <c r="H72" s="104"/>
    </row>
    <row r="73" spans="1:8" ht="38.25">
      <c r="A73" s="197" t="s">
        <v>12181</v>
      </c>
      <c r="B73" s="5" t="s">
        <v>1353</v>
      </c>
      <c r="C73" s="13" t="s">
        <v>46</v>
      </c>
      <c r="D73" s="34">
        <v>4.9816800000000008</v>
      </c>
      <c r="E73" s="17">
        <f t="shared" si="2"/>
        <v>4.9616800000000012</v>
      </c>
      <c r="F73" s="17">
        <v>0.02</v>
      </c>
      <c r="G73" s="104"/>
      <c r="H73" s="104"/>
    </row>
    <row r="74" spans="1:8">
      <c r="A74" s="62" t="s">
        <v>252</v>
      </c>
      <c r="B74" s="14" t="s">
        <v>253</v>
      </c>
      <c r="C74" s="15"/>
      <c r="D74" s="70"/>
      <c r="E74" s="70"/>
      <c r="F74" s="70"/>
      <c r="G74" s="104"/>
    </row>
    <row r="75" spans="1:8" ht="25.5">
      <c r="A75" s="197" t="s">
        <v>12182</v>
      </c>
      <c r="B75" s="5" t="s">
        <v>1355</v>
      </c>
      <c r="C75" s="13" t="s">
        <v>46</v>
      </c>
      <c r="D75" s="34">
        <v>21.346499999999999</v>
      </c>
      <c r="E75" s="17">
        <f>D75-F75</f>
        <v>21.256499999999999</v>
      </c>
      <c r="F75" s="17">
        <v>0.09</v>
      </c>
      <c r="G75" s="104"/>
      <c r="H75" s="104"/>
    </row>
    <row r="76" spans="1:8" ht="25.5">
      <c r="A76" s="197" t="s">
        <v>12183</v>
      </c>
      <c r="B76" s="5" t="s">
        <v>1356</v>
      </c>
      <c r="C76" s="13" t="s">
        <v>46</v>
      </c>
      <c r="D76" s="34">
        <v>20.233700000000002</v>
      </c>
      <c r="E76" s="17">
        <f t="shared" ref="E76:E85" si="3">D76-F76</f>
        <v>20.143700000000003</v>
      </c>
      <c r="F76" s="17">
        <v>0.09</v>
      </c>
      <c r="G76" s="104"/>
      <c r="H76" s="104"/>
    </row>
    <row r="77" spans="1:8" ht="25.5">
      <c r="A77" s="197" t="s">
        <v>12184</v>
      </c>
      <c r="B77" s="5" t="s">
        <v>1357</v>
      </c>
      <c r="C77" s="13" t="s">
        <v>46</v>
      </c>
      <c r="D77" s="34">
        <v>23.122700000000002</v>
      </c>
      <c r="E77" s="17">
        <f t="shared" si="3"/>
        <v>23.0227</v>
      </c>
      <c r="F77" s="17">
        <v>0.1</v>
      </c>
      <c r="G77" s="104"/>
      <c r="H77" s="104"/>
    </row>
    <row r="78" spans="1:8" ht="25.5">
      <c r="A78" s="197" t="s">
        <v>12185</v>
      </c>
      <c r="B78" s="5" t="s">
        <v>1358</v>
      </c>
      <c r="C78" s="13" t="s">
        <v>46</v>
      </c>
      <c r="D78" s="34">
        <v>25.487400000000001</v>
      </c>
      <c r="E78" s="17">
        <f t="shared" si="3"/>
        <v>25.377400000000002</v>
      </c>
      <c r="F78" s="17">
        <v>0.11</v>
      </c>
      <c r="G78" s="104"/>
      <c r="H78" s="104"/>
    </row>
    <row r="79" spans="1:8" ht="25.5">
      <c r="A79" s="197" t="s">
        <v>12186</v>
      </c>
      <c r="B79" s="5" t="s">
        <v>1359</v>
      </c>
      <c r="C79" s="13" t="s">
        <v>46</v>
      </c>
      <c r="D79" s="34">
        <v>25.872600000000002</v>
      </c>
      <c r="E79" s="17">
        <f t="shared" si="3"/>
        <v>25.772600000000001</v>
      </c>
      <c r="F79" s="17">
        <v>0.1</v>
      </c>
      <c r="G79" s="104"/>
      <c r="H79" s="104"/>
    </row>
    <row r="80" spans="1:8" ht="25.5">
      <c r="A80" s="197" t="s">
        <v>12187</v>
      </c>
      <c r="B80" s="5" t="s">
        <v>254</v>
      </c>
      <c r="C80" s="13" t="s">
        <v>46</v>
      </c>
      <c r="D80" s="34">
        <v>5.7780000000000005</v>
      </c>
      <c r="E80" s="17">
        <f t="shared" si="3"/>
        <v>5.7580000000000009</v>
      </c>
      <c r="F80" s="17">
        <v>0.02</v>
      </c>
      <c r="G80" s="104"/>
      <c r="H80" s="104"/>
    </row>
    <row r="81" spans="1:8" ht="25.5">
      <c r="A81" s="197" t="s">
        <v>12188</v>
      </c>
      <c r="B81" s="5" t="s">
        <v>1360</v>
      </c>
      <c r="C81" s="13" t="s">
        <v>46</v>
      </c>
      <c r="D81" s="34">
        <v>33.908300000000004</v>
      </c>
      <c r="E81" s="17">
        <f t="shared" si="3"/>
        <v>33.088300000000004</v>
      </c>
      <c r="F81" s="17">
        <v>0.82</v>
      </c>
      <c r="G81" s="104"/>
      <c r="H81" s="104"/>
    </row>
    <row r="82" spans="1:8" ht="25.5">
      <c r="A82" s="197" t="s">
        <v>12189</v>
      </c>
      <c r="B82" s="5" t="s">
        <v>1361</v>
      </c>
      <c r="C82" s="13" t="s">
        <v>46</v>
      </c>
      <c r="D82" s="34">
        <v>36.347900000000003</v>
      </c>
      <c r="E82" s="17">
        <f t="shared" si="3"/>
        <v>35.4679</v>
      </c>
      <c r="F82" s="17">
        <v>0.88</v>
      </c>
      <c r="G82" s="104"/>
      <c r="H82" s="104"/>
    </row>
    <row r="83" spans="1:8" ht="25.5">
      <c r="A83" s="197" t="s">
        <v>12190</v>
      </c>
      <c r="B83" s="5" t="s">
        <v>1362</v>
      </c>
      <c r="C83" s="13" t="s">
        <v>46</v>
      </c>
      <c r="D83" s="34">
        <v>39.194100000000006</v>
      </c>
      <c r="E83" s="17">
        <f t="shared" si="3"/>
        <v>38.234100000000005</v>
      </c>
      <c r="F83" s="17">
        <v>0.96</v>
      </c>
      <c r="G83" s="104"/>
      <c r="H83" s="104"/>
    </row>
    <row r="84" spans="1:8" ht="25.5">
      <c r="A84" s="197" t="s">
        <v>12191</v>
      </c>
      <c r="B84" s="5" t="s">
        <v>1363</v>
      </c>
      <c r="C84" s="13" t="s">
        <v>46</v>
      </c>
      <c r="D84" s="34">
        <v>41.740699999999997</v>
      </c>
      <c r="E84" s="17">
        <f t="shared" si="3"/>
        <v>40.730699999999999</v>
      </c>
      <c r="F84" s="17">
        <v>1.01</v>
      </c>
      <c r="G84" s="104"/>
      <c r="H84" s="104"/>
    </row>
    <row r="85" spans="1:8" ht="25.5">
      <c r="A85" s="197" t="s">
        <v>12192</v>
      </c>
      <c r="B85" s="5" t="s">
        <v>1364</v>
      </c>
      <c r="C85" s="13" t="s">
        <v>46</v>
      </c>
      <c r="D85" s="34">
        <v>6.7624000000000004</v>
      </c>
      <c r="E85" s="17">
        <f t="shared" si="3"/>
        <v>6.5924000000000005</v>
      </c>
      <c r="F85" s="17">
        <v>0.17</v>
      </c>
      <c r="G85" s="104"/>
      <c r="H85" s="104"/>
    </row>
    <row r="86" spans="1:8">
      <c r="A86" s="22" t="s">
        <v>255</v>
      </c>
      <c r="B86" s="19" t="s">
        <v>256</v>
      </c>
      <c r="C86" s="29"/>
      <c r="D86" s="32"/>
      <c r="E86" s="32"/>
      <c r="F86" s="32"/>
      <c r="G86" s="104"/>
    </row>
    <row r="87" spans="1:8">
      <c r="A87" s="62" t="s">
        <v>257</v>
      </c>
      <c r="B87" s="14" t="s">
        <v>258</v>
      </c>
      <c r="C87" s="61"/>
      <c r="D87" s="69"/>
      <c r="E87" s="69"/>
      <c r="F87" s="69"/>
      <c r="G87" s="104"/>
    </row>
    <row r="88" spans="1:8">
      <c r="A88" s="201" t="s">
        <v>259</v>
      </c>
      <c r="B88" s="5" t="s">
        <v>260</v>
      </c>
      <c r="C88" s="13" t="s">
        <v>46</v>
      </c>
      <c r="D88" s="34">
        <v>0.93182999999999994</v>
      </c>
      <c r="E88" s="17">
        <f>D88-F88</f>
        <v>0.92182999999999993</v>
      </c>
      <c r="F88" s="17">
        <v>0.01</v>
      </c>
      <c r="G88" s="104"/>
      <c r="H88" s="104"/>
    </row>
    <row r="89" spans="1:8" ht="25.5">
      <c r="A89" s="201" t="s">
        <v>261</v>
      </c>
      <c r="B89" s="5" t="s">
        <v>262</v>
      </c>
      <c r="C89" s="13" t="s">
        <v>46</v>
      </c>
      <c r="D89" s="34">
        <v>1.3820399999999999</v>
      </c>
      <c r="E89" s="17">
        <f t="shared" ref="E89:E99" si="4">D89-F89</f>
        <v>1.3620399999999999</v>
      </c>
      <c r="F89" s="17">
        <v>0.02</v>
      </c>
      <c r="G89" s="104"/>
      <c r="H89" s="104"/>
    </row>
    <row r="90" spans="1:8">
      <c r="A90" s="201" t="s">
        <v>12193</v>
      </c>
      <c r="B90" s="5" t="s">
        <v>1365</v>
      </c>
      <c r="C90" s="13" t="s">
        <v>46</v>
      </c>
      <c r="D90" s="34">
        <v>6.2296499999999995</v>
      </c>
      <c r="E90" s="17">
        <f t="shared" si="4"/>
        <v>6.1796499999999996</v>
      </c>
      <c r="F90" s="17">
        <v>0.05</v>
      </c>
      <c r="G90" s="104"/>
      <c r="H90" s="104"/>
    </row>
    <row r="91" spans="1:8" ht="25.5">
      <c r="A91" s="201" t="s">
        <v>12194</v>
      </c>
      <c r="B91" s="5" t="s">
        <v>1366</v>
      </c>
      <c r="C91" s="13" t="s">
        <v>46</v>
      </c>
      <c r="D91" s="34">
        <v>6.4913999999999996</v>
      </c>
      <c r="E91" s="17">
        <f t="shared" si="4"/>
        <v>6.4314</v>
      </c>
      <c r="F91" s="17">
        <v>0.06</v>
      </c>
      <c r="G91" s="104"/>
      <c r="H91" s="104"/>
    </row>
    <row r="92" spans="1:8">
      <c r="A92" s="201" t="s">
        <v>12195</v>
      </c>
      <c r="B92" s="5" t="s">
        <v>1367</v>
      </c>
      <c r="C92" s="13" t="s">
        <v>46</v>
      </c>
      <c r="D92" s="34">
        <v>6.9311400000000001</v>
      </c>
      <c r="E92" s="17">
        <f t="shared" si="4"/>
        <v>6.8711400000000005</v>
      </c>
      <c r="F92" s="17">
        <v>0.06</v>
      </c>
      <c r="G92" s="104"/>
      <c r="H92" s="104"/>
    </row>
    <row r="93" spans="1:8">
      <c r="A93" s="201" t="s">
        <v>12196</v>
      </c>
      <c r="B93" s="5" t="s">
        <v>1368</v>
      </c>
      <c r="C93" s="13" t="s">
        <v>46</v>
      </c>
      <c r="D93" s="34">
        <v>7.3080600000000002</v>
      </c>
      <c r="E93" s="17">
        <f t="shared" si="4"/>
        <v>7.2480600000000006</v>
      </c>
      <c r="F93" s="17">
        <v>0.06</v>
      </c>
      <c r="G93" s="104"/>
      <c r="H93" s="104"/>
    </row>
    <row r="94" spans="1:8" ht="25.5">
      <c r="A94" s="201" t="s">
        <v>12197</v>
      </c>
      <c r="B94" s="5" t="s">
        <v>1369</v>
      </c>
      <c r="C94" s="13" t="s">
        <v>46</v>
      </c>
      <c r="D94" s="34">
        <v>7.5698100000000004</v>
      </c>
      <c r="E94" s="17">
        <f t="shared" si="4"/>
        <v>7.5098100000000008</v>
      </c>
      <c r="F94" s="17">
        <v>0.06</v>
      </c>
      <c r="G94" s="104"/>
      <c r="H94" s="104"/>
    </row>
    <row r="95" spans="1:8">
      <c r="A95" s="201" t="s">
        <v>12198</v>
      </c>
      <c r="B95" s="5" t="s">
        <v>1370</v>
      </c>
      <c r="C95" s="13" t="s">
        <v>46</v>
      </c>
      <c r="D95" s="34">
        <v>8.0095499999999991</v>
      </c>
      <c r="E95" s="17">
        <f t="shared" si="4"/>
        <v>7.9395499999999988</v>
      </c>
      <c r="F95" s="17">
        <v>7.0000000000000007E-2</v>
      </c>
      <c r="G95" s="104"/>
      <c r="H95" s="104"/>
    </row>
    <row r="96" spans="1:8" ht="25.5">
      <c r="A96" s="201" t="s">
        <v>12199</v>
      </c>
      <c r="B96" s="5" t="s">
        <v>1371</v>
      </c>
      <c r="C96" s="13" t="s">
        <v>46</v>
      </c>
      <c r="D96" s="34">
        <v>12.63729</v>
      </c>
      <c r="E96" s="17">
        <f t="shared" si="4"/>
        <v>12.527290000000001</v>
      </c>
      <c r="F96" s="17">
        <v>0.11</v>
      </c>
      <c r="G96" s="104"/>
      <c r="H96" s="104"/>
    </row>
    <row r="97" spans="1:8" ht="25.5">
      <c r="A97" s="201" t="s">
        <v>12200</v>
      </c>
      <c r="B97" s="5" t="s">
        <v>1372</v>
      </c>
      <c r="C97" s="13" t="s">
        <v>46</v>
      </c>
      <c r="D97" s="34">
        <v>13.108439999999998</v>
      </c>
      <c r="E97" s="17">
        <f t="shared" si="4"/>
        <v>12.998439999999999</v>
      </c>
      <c r="F97" s="17">
        <v>0.11</v>
      </c>
      <c r="G97" s="104"/>
      <c r="H97" s="104"/>
    </row>
    <row r="98" spans="1:8" ht="25.5">
      <c r="A98" s="201" t="s">
        <v>12201</v>
      </c>
      <c r="B98" s="5" t="s">
        <v>1373</v>
      </c>
      <c r="C98" s="13" t="s">
        <v>46</v>
      </c>
      <c r="D98" s="34">
        <v>12.553529999999999</v>
      </c>
      <c r="E98" s="17">
        <f t="shared" si="4"/>
        <v>12.443529999999999</v>
      </c>
      <c r="F98" s="17">
        <v>0.11</v>
      </c>
      <c r="G98" s="104"/>
      <c r="H98" s="104"/>
    </row>
    <row r="99" spans="1:8" ht="25.5">
      <c r="A99" s="201" t="s">
        <v>12202</v>
      </c>
      <c r="B99" s="5" t="s">
        <v>1374</v>
      </c>
      <c r="C99" s="13" t="s">
        <v>46</v>
      </c>
      <c r="D99" s="34">
        <v>12.417419999999998</v>
      </c>
      <c r="E99" s="17">
        <f t="shared" si="4"/>
        <v>12.317419999999998</v>
      </c>
      <c r="F99" s="17">
        <v>0.1</v>
      </c>
      <c r="G99" s="104"/>
      <c r="H99" s="104"/>
    </row>
    <row r="100" spans="1:8">
      <c r="A100" s="62" t="s">
        <v>263</v>
      </c>
      <c r="B100" s="14" t="s">
        <v>264</v>
      </c>
      <c r="C100" s="61"/>
      <c r="D100" s="69"/>
      <c r="E100" s="69"/>
      <c r="F100" s="69"/>
      <c r="G100" s="199"/>
    </row>
    <row r="101" spans="1:8" ht="25.5">
      <c r="A101" s="201" t="s">
        <v>265</v>
      </c>
      <c r="B101" s="5" t="s">
        <v>266</v>
      </c>
      <c r="C101" s="13" t="s">
        <v>46</v>
      </c>
      <c r="D101" s="34">
        <v>5.5335000000000001</v>
      </c>
      <c r="E101" s="17">
        <f>D101-F101</f>
        <v>5.4835000000000003</v>
      </c>
      <c r="F101" s="17">
        <v>0.05</v>
      </c>
      <c r="G101" s="104"/>
      <c r="H101" s="104"/>
    </row>
    <row r="102" spans="1:8" ht="25.5">
      <c r="A102" s="201" t="s">
        <v>12203</v>
      </c>
      <c r="B102" s="5" t="s">
        <v>267</v>
      </c>
      <c r="C102" s="13" t="s">
        <v>46</v>
      </c>
      <c r="D102" s="34">
        <v>9.2714999999999996</v>
      </c>
      <c r="E102" s="17">
        <f t="shared" ref="E102:E110" si="5">D102-F102</f>
        <v>9.1914999999999996</v>
      </c>
      <c r="F102" s="17">
        <v>0.08</v>
      </c>
      <c r="G102" s="104"/>
      <c r="H102" s="104"/>
    </row>
    <row r="103" spans="1:8" ht="25.5">
      <c r="A103" s="201" t="s">
        <v>268</v>
      </c>
      <c r="B103" s="5" t="s">
        <v>1375</v>
      </c>
      <c r="C103" s="13" t="s">
        <v>46</v>
      </c>
      <c r="D103" s="34">
        <v>13.051500000000001</v>
      </c>
      <c r="E103" s="17">
        <f t="shared" si="5"/>
        <v>12.941500000000001</v>
      </c>
      <c r="F103" s="17">
        <v>0.11</v>
      </c>
      <c r="G103" s="104"/>
      <c r="H103" s="104"/>
    </row>
    <row r="104" spans="1:8">
      <c r="A104" s="201" t="s">
        <v>270</v>
      </c>
      <c r="B104" s="5" t="s">
        <v>269</v>
      </c>
      <c r="C104" s="13" t="s">
        <v>46</v>
      </c>
      <c r="D104" s="34">
        <v>3.6435000000000004</v>
      </c>
      <c r="E104" s="17">
        <f t="shared" si="5"/>
        <v>3.6135000000000006</v>
      </c>
      <c r="F104" s="17">
        <v>0.03</v>
      </c>
      <c r="G104" s="104"/>
      <c r="H104" s="104"/>
    </row>
    <row r="105" spans="1:8">
      <c r="A105" s="201" t="s">
        <v>12204</v>
      </c>
      <c r="B105" s="5" t="s">
        <v>271</v>
      </c>
      <c r="C105" s="13" t="s">
        <v>46</v>
      </c>
      <c r="D105" s="34">
        <v>2.415</v>
      </c>
      <c r="E105" s="17">
        <f t="shared" si="5"/>
        <v>2.395</v>
      </c>
      <c r="F105" s="17">
        <v>0.02</v>
      </c>
      <c r="G105" s="104"/>
      <c r="H105" s="104"/>
    </row>
    <row r="106" spans="1:8">
      <c r="A106" s="201" t="s">
        <v>273</v>
      </c>
      <c r="B106" s="5" t="s">
        <v>1377</v>
      </c>
      <c r="C106" s="13" t="s">
        <v>46</v>
      </c>
      <c r="D106" s="34">
        <v>4.3469999999999995</v>
      </c>
      <c r="E106" s="17">
        <f t="shared" si="5"/>
        <v>4.3169999999999993</v>
      </c>
      <c r="F106" s="17">
        <v>0.03</v>
      </c>
      <c r="G106" s="104"/>
      <c r="H106" s="104"/>
    </row>
    <row r="107" spans="1:8">
      <c r="A107" s="201" t="s">
        <v>12205</v>
      </c>
      <c r="B107" s="5" t="s">
        <v>1376</v>
      </c>
      <c r="C107" s="13" t="s">
        <v>46</v>
      </c>
      <c r="D107" s="34">
        <v>4.0635000000000003</v>
      </c>
      <c r="E107" s="17">
        <f t="shared" si="5"/>
        <v>4.0335000000000001</v>
      </c>
      <c r="F107" s="17">
        <v>0.03</v>
      </c>
      <c r="G107" s="104"/>
      <c r="H107" s="104"/>
    </row>
    <row r="108" spans="1:8" ht="25.5">
      <c r="A108" s="201" t="s">
        <v>12206</v>
      </c>
      <c r="B108" s="5" t="s">
        <v>272</v>
      </c>
      <c r="C108" s="13" t="s">
        <v>46</v>
      </c>
      <c r="D108" s="34">
        <v>4.7250000000000005</v>
      </c>
      <c r="E108" s="17">
        <f t="shared" si="5"/>
        <v>4.6850000000000005</v>
      </c>
      <c r="F108" s="17">
        <v>0.04</v>
      </c>
      <c r="G108" s="104"/>
      <c r="H108" s="104"/>
    </row>
    <row r="109" spans="1:8" ht="25.5">
      <c r="A109" s="201" t="s">
        <v>12207</v>
      </c>
      <c r="B109" s="5" t="s">
        <v>16591</v>
      </c>
      <c r="C109" s="13" t="s">
        <v>46</v>
      </c>
      <c r="D109" s="34">
        <v>21</v>
      </c>
      <c r="E109" s="17">
        <f t="shared" si="5"/>
        <v>20.399999999999999</v>
      </c>
      <c r="F109" s="17">
        <v>0.6</v>
      </c>
      <c r="G109" s="104"/>
      <c r="H109" s="104"/>
    </row>
    <row r="110" spans="1:8" ht="25.5">
      <c r="A110" s="201" t="s">
        <v>16592</v>
      </c>
      <c r="B110" s="5" t="s">
        <v>1378</v>
      </c>
      <c r="C110" s="13" t="s">
        <v>5</v>
      </c>
      <c r="D110" s="34">
        <v>0.36749999999999999</v>
      </c>
      <c r="E110" s="17">
        <f t="shared" si="5"/>
        <v>0.36749999999999999</v>
      </c>
      <c r="F110" s="17">
        <v>0</v>
      </c>
      <c r="G110" s="104"/>
      <c r="H110" s="104"/>
    </row>
    <row r="111" spans="1:8" s="30" customFormat="1">
      <c r="A111" s="22" t="s">
        <v>274</v>
      </c>
      <c r="B111" s="19" t="s">
        <v>275</v>
      </c>
      <c r="C111" s="29"/>
      <c r="D111" s="32"/>
      <c r="E111" s="32"/>
      <c r="F111" s="32"/>
      <c r="G111" s="104"/>
    </row>
    <row r="112" spans="1:8" s="8" customFormat="1">
      <c r="A112" s="62" t="s">
        <v>276</v>
      </c>
      <c r="B112" s="14" t="s">
        <v>742</v>
      </c>
      <c r="C112" s="61"/>
      <c r="D112" s="69"/>
      <c r="E112" s="69"/>
      <c r="F112" s="69"/>
      <c r="G112" s="104"/>
    </row>
    <row r="113" spans="1:8" ht="38.25">
      <c r="A113" s="197" t="s">
        <v>12208</v>
      </c>
      <c r="B113" s="5" t="s">
        <v>3553</v>
      </c>
      <c r="C113" s="13" t="s">
        <v>2</v>
      </c>
      <c r="D113" s="34">
        <v>15.98325</v>
      </c>
      <c r="E113" s="17">
        <f>D113-F113</f>
        <v>15.593249999999999</v>
      </c>
      <c r="F113" s="17">
        <v>0.39</v>
      </c>
      <c r="G113" s="104"/>
      <c r="H113" s="104"/>
    </row>
    <row r="114" spans="1:8" ht="38.25">
      <c r="A114" s="197" t="s">
        <v>12209</v>
      </c>
      <c r="B114" s="5" t="s">
        <v>3552</v>
      </c>
      <c r="C114" s="13" t="s">
        <v>2</v>
      </c>
      <c r="D114" s="34">
        <v>17.428599999999999</v>
      </c>
      <c r="E114" s="17">
        <f t="shared" ref="E114:E140" si="6">D114-F114</f>
        <v>16.9986</v>
      </c>
      <c r="F114" s="17">
        <v>0.43</v>
      </c>
      <c r="G114" s="104"/>
      <c r="H114" s="104"/>
    </row>
    <row r="115" spans="1:8" ht="38.25">
      <c r="A115" s="197" t="s">
        <v>12210</v>
      </c>
      <c r="B115" s="5" t="s">
        <v>3551</v>
      </c>
      <c r="C115" s="13" t="s">
        <v>2</v>
      </c>
      <c r="D115" s="34">
        <v>16.1204</v>
      </c>
      <c r="E115" s="17">
        <f t="shared" si="6"/>
        <v>15.7204</v>
      </c>
      <c r="F115" s="17">
        <v>0.4</v>
      </c>
      <c r="G115" s="104"/>
      <c r="H115" s="104"/>
    </row>
    <row r="116" spans="1:8" ht="38.25">
      <c r="A116" s="197" t="s">
        <v>12211</v>
      </c>
      <c r="B116" s="5" t="s">
        <v>3554</v>
      </c>
      <c r="C116" s="13" t="s">
        <v>2</v>
      </c>
      <c r="D116" s="34">
        <v>19.971149999999998</v>
      </c>
      <c r="E116" s="17">
        <f t="shared" si="6"/>
        <v>19.48115</v>
      </c>
      <c r="F116" s="17">
        <v>0.49</v>
      </c>
      <c r="G116" s="104"/>
      <c r="H116" s="104"/>
    </row>
    <row r="117" spans="1:8" ht="38.25">
      <c r="A117" s="197" t="s">
        <v>12212</v>
      </c>
      <c r="B117" s="5" t="s">
        <v>3555</v>
      </c>
      <c r="C117" s="13" t="s">
        <v>2</v>
      </c>
      <c r="D117" s="34">
        <v>19.053299999999997</v>
      </c>
      <c r="E117" s="17">
        <f t="shared" si="6"/>
        <v>18.593299999999996</v>
      </c>
      <c r="F117" s="17">
        <v>0.46</v>
      </c>
      <c r="G117" s="104"/>
      <c r="H117" s="104"/>
    </row>
    <row r="118" spans="1:8" ht="38.25">
      <c r="A118" s="197" t="s">
        <v>12213</v>
      </c>
      <c r="B118" s="5" t="s">
        <v>3556</v>
      </c>
      <c r="C118" s="13" t="s">
        <v>2</v>
      </c>
      <c r="D118" s="34">
        <v>16.3736</v>
      </c>
      <c r="E118" s="17">
        <f t="shared" si="6"/>
        <v>15.973599999999999</v>
      </c>
      <c r="F118" s="17">
        <v>0.4</v>
      </c>
      <c r="G118" s="104"/>
      <c r="H118" s="104"/>
    </row>
    <row r="119" spans="1:8" ht="38.25">
      <c r="A119" s="197" t="s">
        <v>12214</v>
      </c>
      <c r="B119" s="5" t="s">
        <v>3557</v>
      </c>
      <c r="C119" s="13" t="s">
        <v>2</v>
      </c>
      <c r="D119" s="34">
        <v>22.766899999999996</v>
      </c>
      <c r="E119" s="17">
        <f t="shared" si="6"/>
        <v>22.196899999999996</v>
      </c>
      <c r="F119" s="17">
        <v>0.56999999999999995</v>
      </c>
      <c r="G119" s="104"/>
      <c r="H119" s="104"/>
    </row>
    <row r="120" spans="1:8" ht="51">
      <c r="A120" s="197" t="s">
        <v>12215</v>
      </c>
      <c r="B120" s="5" t="s">
        <v>1379</v>
      </c>
      <c r="C120" s="13" t="s">
        <v>46</v>
      </c>
      <c r="D120" s="34">
        <v>73.617899999999992</v>
      </c>
      <c r="E120" s="17">
        <f t="shared" si="6"/>
        <v>71.807899999999989</v>
      </c>
      <c r="F120" s="17">
        <v>1.81</v>
      </c>
      <c r="G120" s="104"/>
      <c r="H120" s="104"/>
    </row>
    <row r="121" spans="1:8" ht="38.25">
      <c r="A121" s="197" t="s">
        <v>12216</v>
      </c>
      <c r="B121" s="5" t="s">
        <v>1380</v>
      </c>
      <c r="C121" s="13" t="s">
        <v>46</v>
      </c>
      <c r="D121" s="34">
        <v>75.063249999999996</v>
      </c>
      <c r="E121" s="17">
        <f t="shared" si="6"/>
        <v>73.213250000000002</v>
      </c>
      <c r="F121" s="17">
        <v>1.85</v>
      </c>
      <c r="G121" s="104"/>
      <c r="H121" s="104"/>
    </row>
    <row r="122" spans="1:8" ht="38.25">
      <c r="A122" s="197" t="s">
        <v>12217</v>
      </c>
      <c r="B122" s="5" t="s">
        <v>1381</v>
      </c>
      <c r="C122" s="13" t="s">
        <v>46</v>
      </c>
      <c r="D122" s="34">
        <v>73.744500000000002</v>
      </c>
      <c r="E122" s="17">
        <f t="shared" si="6"/>
        <v>71.9345</v>
      </c>
      <c r="F122" s="17">
        <v>1.81</v>
      </c>
      <c r="G122" s="104"/>
      <c r="H122" s="104"/>
    </row>
    <row r="123" spans="1:8" ht="51">
      <c r="A123" s="197" t="s">
        <v>12218</v>
      </c>
      <c r="B123" s="5" t="s">
        <v>1382</v>
      </c>
      <c r="C123" s="13" t="s">
        <v>46</v>
      </c>
      <c r="D123" s="34">
        <v>94.021599999999992</v>
      </c>
      <c r="E123" s="17">
        <f t="shared" si="6"/>
        <v>91.701599999999999</v>
      </c>
      <c r="F123" s="17">
        <v>2.3199999999999998</v>
      </c>
      <c r="G123" s="104"/>
      <c r="H123" s="104"/>
    </row>
    <row r="124" spans="1:8" ht="38.25">
      <c r="A124" s="197" t="s">
        <v>12219</v>
      </c>
      <c r="B124" s="5" t="s">
        <v>1383</v>
      </c>
      <c r="C124" s="13" t="s">
        <v>46</v>
      </c>
      <c r="D124" s="34">
        <v>89.221349999999987</v>
      </c>
      <c r="E124" s="17">
        <f t="shared" si="6"/>
        <v>87.021349999999984</v>
      </c>
      <c r="F124" s="17">
        <v>2.2000000000000002</v>
      </c>
      <c r="G124" s="104"/>
      <c r="H124" s="104"/>
    </row>
    <row r="125" spans="1:8" ht="38.25">
      <c r="A125" s="197" t="s">
        <v>12220</v>
      </c>
      <c r="B125" s="5" t="s">
        <v>1384</v>
      </c>
      <c r="C125" s="13" t="s">
        <v>46</v>
      </c>
      <c r="D125" s="34">
        <v>75.10544999999999</v>
      </c>
      <c r="E125" s="17">
        <f t="shared" si="6"/>
        <v>73.265449999999987</v>
      </c>
      <c r="F125" s="17">
        <v>1.84</v>
      </c>
      <c r="G125" s="104"/>
      <c r="H125" s="104"/>
    </row>
    <row r="126" spans="1:8" ht="38.25">
      <c r="A126" s="197" t="s">
        <v>12221</v>
      </c>
      <c r="B126" s="5" t="s">
        <v>1385</v>
      </c>
      <c r="C126" s="13" t="s">
        <v>46</v>
      </c>
      <c r="D126" s="34">
        <v>105.4156</v>
      </c>
      <c r="E126" s="17">
        <f t="shared" si="6"/>
        <v>102.8156</v>
      </c>
      <c r="F126" s="17">
        <v>2.6</v>
      </c>
      <c r="G126" s="104"/>
      <c r="H126" s="104"/>
    </row>
    <row r="127" spans="1:8" ht="38.25">
      <c r="A127" s="197" t="s">
        <v>12222</v>
      </c>
      <c r="B127" s="5" t="s">
        <v>1386</v>
      </c>
      <c r="C127" s="13" t="s">
        <v>46</v>
      </c>
      <c r="D127" s="34">
        <v>75.126549999999995</v>
      </c>
      <c r="E127" s="17">
        <f t="shared" si="6"/>
        <v>73.27655</v>
      </c>
      <c r="F127" s="17">
        <v>1.85</v>
      </c>
      <c r="G127" s="104"/>
      <c r="H127" s="104"/>
    </row>
    <row r="128" spans="1:8" ht="38.25">
      <c r="A128" s="197" t="s">
        <v>12223</v>
      </c>
      <c r="B128" s="5" t="s">
        <v>1387</v>
      </c>
      <c r="C128" s="13" t="s">
        <v>46</v>
      </c>
      <c r="D128" s="34">
        <v>83.017949999999999</v>
      </c>
      <c r="E128" s="17">
        <f t="shared" si="6"/>
        <v>80.977949999999993</v>
      </c>
      <c r="F128" s="17">
        <v>2.04</v>
      </c>
      <c r="G128" s="104"/>
      <c r="H128" s="104"/>
    </row>
    <row r="129" spans="1:8" ht="38.25">
      <c r="A129" s="197" t="s">
        <v>12224</v>
      </c>
      <c r="B129" s="5" t="s">
        <v>1388</v>
      </c>
      <c r="C129" s="13" t="s">
        <v>46</v>
      </c>
      <c r="D129" s="34">
        <v>75.770099999999985</v>
      </c>
      <c r="E129" s="17">
        <f t="shared" si="6"/>
        <v>73.900099999999981</v>
      </c>
      <c r="F129" s="17">
        <v>1.87</v>
      </c>
      <c r="G129" s="104"/>
      <c r="H129" s="104"/>
    </row>
    <row r="130" spans="1:8" ht="38.25">
      <c r="A130" s="197" t="s">
        <v>12225</v>
      </c>
      <c r="B130" s="5" t="s">
        <v>1389</v>
      </c>
      <c r="C130" s="13" t="s">
        <v>46</v>
      </c>
      <c r="D130" s="34">
        <v>94.549099999999996</v>
      </c>
      <c r="E130" s="17">
        <f t="shared" si="6"/>
        <v>92.219099999999997</v>
      </c>
      <c r="F130" s="17">
        <v>2.33</v>
      </c>
      <c r="G130" s="104"/>
      <c r="H130" s="104"/>
    </row>
    <row r="131" spans="1:8" ht="38.25">
      <c r="A131" s="197" t="s">
        <v>12226</v>
      </c>
      <c r="B131" s="5" t="s">
        <v>1390</v>
      </c>
      <c r="C131" s="13" t="s">
        <v>46</v>
      </c>
      <c r="D131" s="34">
        <v>90.107549999999989</v>
      </c>
      <c r="E131" s="17">
        <f t="shared" si="6"/>
        <v>87.88754999999999</v>
      </c>
      <c r="F131" s="17">
        <v>2.2200000000000002</v>
      </c>
      <c r="G131" s="104"/>
      <c r="H131" s="104"/>
    </row>
    <row r="132" spans="1:8" ht="38.25">
      <c r="A132" s="197" t="s">
        <v>12227</v>
      </c>
      <c r="B132" s="5" t="s">
        <v>1391</v>
      </c>
      <c r="C132" s="13" t="s">
        <v>46</v>
      </c>
      <c r="D132" s="34">
        <v>77.03609999999999</v>
      </c>
      <c r="E132" s="17">
        <f t="shared" si="6"/>
        <v>75.136099999999985</v>
      </c>
      <c r="F132" s="17">
        <v>1.9</v>
      </c>
      <c r="G132" s="104"/>
      <c r="H132" s="104"/>
    </row>
    <row r="133" spans="1:8" ht="38.25">
      <c r="A133" s="197" t="s">
        <v>12228</v>
      </c>
      <c r="B133" s="5" t="s">
        <v>1392</v>
      </c>
      <c r="C133" s="13" t="s">
        <v>46</v>
      </c>
      <c r="D133" s="34">
        <v>105.10964999999999</v>
      </c>
      <c r="E133" s="17">
        <f t="shared" si="6"/>
        <v>102.51964999999998</v>
      </c>
      <c r="F133" s="17">
        <v>2.59</v>
      </c>
      <c r="G133" s="104"/>
      <c r="H133" s="104"/>
    </row>
    <row r="134" spans="1:8" ht="51">
      <c r="A134" s="197" t="s">
        <v>12229</v>
      </c>
      <c r="B134" s="5" t="s">
        <v>1393</v>
      </c>
      <c r="C134" s="13" t="s">
        <v>46</v>
      </c>
      <c r="D134" s="34">
        <v>75.991649999999993</v>
      </c>
      <c r="E134" s="17">
        <f t="shared" si="6"/>
        <v>74.111649999999997</v>
      </c>
      <c r="F134" s="17">
        <v>1.88</v>
      </c>
      <c r="G134" s="104"/>
      <c r="H134" s="104"/>
    </row>
    <row r="135" spans="1:8" ht="51">
      <c r="A135" s="197" t="s">
        <v>12230</v>
      </c>
      <c r="B135" s="5" t="s">
        <v>1394</v>
      </c>
      <c r="C135" s="13" t="s">
        <v>46</v>
      </c>
      <c r="D135" s="34">
        <v>83.197299999999998</v>
      </c>
      <c r="E135" s="17">
        <f t="shared" si="6"/>
        <v>81.157299999999992</v>
      </c>
      <c r="F135" s="17">
        <v>2.04</v>
      </c>
      <c r="G135" s="104"/>
      <c r="H135" s="104"/>
    </row>
    <row r="136" spans="1:8" ht="51">
      <c r="A136" s="197" t="s">
        <v>12231</v>
      </c>
      <c r="B136" s="5" t="s">
        <v>1395</v>
      </c>
      <c r="C136" s="13" t="s">
        <v>46</v>
      </c>
      <c r="D136" s="34">
        <v>76.645750000000007</v>
      </c>
      <c r="E136" s="17">
        <f t="shared" si="6"/>
        <v>74.755750000000006</v>
      </c>
      <c r="F136" s="17">
        <v>1.89</v>
      </c>
      <c r="G136" s="104"/>
      <c r="H136" s="104"/>
    </row>
    <row r="137" spans="1:8" ht="51">
      <c r="A137" s="197" t="s">
        <v>12232</v>
      </c>
      <c r="B137" s="5" t="s">
        <v>1396</v>
      </c>
      <c r="C137" s="13" t="s">
        <v>46</v>
      </c>
      <c r="D137" s="34">
        <v>95.952249999999992</v>
      </c>
      <c r="E137" s="17">
        <f t="shared" si="6"/>
        <v>93.582249999999988</v>
      </c>
      <c r="F137" s="17">
        <v>2.37</v>
      </c>
      <c r="G137" s="104"/>
      <c r="H137" s="104"/>
    </row>
    <row r="138" spans="1:8" ht="51">
      <c r="A138" s="197" t="s">
        <v>12233</v>
      </c>
      <c r="B138" s="5" t="s">
        <v>1397</v>
      </c>
      <c r="C138" s="13" t="s">
        <v>46</v>
      </c>
      <c r="D138" s="34">
        <v>91.384100000000004</v>
      </c>
      <c r="E138" s="17">
        <f t="shared" si="6"/>
        <v>89.134100000000004</v>
      </c>
      <c r="F138" s="17">
        <v>2.25</v>
      </c>
      <c r="G138" s="104"/>
      <c r="H138" s="104"/>
    </row>
    <row r="139" spans="1:8" ht="51">
      <c r="A139" s="197" t="s">
        <v>12234</v>
      </c>
      <c r="B139" s="5" t="s">
        <v>1398</v>
      </c>
      <c r="C139" s="13" t="s">
        <v>46</v>
      </c>
      <c r="D139" s="34">
        <v>77.943399999999997</v>
      </c>
      <c r="E139" s="17">
        <f t="shared" si="6"/>
        <v>76.023399999999995</v>
      </c>
      <c r="F139" s="17">
        <v>1.92</v>
      </c>
      <c r="G139" s="104"/>
      <c r="H139" s="104"/>
    </row>
    <row r="140" spans="1:8" ht="51">
      <c r="A140" s="202" t="s">
        <v>12235</v>
      </c>
      <c r="B140" s="82" t="s">
        <v>1399</v>
      </c>
      <c r="C140" s="83" t="s">
        <v>46</v>
      </c>
      <c r="D140" s="87">
        <v>106.79765</v>
      </c>
      <c r="E140" s="84">
        <f t="shared" si="6"/>
        <v>104.16765000000001</v>
      </c>
      <c r="F140" s="84">
        <v>2.63</v>
      </c>
      <c r="G140" s="104"/>
      <c r="H140" s="104"/>
    </row>
    <row r="141" spans="1:8">
      <c r="B141" s="11"/>
      <c r="G141" s="104"/>
    </row>
    <row r="142" spans="1:8">
      <c r="G142" s="104"/>
    </row>
    <row r="143" spans="1:8">
      <c r="G143" s="104"/>
    </row>
    <row r="144" spans="1:8">
      <c r="G144" s="104"/>
    </row>
    <row r="145" spans="7:7">
      <c r="G145" s="104"/>
    </row>
    <row r="146" spans="7:7">
      <c r="G146" s="104"/>
    </row>
    <row r="147" spans="7:7">
      <c r="G147" s="104"/>
    </row>
    <row r="148" spans="7:7">
      <c r="G148" s="104"/>
    </row>
    <row r="149" spans="7:7">
      <c r="G149" s="104"/>
    </row>
    <row r="150" spans="7:7">
      <c r="G150" s="104"/>
    </row>
    <row r="151" spans="7:7">
      <c r="G151" s="104"/>
    </row>
    <row r="152" spans="7:7">
      <c r="G152" s="104"/>
    </row>
    <row r="153" spans="7:7">
      <c r="G153" s="104"/>
    </row>
    <row r="154" spans="7:7">
      <c r="G154" s="104"/>
    </row>
    <row r="155" spans="7:7">
      <c r="G155" s="104"/>
    </row>
    <row r="156" spans="7:7">
      <c r="G156" s="104"/>
    </row>
    <row r="157" spans="7:7">
      <c r="G157" s="104"/>
    </row>
    <row r="158" spans="7:7">
      <c r="G158" s="104"/>
    </row>
    <row r="159" spans="7:7">
      <c r="G159" s="104"/>
    </row>
    <row r="160" spans="7:7">
      <c r="G160" s="104"/>
    </row>
    <row r="161" spans="7:7">
      <c r="G161" s="104"/>
    </row>
    <row r="162" spans="7:7">
      <c r="G162" s="104"/>
    </row>
    <row r="163" spans="7:7">
      <c r="G163" s="104"/>
    </row>
    <row r="164" spans="7:7">
      <c r="G164" s="104"/>
    </row>
    <row r="165" spans="7:7">
      <c r="G165" s="104"/>
    </row>
    <row r="166" spans="7:7">
      <c r="G166" s="104"/>
    </row>
    <row r="167" spans="7:7">
      <c r="G167" s="104"/>
    </row>
    <row r="168" spans="7:7">
      <c r="G168" s="104"/>
    </row>
    <row r="169" spans="7:7">
      <c r="G169" s="104"/>
    </row>
    <row r="170" spans="7:7">
      <c r="G170" s="104"/>
    </row>
    <row r="171" spans="7:7">
      <c r="G171" s="104"/>
    </row>
    <row r="172" spans="7:7">
      <c r="G172" s="104"/>
    </row>
    <row r="173" spans="7:7">
      <c r="G173" s="104"/>
    </row>
    <row r="174" spans="7:7">
      <c r="G174" s="104"/>
    </row>
    <row r="175" spans="7:7">
      <c r="G175" s="104"/>
    </row>
    <row r="176" spans="7:7">
      <c r="G176" s="104"/>
    </row>
    <row r="177" spans="7:7">
      <c r="G177" s="104"/>
    </row>
    <row r="178" spans="7:7">
      <c r="G178" s="104"/>
    </row>
    <row r="179" spans="7:7">
      <c r="G179" s="104"/>
    </row>
    <row r="180" spans="7:7">
      <c r="G180" s="104"/>
    </row>
    <row r="181" spans="7:7">
      <c r="G181" s="104"/>
    </row>
    <row r="182" spans="7:7">
      <c r="G182" s="104"/>
    </row>
    <row r="183" spans="7:7">
      <c r="G183" s="104"/>
    </row>
    <row r="184" spans="7:7">
      <c r="G184" s="104"/>
    </row>
    <row r="185" spans="7:7">
      <c r="G185" s="104"/>
    </row>
    <row r="186" spans="7:7">
      <c r="G186" s="104"/>
    </row>
    <row r="187" spans="7:7">
      <c r="G187" s="104"/>
    </row>
    <row r="188" spans="7:7">
      <c r="G188" s="104"/>
    </row>
    <row r="189" spans="7:7">
      <c r="G189" s="104"/>
    </row>
    <row r="190" spans="7:7">
      <c r="G190" s="104"/>
    </row>
    <row r="191" spans="7:7">
      <c r="G191" s="104"/>
    </row>
    <row r="192" spans="7:7">
      <c r="G192" s="104"/>
    </row>
    <row r="193" spans="7:7">
      <c r="G193" s="104"/>
    </row>
    <row r="194" spans="7:7">
      <c r="G194" s="104"/>
    </row>
    <row r="195" spans="7:7">
      <c r="G195" s="104"/>
    </row>
    <row r="196" spans="7:7">
      <c r="G196" s="104"/>
    </row>
    <row r="197" spans="7:7">
      <c r="G197" s="104"/>
    </row>
    <row r="198" spans="7:7">
      <c r="G198" s="104"/>
    </row>
    <row r="199" spans="7:7">
      <c r="G199" s="104"/>
    </row>
    <row r="200" spans="7:7">
      <c r="G200" s="104"/>
    </row>
    <row r="201" spans="7:7">
      <c r="G201" s="104"/>
    </row>
    <row r="202" spans="7:7">
      <c r="G202" s="104"/>
    </row>
    <row r="203" spans="7:7">
      <c r="G203" s="104"/>
    </row>
    <row r="204" spans="7:7">
      <c r="G204" s="104"/>
    </row>
    <row r="205" spans="7:7">
      <c r="G205" s="104"/>
    </row>
    <row r="206" spans="7:7">
      <c r="G206" s="104"/>
    </row>
    <row r="207" spans="7:7">
      <c r="G207" s="104"/>
    </row>
    <row r="208" spans="7:7">
      <c r="G208" s="104"/>
    </row>
    <row r="209" spans="7:7">
      <c r="G209" s="104"/>
    </row>
    <row r="210" spans="7:7">
      <c r="G210" s="104"/>
    </row>
    <row r="211" spans="7:7">
      <c r="G211" s="104"/>
    </row>
    <row r="212" spans="7:7">
      <c r="G212" s="104"/>
    </row>
    <row r="213" spans="7:7">
      <c r="G213" s="104"/>
    </row>
    <row r="214" spans="7:7">
      <c r="G214" s="104"/>
    </row>
    <row r="215" spans="7:7">
      <c r="G215" s="104"/>
    </row>
    <row r="216" spans="7:7">
      <c r="G216" s="104"/>
    </row>
    <row r="217" spans="7:7">
      <c r="G217" s="104"/>
    </row>
    <row r="218" spans="7:7">
      <c r="G218" s="104"/>
    </row>
    <row r="219" spans="7:7">
      <c r="G219" s="104"/>
    </row>
    <row r="220" spans="7:7">
      <c r="G220" s="104"/>
    </row>
    <row r="221" spans="7:7">
      <c r="G221" s="104"/>
    </row>
    <row r="222" spans="7:7">
      <c r="G222" s="104"/>
    </row>
    <row r="223" spans="7:7">
      <c r="G223" s="104"/>
    </row>
    <row r="224" spans="7:7">
      <c r="G224" s="104"/>
    </row>
    <row r="225" spans="7:7">
      <c r="G225" s="104"/>
    </row>
    <row r="226" spans="7:7">
      <c r="G226" s="104"/>
    </row>
    <row r="227" spans="7:7">
      <c r="G227" s="104"/>
    </row>
    <row r="228" spans="7:7">
      <c r="G228" s="104"/>
    </row>
    <row r="229" spans="7:7">
      <c r="G229" s="104"/>
    </row>
    <row r="230" spans="7:7">
      <c r="G230" s="104"/>
    </row>
    <row r="231" spans="7:7">
      <c r="G231" s="104"/>
    </row>
    <row r="232" spans="7:7">
      <c r="G232" s="104"/>
    </row>
    <row r="233" spans="7:7">
      <c r="G233" s="104"/>
    </row>
    <row r="234" spans="7:7">
      <c r="G234" s="104"/>
    </row>
    <row r="235" spans="7:7">
      <c r="G235" s="104"/>
    </row>
    <row r="236" spans="7:7">
      <c r="G236" s="104"/>
    </row>
    <row r="237" spans="7:7">
      <c r="G237" s="104"/>
    </row>
    <row r="238" spans="7:7">
      <c r="G238" s="104"/>
    </row>
    <row r="239" spans="7:7">
      <c r="G239" s="104"/>
    </row>
    <row r="240" spans="7:7">
      <c r="G240" s="104"/>
    </row>
    <row r="241" spans="7:7">
      <c r="G241" s="104"/>
    </row>
    <row r="242" spans="7:7">
      <c r="G242" s="104"/>
    </row>
    <row r="243" spans="7:7">
      <c r="G243" s="104"/>
    </row>
    <row r="244" spans="7:7">
      <c r="G244" s="104"/>
    </row>
    <row r="245" spans="7:7">
      <c r="G245" s="104"/>
    </row>
    <row r="246" spans="7:7">
      <c r="G246" s="104"/>
    </row>
    <row r="247" spans="7:7">
      <c r="G247" s="104"/>
    </row>
    <row r="248" spans="7:7">
      <c r="G248" s="104"/>
    </row>
    <row r="249" spans="7:7">
      <c r="G249" s="104"/>
    </row>
    <row r="250" spans="7:7">
      <c r="G250" s="104"/>
    </row>
    <row r="251" spans="7:7">
      <c r="G251" s="104"/>
    </row>
    <row r="252" spans="7:7">
      <c r="G252" s="104"/>
    </row>
    <row r="253" spans="7:7">
      <c r="G253" s="104"/>
    </row>
    <row r="254" spans="7:7">
      <c r="G254" s="104"/>
    </row>
    <row r="255" spans="7:7">
      <c r="G255" s="104"/>
    </row>
    <row r="256" spans="7:7">
      <c r="G256" s="104"/>
    </row>
    <row r="257" spans="7:7">
      <c r="G257" s="104"/>
    </row>
    <row r="258" spans="7:7">
      <c r="G258" s="104"/>
    </row>
    <row r="259" spans="7:7">
      <c r="G259" s="104"/>
    </row>
    <row r="260" spans="7:7">
      <c r="G260" s="104"/>
    </row>
    <row r="261" spans="7:7">
      <c r="G261" s="104"/>
    </row>
    <row r="262" spans="7:7">
      <c r="G262" s="104"/>
    </row>
    <row r="263" spans="7:7">
      <c r="G263" s="104"/>
    </row>
    <row r="264" spans="7:7">
      <c r="G264" s="104"/>
    </row>
    <row r="265" spans="7:7">
      <c r="G265" s="104"/>
    </row>
    <row r="266" spans="7:7">
      <c r="G266" s="104"/>
    </row>
    <row r="267" spans="7:7">
      <c r="G267" s="104"/>
    </row>
    <row r="268" spans="7:7">
      <c r="G268" s="104"/>
    </row>
    <row r="269" spans="7:7">
      <c r="G269" s="104"/>
    </row>
    <row r="270" spans="7:7">
      <c r="G270" s="104"/>
    </row>
    <row r="271" spans="7:7">
      <c r="G271" s="104"/>
    </row>
    <row r="272" spans="7:7">
      <c r="G272" s="104"/>
    </row>
    <row r="273" spans="7:7">
      <c r="G273" s="104"/>
    </row>
    <row r="274" spans="7:7">
      <c r="G274" s="104"/>
    </row>
    <row r="275" spans="7:7">
      <c r="G275" s="104"/>
    </row>
    <row r="276" spans="7:7">
      <c r="G276" s="104"/>
    </row>
    <row r="277" spans="7:7">
      <c r="G277" s="104"/>
    </row>
    <row r="278" spans="7:7">
      <c r="G278" s="104"/>
    </row>
    <row r="279" spans="7:7">
      <c r="G279" s="104"/>
    </row>
    <row r="280" spans="7:7">
      <c r="G280" s="104"/>
    </row>
    <row r="281" spans="7:7">
      <c r="G281" s="104"/>
    </row>
    <row r="282" spans="7:7">
      <c r="G282" s="104"/>
    </row>
    <row r="283" spans="7:7">
      <c r="G283" s="104"/>
    </row>
    <row r="284" spans="7:7">
      <c r="G284" s="104"/>
    </row>
    <row r="285" spans="7:7">
      <c r="G285" s="104"/>
    </row>
    <row r="286" spans="7:7">
      <c r="G286" s="104"/>
    </row>
    <row r="287" spans="7:7">
      <c r="G287" s="104"/>
    </row>
    <row r="288" spans="7:7">
      <c r="G288" s="104"/>
    </row>
    <row r="289" spans="7:7">
      <c r="G289" s="104"/>
    </row>
    <row r="290" spans="7:7">
      <c r="G290" s="104"/>
    </row>
    <row r="291" spans="7:7">
      <c r="G291" s="104"/>
    </row>
    <row r="292" spans="7:7">
      <c r="G292" s="104"/>
    </row>
    <row r="293" spans="7:7">
      <c r="G293" s="104"/>
    </row>
    <row r="294" spans="7:7">
      <c r="G294" s="104"/>
    </row>
    <row r="295" spans="7:7">
      <c r="G295" s="104"/>
    </row>
    <row r="296" spans="7:7">
      <c r="G296" s="104"/>
    </row>
    <row r="297" spans="7:7">
      <c r="G297" s="104"/>
    </row>
    <row r="298" spans="7:7">
      <c r="G298" s="104"/>
    </row>
    <row r="299" spans="7:7">
      <c r="G299" s="104"/>
    </row>
    <row r="300" spans="7:7">
      <c r="G300" s="104"/>
    </row>
    <row r="301" spans="7:7">
      <c r="G301" s="104"/>
    </row>
    <row r="302" spans="7:7">
      <c r="G302" s="104"/>
    </row>
    <row r="303" spans="7:7">
      <c r="G303" s="104"/>
    </row>
    <row r="304" spans="7:7">
      <c r="G304" s="104"/>
    </row>
    <row r="305" spans="7:7">
      <c r="G305" s="104"/>
    </row>
    <row r="306" spans="7:7">
      <c r="G306" s="104"/>
    </row>
    <row r="307" spans="7:7">
      <c r="G307" s="104"/>
    </row>
    <row r="308" spans="7:7">
      <c r="G308" s="104"/>
    </row>
    <row r="309" spans="7:7">
      <c r="G309" s="104"/>
    </row>
    <row r="310" spans="7:7">
      <c r="G310" s="104"/>
    </row>
    <row r="311" spans="7:7">
      <c r="G311" s="104"/>
    </row>
    <row r="312" spans="7:7">
      <c r="G312" s="104"/>
    </row>
    <row r="313" spans="7:7">
      <c r="G313" s="104"/>
    </row>
    <row r="314" spans="7:7">
      <c r="G314" s="104"/>
    </row>
    <row r="315" spans="7:7">
      <c r="G315" s="104"/>
    </row>
    <row r="316" spans="7:7">
      <c r="G316" s="104"/>
    </row>
    <row r="317" spans="7:7">
      <c r="G317" s="104"/>
    </row>
    <row r="318" spans="7:7">
      <c r="G318" s="104"/>
    </row>
    <row r="319" spans="7:7">
      <c r="G319" s="104"/>
    </row>
    <row r="320" spans="7:7">
      <c r="G320" s="104"/>
    </row>
    <row r="321" spans="7:7">
      <c r="G321" s="104"/>
    </row>
    <row r="322" spans="7:7">
      <c r="G322" s="104"/>
    </row>
    <row r="323" spans="7:7">
      <c r="G323" s="104"/>
    </row>
    <row r="324" spans="7:7">
      <c r="G324" s="104"/>
    </row>
    <row r="325" spans="7:7">
      <c r="G325" s="104"/>
    </row>
    <row r="326" spans="7:7">
      <c r="G326" s="104"/>
    </row>
    <row r="327" spans="7:7">
      <c r="G327" s="104"/>
    </row>
    <row r="328" spans="7:7">
      <c r="G328" s="104"/>
    </row>
    <row r="329" spans="7:7">
      <c r="G329" s="104"/>
    </row>
    <row r="330" spans="7:7">
      <c r="G330" s="104"/>
    </row>
    <row r="331" spans="7:7">
      <c r="G331" s="104"/>
    </row>
    <row r="332" spans="7:7">
      <c r="G332" s="104"/>
    </row>
    <row r="333" spans="7:7">
      <c r="G333" s="104"/>
    </row>
    <row r="334" spans="7:7">
      <c r="G334" s="104"/>
    </row>
    <row r="335" spans="7:7">
      <c r="G335" s="104"/>
    </row>
    <row r="336" spans="7:7">
      <c r="G336" s="104"/>
    </row>
    <row r="337" spans="7:7">
      <c r="G337" s="104"/>
    </row>
    <row r="338" spans="7:7">
      <c r="G338" s="104"/>
    </row>
    <row r="339" spans="7:7">
      <c r="G339" s="104"/>
    </row>
    <row r="340" spans="7:7">
      <c r="G340" s="104"/>
    </row>
    <row r="341" spans="7:7">
      <c r="G341" s="104"/>
    </row>
    <row r="342" spans="7:7">
      <c r="G342" s="104"/>
    </row>
    <row r="343" spans="7:7">
      <c r="G343" s="104"/>
    </row>
    <row r="344" spans="7:7">
      <c r="G344" s="104"/>
    </row>
    <row r="345" spans="7:7">
      <c r="G345" s="104"/>
    </row>
    <row r="346" spans="7:7">
      <c r="G346" s="104"/>
    </row>
    <row r="347" spans="7:7">
      <c r="G347" s="104"/>
    </row>
    <row r="348" spans="7:7">
      <c r="G348" s="104"/>
    </row>
    <row r="349" spans="7:7">
      <c r="G349" s="104"/>
    </row>
    <row r="350" spans="7:7">
      <c r="G350" s="104"/>
    </row>
    <row r="351" spans="7:7">
      <c r="G351" s="104"/>
    </row>
    <row r="352" spans="7:7">
      <c r="G352" s="104"/>
    </row>
    <row r="353" spans="7:7">
      <c r="G353" s="104"/>
    </row>
    <row r="354" spans="7:7">
      <c r="G354" s="104"/>
    </row>
    <row r="355" spans="7:7">
      <c r="G355" s="104"/>
    </row>
    <row r="356" spans="7:7">
      <c r="G356" s="104"/>
    </row>
    <row r="357" spans="7:7">
      <c r="G357" s="104"/>
    </row>
    <row r="358" spans="7:7">
      <c r="G358" s="104"/>
    </row>
    <row r="359" spans="7:7">
      <c r="G359" s="104"/>
    </row>
    <row r="360" spans="7:7">
      <c r="G360" s="104"/>
    </row>
    <row r="361" spans="7:7">
      <c r="G361" s="104"/>
    </row>
    <row r="362" spans="7:7">
      <c r="G362" s="104"/>
    </row>
    <row r="363" spans="7:7">
      <c r="G363" s="104"/>
    </row>
    <row r="364" spans="7:7">
      <c r="G364" s="104"/>
    </row>
    <row r="365" spans="7:7">
      <c r="G365" s="104"/>
    </row>
    <row r="366" spans="7:7">
      <c r="G366" s="104"/>
    </row>
    <row r="367" spans="7:7">
      <c r="G367" s="104"/>
    </row>
    <row r="368" spans="7:7">
      <c r="G368" s="104"/>
    </row>
    <row r="369" spans="7:7">
      <c r="G369" s="104"/>
    </row>
    <row r="370" spans="7:7">
      <c r="G370" s="104"/>
    </row>
    <row r="371" spans="7:7">
      <c r="G371" s="104"/>
    </row>
    <row r="372" spans="7:7">
      <c r="G372" s="104"/>
    </row>
    <row r="373" spans="7:7">
      <c r="G373" s="104"/>
    </row>
    <row r="374" spans="7:7">
      <c r="G374" s="104"/>
    </row>
    <row r="375" spans="7:7">
      <c r="G375" s="104"/>
    </row>
    <row r="376" spans="7:7">
      <c r="G376" s="104"/>
    </row>
    <row r="377" spans="7:7">
      <c r="G377" s="104"/>
    </row>
    <row r="378" spans="7:7">
      <c r="G378" s="104"/>
    </row>
    <row r="379" spans="7:7">
      <c r="G379" s="104"/>
    </row>
    <row r="380" spans="7:7">
      <c r="G380" s="104"/>
    </row>
    <row r="381" spans="7:7">
      <c r="G381" s="104"/>
    </row>
    <row r="382" spans="7:7">
      <c r="G382" s="104"/>
    </row>
    <row r="383" spans="7:7">
      <c r="G383" s="104"/>
    </row>
    <row r="384" spans="7:7">
      <c r="G384" s="104"/>
    </row>
    <row r="385" spans="7:7">
      <c r="G385" s="104"/>
    </row>
    <row r="386" spans="7:7">
      <c r="G386" s="104"/>
    </row>
    <row r="387" spans="7:7">
      <c r="G387" s="104"/>
    </row>
    <row r="388" spans="7:7">
      <c r="G388" s="104"/>
    </row>
    <row r="389" spans="7:7">
      <c r="G389" s="104"/>
    </row>
    <row r="390" spans="7:7">
      <c r="G390" s="104"/>
    </row>
    <row r="391" spans="7:7">
      <c r="G391" s="104"/>
    </row>
    <row r="392" spans="7:7">
      <c r="G392" s="104"/>
    </row>
    <row r="393" spans="7:7">
      <c r="G393" s="104"/>
    </row>
    <row r="394" spans="7:7">
      <c r="G394" s="104"/>
    </row>
    <row r="395" spans="7:7">
      <c r="G395" s="104"/>
    </row>
    <row r="396" spans="7:7">
      <c r="G396" s="104"/>
    </row>
    <row r="397" spans="7:7">
      <c r="G397" s="104"/>
    </row>
    <row r="398" spans="7:7">
      <c r="G398" s="104"/>
    </row>
    <row r="399" spans="7:7">
      <c r="G399" s="104"/>
    </row>
    <row r="400" spans="7:7">
      <c r="G400" s="104"/>
    </row>
    <row r="401" spans="7:7">
      <c r="G401" s="104"/>
    </row>
    <row r="402" spans="7:7">
      <c r="G402" s="104"/>
    </row>
    <row r="403" spans="7:7">
      <c r="G403" s="104"/>
    </row>
    <row r="404" spans="7:7">
      <c r="G404" s="104"/>
    </row>
    <row r="405" spans="7:7">
      <c r="G405" s="104"/>
    </row>
    <row r="406" spans="7:7">
      <c r="G406" s="104"/>
    </row>
    <row r="407" spans="7:7">
      <c r="G407" s="104"/>
    </row>
    <row r="408" spans="7:7">
      <c r="G408" s="104"/>
    </row>
    <row r="409" spans="7:7">
      <c r="G409" s="104"/>
    </row>
    <row r="410" spans="7:7">
      <c r="G410" s="104"/>
    </row>
    <row r="411" spans="7:7">
      <c r="G411" s="104"/>
    </row>
    <row r="412" spans="7:7">
      <c r="G412" s="104"/>
    </row>
    <row r="413" spans="7:7">
      <c r="G413" s="104"/>
    </row>
    <row r="414" spans="7:7">
      <c r="G414" s="104"/>
    </row>
    <row r="415" spans="7:7">
      <c r="G415" s="104"/>
    </row>
    <row r="416" spans="7:7">
      <c r="G416" s="104"/>
    </row>
    <row r="417" spans="7:7">
      <c r="G417" s="104"/>
    </row>
    <row r="418" spans="7:7">
      <c r="G418" s="104"/>
    </row>
    <row r="419" spans="7:7">
      <c r="G419" s="104"/>
    </row>
    <row r="420" spans="7:7">
      <c r="G420" s="104"/>
    </row>
    <row r="421" spans="7:7">
      <c r="G421" s="104"/>
    </row>
    <row r="422" spans="7:7">
      <c r="G422" s="104"/>
    </row>
    <row r="423" spans="7:7">
      <c r="G423" s="104"/>
    </row>
    <row r="424" spans="7:7">
      <c r="G424" s="104"/>
    </row>
    <row r="425" spans="7:7">
      <c r="G425" s="104"/>
    </row>
    <row r="426" spans="7:7">
      <c r="G426" s="104"/>
    </row>
    <row r="427" spans="7:7">
      <c r="G427" s="104"/>
    </row>
    <row r="428" spans="7:7">
      <c r="G428" s="104"/>
    </row>
    <row r="429" spans="7:7">
      <c r="G429" s="104"/>
    </row>
    <row r="430" spans="7:7">
      <c r="G430" s="104"/>
    </row>
    <row r="431" spans="7:7">
      <c r="G431" s="104"/>
    </row>
    <row r="432" spans="7:7">
      <c r="G432" s="104"/>
    </row>
    <row r="433" spans="7:7">
      <c r="G433" s="104"/>
    </row>
    <row r="434" spans="7:7">
      <c r="G434" s="104"/>
    </row>
    <row r="435" spans="7:7">
      <c r="G435" s="104"/>
    </row>
    <row r="436" spans="7:7">
      <c r="G436" s="104"/>
    </row>
    <row r="437" spans="7:7">
      <c r="G437" s="104"/>
    </row>
    <row r="438" spans="7:7">
      <c r="G438" s="104"/>
    </row>
    <row r="439" spans="7:7">
      <c r="G439" s="104"/>
    </row>
    <row r="440" spans="7:7">
      <c r="G440" s="104"/>
    </row>
    <row r="441" spans="7:7">
      <c r="G441" s="104"/>
    </row>
    <row r="442" spans="7:7">
      <c r="G442" s="104"/>
    </row>
    <row r="443" spans="7:7">
      <c r="G443" s="104"/>
    </row>
    <row r="444" spans="7:7">
      <c r="G444" s="104"/>
    </row>
    <row r="445" spans="7:7">
      <c r="G445" s="104"/>
    </row>
    <row r="446" spans="7:7">
      <c r="G446" s="104"/>
    </row>
    <row r="447" spans="7:7">
      <c r="G447" s="104"/>
    </row>
    <row r="448" spans="7:7">
      <c r="G448" s="104"/>
    </row>
    <row r="449" spans="7:7">
      <c r="G449" s="104"/>
    </row>
    <row r="450" spans="7:7">
      <c r="G450" s="104"/>
    </row>
    <row r="451" spans="7:7">
      <c r="G451" s="104"/>
    </row>
    <row r="452" spans="7:7">
      <c r="G452" s="104"/>
    </row>
    <row r="453" spans="7:7">
      <c r="G453" s="104"/>
    </row>
    <row r="454" spans="7:7">
      <c r="G454" s="104"/>
    </row>
    <row r="455" spans="7:7">
      <c r="G455" s="104"/>
    </row>
    <row r="456" spans="7:7">
      <c r="G456" s="104"/>
    </row>
    <row r="457" spans="7:7">
      <c r="G457" s="104"/>
    </row>
    <row r="458" spans="7:7">
      <c r="G458" s="104"/>
    </row>
    <row r="459" spans="7:7">
      <c r="G459" s="104"/>
    </row>
    <row r="460" spans="7:7">
      <c r="G460" s="104"/>
    </row>
    <row r="461" spans="7:7">
      <c r="G461" s="104"/>
    </row>
    <row r="462" spans="7:7">
      <c r="G462" s="104"/>
    </row>
    <row r="463" spans="7:7">
      <c r="G463" s="104"/>
    </row>
    <row r="464" spans="7:7">
      <c r="G464" s="104"/>
    </row>
    <row r="465" spans="7:7">
      <c r="G465" s="104"/>
    </row>
    <row r="466" spans="7:7">
      <c r="G466" s="104"/>
    </row>
    <row r="467" spans="7:7">
      <c r="G467" s="104"/>
    </row>
    <row r="468" spans="7:7">
      <c r="G468" s="104"/>
    </row>
    <row r="469" spans="7:7">
      <c r="G469" s="104"/>
    </row>
    <row r="470" spans="7:7">
      <c r="G470" s="104"/>
    </row>
    <row r="471" spans="7:7">
      <c r="G471" s="104"/>
    </row>
    <row r="472" spans="7:7">
      <c r="G472" s="104"/>
    </row>
    <row r="473" spans="7:7">
      <c r="G473" s="104"/>
    </row>
    <row r="474" spans="7:7">
      <c r="G474" s="104"/>
    </row>
    <row r="475" spans="7:7">
      <c r="G475" s="104"/>
    </row>
    <row r="476" spans="7:7">
      <c r="G476" s="104"/>
    </row>
    <row r="477" spans="7:7">
      <c r="G477" s="104"/>
    </row>
    <row r="478" spans="7:7">
      <c r="G478" s="104"/>
    </row>
    <row r="479" spans="7:7">
      <c r="G479" s="104"/>
    </row>
    <row r="480" spans="7:7">
      <c r="G480" s="104"/>
    </row>
    <row r="481" spans="7:7">
      <c r="G481" s="104"/>
    </row>
    <row r="482" spans="7:7">
      <c r="G482" s="104"/>
    </row>
    <row r="483" spans="7:7">
      <c r="G483" s="104"/>
    </row>
    <row r="484" spans="7:7">
      <c r="G484" s="104"/>
    </row>
    <row r="485" spans="7:7">
      <c r="G485" s="104"/>
    </row>
    <row r="486" spans="7:7">
      <c r="G486" s="104"/>
    </row>
    <row r="487" spans="7:7">
      <c r="G487" s="104"/>
    </row>
    <row r="488" spans="7:7">
      <c r="G488" s="104"/>
    </row>
    <row r="489" spans="7:7">
      <c r="G489" s="104"/>
    </row>
    <row r="490" spans="7:7">
      <c r="G490" s="104"/>
    </row>
    <row r="491" spans="7:7">
      <c r="G491" s="104"/>
    </row>
    <row r="492" spans="7:7">
      <c r="G492" s="104"/>
    </row>
    <row r="493" spans="7:7">
      <c r="G493" s="104"/>
    </row>
    <row r="494" spans="7:7">
      <c r="G494" s="104"/>
    </row>
    <row r="495" spans="7:7">
      <c r="G495" s="104"/>
    </row>
    <row r="496" spans="7:7">
      <c r="G496" s="104"/>
    </row>
    <row r="497" spans="7:7">
      <c r="G497" s="104"/>
    </row>
    <row r="498" spans="7:7">
      <c r="G498" s="104"/>
    </row>
    <row r="499" spans="7:7">
      <c r="G499" s="104"/>
    </row>
    <row r="500" spans="7:7">
      <c r="G500" s="104"/>
    </row>
    <row r="501" spans="7:7">
      <c r="G501" s="104"/>
    </row>
    <row r="502" spans="7:7">
      <c r="G502" s="104"/>
    </row>
    <row r="503" spans="7:7">
      <c r="G503" s="104"/>
    </row>
    <row r="504" spans="7:7">
      <c r="G504" s="104"/>
    </row>
    <row r="505" spans="7:7">
      <c r="G505" s="104"/>
    </row>
    <row r="506" spans="7:7">
      <c r="G506" s="104"/>
    </row>
    <row r="507" spans="7:7">
      <c r="G507" s="104"/>
    </row>
    <row r="508" spans="7:7">
      <c r="G508" s="104"/>
    </row>
    <row r="509" spans="7:7">
      <c r="G509" s="104"/>
    </row>
    <row r="510" spans="7:7">
      <c r="G510" s="104"/>
    </row>
    <row r="511" spans="7:7">
      <c r="G511" s="104"/>
    </row>
    <row r="512" spans="7:7">
      <c r="G512" s="104"/>
    </row>
    <row r="513" spans="7:7">
      <c r="G513" s="104"/>
    </row>
    <row r="514" spans="7:7">
      <c r="G514" s="104"/>
    </row>
    <row r="515" spans="7:7">
      <c r="G515" s="104"/>
    </row>
    <row r="516" spans="7:7">
      <c r="G516" s="104"/>
    </row>
    <row r="517" spans="7:7">
      <c r="G517" s="104"/>
    </row>
    <row r="518" spans="7:7">
      <c r="G518" s="104"/>
    </row>
    <row r="519" spans="7:7">
      <c r="G519" s="104"/>
    </row>
    <row r="520" spans="7:7">
      <c r="G520" s="104"/>
    </row>
    <row r="521" spans="7:7">
      <c r="G521" s="104"/>
    </row>
    <row r="522" spans="7:7">
      <c r="G522" s="104"/>
    </row>
    <row r="523" spans="7:7">
      <c r="G523" s="104"/>
    </row>
    <row r="524" spans="7:7">
      <c r="G524" s="104"/>
    </row>
    <row r="525" spans="7:7">
      <c r="G525" s="104"/>
    </row>
    <row r="526" spans="7:7">
      <c r="G526" s="104"/>
    </row>
    <row r="527" spans="7:7">
      <c r="G527" s="104"/>
    </row>
    <row r="528" spans="7:7">
      <c r="G528" s="104"/>
    </row>
    <row r="529" spans="7:7">
      <c r="G529" s="104"/>
    </row>
    <row r="530" spans="7:7">
      <c r="G530" s="104"/>
    </row>
    <row r="531" spans="7:7">
      <c r="G531" s="104"/>
    </row>
    <row r="532" spans="7:7">
      <c r="G532" s="104"/>
    </row>
    <row r="533" spans="7:7">
      <c r="G533" s="104"/>
    </row>
    <row r="534" spans="7:7">
      <c r="G534" s="104"/>
    </row>
    <row r="535" spans="7:7">
      <c r="G535" s="104"/>
    </row>
    <row r="536" spans="7:7">
      <c r="G536" s="104"/>
    </row>
    <row r="537" spans="7:7">
      <c r="G537" s="104"/>
    </row>
    <row r="538" spans="7:7">
      <c r="G538" s="104"/>
    </row>
    <row r="539" spans="7:7">
      <c r="G539" s="104"/>
    </row>
    <row r="540" spans="7:7">
      <c r="G540" s="104"/>
    </row>
    <row r="541" spans="7:7">
      <c r="G541" s="104"/>
    </row>
    <row r="542" spans="7:7">
      <c r="G542" s="104"/>
    </row>
    <row r="543" spans="7:7">
      <c r="G543" s="104"/>
    </row>
    <row r="544" spans="7:7">
      <c r="G544" s="104"/>
    </row>
    <row r="545" spans="7:7">
      <c r="G545" s="104"/>
    </row>
    <row r="546" spans="7:7">
      <c r="G546" s="104"/>
    </row>
    <row r="547" spans="7:7">
      <c r="G547" s="104"/>
    </row>
    <row r="548" spans="7:7">
      <c r="G548" s="104"/>
    </row>
    <row r="549" spans="7:7">
      <c r="G549" s="104"/>
    </row>
    <row r="550" spans="7:7">
      <c r="G550" s="104"/>
    </row>
    <row r="551" spans="7:7">
      <c r="G551" s="104"/>
    </row>
    <row r="552" spans="7:7">
      <c r="G552" s="104"/>
    </row>
    <row r="553" spans="7:7">
      <c r="G553" s="104"/>
    </row>
    <row r="554" spans="7:7">
      <c r="G554" s="104"/>
    </row>
    <row r="555" spans="7:7">
      <c r="G555" s="104"/>
    </row>
    <row r="556" spans="7:7">
      <c r="G556" s="104"/>
    </row>
    <row r="557" spans="7:7">
      <c r="G557" s="104"/>
    </row>
    <row r="558" spans="7:7">
      <c r="G558" s="104"/>
    </row>
    <row r="559" spans="7:7">
      <c r="G559" s="104"/>
    </row>
    <row r="560" spans="7:7">
      <c r="G560" s="104"/>
    </row>
    <row r="561" spans="7:7">
      <c r="G561" s="104"/>
    </row>
    <row r="562" spans="7:7">
      <c r="G562" s="104"/>
    </row>
    <row r="563" spans="7:7">
      <c r="G563" s="104"/>
    </row>
    <row r="564" spans="7:7">
      <c r="G564" s="104"/>
    </row>
    <row r="565" spans="7:7">
      <c r="G565" s="104"/>
    </row>
    <row r="566" spans="7:7">
      <c r="G566" s="104"/>
    </row>
    <row r="567" spans="7:7">
      <c r="G567" s="104"/>
    </row>
    <row r="568" spans="7:7">
      <c r="G568" s="104"/>
    </row>
    <row r="569" spans="7:7">
      <c r="G569" s="104"/>
    </row>
    <row r="570" spans="7:7">
      <c r="G570" s="104"/>
    </row>
    <row r="571" spans="7:7">
      <c r="G571" s="104"/>
    </row>
    <row r="572" spans="7:7">
      <c r="G572" s="104"/>
    </row>
    <row r="573" spans="7:7">
      <c r="G573" s="104"/>
    </row>
    <row r="574" spans="7:7">
      <c r="G574" s="104"/>
    </row>
    <row r="575" spans="7:7">
      <c r="G575" s="104"/>
    </row>
    <row r="576" spans="7:7">
      <c r="G576" s="104"/>
    </row>
    <row r="577" spans="7:7">
      <c r="G577" s="104"/>
    </row>
    <row r="578" spans="7:7">
      <c r="G578" s="104"/>
    </row>
    <row r="579" spans="7:7">
      <c r="G579" s="104"/>
    </row>
    <row r="580" spans="7:7">
      <c r="G580" s="104"/>
    </row>
    <row r="581" spans="7:7">
      <c r="G581" s="104"/>
    </row>
    <row r="582" spans="7:7">
      <c r="G582" s="104"/>
    </row>
    <row r="583" spans="7:7">
      <c r="G583" s="104"/>
    </row>
    <row r="584" spans="7:7">
      <c r="G584" s="104"/>
    </row>
    <row r="585" spans="7:7">
      <c r="G585" s="104"/>
    </row>
    <row r="586" spans="7:7">
      <c r="G586" s="104"/>
    </row>
    <row r="587" spans="7:7">
      <c r="G587" s="104"/>
    </row>
    <row r="588" spans="7:7">
      <c r="G588" s="104"/>
    </row>
    <row r="589" spans="7:7">
      <c r="G589" s="104"/>
    </row>
    <row r="590" spans="7:7">
      <c r="G590" s="104"/>
    </row>
    <row r="591" spans="7:7">
      <c r="G591" s="104"/>
    </row>
    <row r="592" spans="7:7">
      <c r="G592" s="104"/>
    </row>
    <row r="593" spans="7:7">
      <c r="G593" s="104"/>
    </row>
    <row r="594" spans="7:7">
      <c r="G594" s="104"/>
    </row>
    <row r="595" spans="7:7">
      <c r="G595" s="104"/>
    </row>
    <row r="596" spans="7:7">
      <c r="G596" s="104"/>
    </row>
    <row r="597" spans="7:7">
      <c r="G597" s="104"/>
    </row>
    <row r="598" spans="7:7">
      <c r="G598" s="104"/>
    </row>
    <row r="599" spans="7:7">
      <c r="G599" s="104"/>
    </row>
    <row r="600" spans="7:7">
      <c r="G600" s="104"/>
    </row>
    <row r="601" spans="7:7">
      <c r="G601" s="104"/>
    </row>
    <row r="602" spans="7:7">
      <c r="G602" s="104"/>
    </row>
    <row r="603" spans="7:7">
      <c r="G603" s="104"/>
    </row>
    <row r="604" spans="7:7">
      <c r="G604" s="104"/>
    </row>
    <row r="605" spans="7:7">
      <c r="G605" s="104"/>
    </row>
    <row r="606" spans="7:7">
      <c r="G606" s="104"/>
    </row>
    <row r="607" spans="7:7">
      <c r="G607" s="104"/>
    </row>
    <row r="608" spans="7:7">
      <c r="G608" s="104"/>
    </row>
    <row r="609" spans="7:7">
      <c r="G609" s="104"/>
    </row>
    <row r="610" spans="7:7">
      <c r="G610" s="104"/>
    </row>
    <row r="611" spans="7:7">
      <c r="G611" s="104"/>
    </row>
    <row r="612" spans="7:7">
      <c r="G612" s="104"/>
    </row>
    <row r="613" spans="7:7">
      <c r="G613" s="104"/>
    </row>
    <row r="614" spans="7:7">
      <c r="G614" s="104"/>
    </row>
    <row r="615" spans="7:7">
      <c r="G615" s="104"/>
    </row>
    <row r="616" spans="7:7">
      <c r="G616" s="104"/>
    </row>
    <row r="617" spans="7:7">
      <c r="G617" s="104"/>
    </row>
    <row r="618" spans="7:7">
      <c r="G618" s="104"/>
    </row>
    <row r="619" spans="7:7">
      <c r="G619" s="104"/>
    </row>
    <row r="620" spans="7:7">
      <c r="G620" s="104"/>
    </row>
    <row r="621" spans="7:7">
      <c r="G621" s="104"/>
    </row>
    <row r="622" spans="7:7">
      <c r="G622" s="104"/>
    </row>
    <row r="623" spans="7:7">
      <c r="G623" s="104"/>
    </row>
    <row r="624" spans="7:7">
      <c r="G624" s="104"/>
    </row>
    <row r="625" spans="7:7">
      <c r="G625" s="104"/>
    </row>
    <row r="626" spans="7:7">
      <c r="G626" s="104"/>
    </row>
    <row r="627" spans="7:7">
      <c r="G627" s="104"/>
    </row>
    <row r="628" spans="7:7">
      <c r="G628" s="104"/>
    </row>
    <row r="629" spans="7:7">
      <c r="G629" s="104"/>
    </row>
    <row r="630" spans="7:7">
      <c r="G630" s="104"/>
    </row>
    <row r="631" spans="7:7">
      <c r="G631" s="104"/>
    </row>
    <row r="632" spans="7:7">
      <c r="G632" s="104"/>
    </row>
    <row r="633" spans="7:7">
      <c r="G633" s="104"/>
    </row>
    <row r="634" spans="7:7">
      <c r="G634" s="104"/>
    </row>
    <row r="635" spans="7:7">
      <c r="G635" s="104"/>
    </row>
    <row r="636" spans="7:7">
      <c r="G636" s="104"/>
    </row>
    <row r="637" spans="7:7">
      <c r="G637" s="104"/>
    </row>
    <row r="638" spans="7:7">
      <c r="G638" s="104"/>
    </row>
    <row r="639" spans="7:7">
      <c r="G639" s="104"/>
    </row>
    <row r="640" spans="7:7">
      <c r="G640" s="104"/>
    </row>
    <row r="641" spans="7:7">
      <c r="G641" s="104"/>
    </row>
    <row r="642" spans="7:7">
      <c r="G642" s="104"/>
    </row>
    <row r="643" spans="7:7">
      <c r="G643" s="104"/>
    </row>
    <row r="644" spans="7:7">
      <c r="G644" s="104"/>
    </row>
    <row r="645" spans="7:7">
      <c r="G645" s="104"/>
    </row>
    <row r="646" spans="7:7">
      <c r="G646" s="104"/>
    </row>
    <row r="647" spans="7:7">
      <c r="G647" s="104"/>
    </row>
    <row r="648" spans="7:7">
      <c r="G648" s="104"/>
    </row>
    <row r="649" spans="7:7">
      <c r="G649" s="104"/>
    </row>
    <row r="650" spans="7:7">
      <c r="G650" s="104"/>
    </row>
    <row r="651" spans="7:7">
      <c r="G651" s="104"/>
    </row>
    <row r="652" spans="7:7">
      <c r="G652" s="104"/>
    </row>
    <row r="653" spans="7:7">
      <c r="G653" s="104"/>
    </row>
    <row r="654" spans="7:7">
      <c r="G654" s="104"/>
    </row>
    <row r="655" spans="7:7">
      <c r="G655" s="104"/>
    </row>
    <row r="656" spans="7:7">
      <c r="G656" s="104"/>
    </row>
    <row r="657" spans="7:7">
      <c r="G657" s="104"/>
    </row>
    <row r="658" spans="7:7">
      <c r="G658" s="104"/>
    </row>
    <row r="659" spans="7:7">
      <c r="G659" s="104"/>
    </row>
    <row r="660" spans="7:7">
      <c r="G660" s="104"/>
    </row>
    <row r="661" spans="7:7">
      <c r="G661" s="104"/>
    </row>
    <row r="662" spans="7:7">
      <c r="G662" s="104"/>
    </row>
    <row r="663" spans="7:7">
      <c r="G663" s="104"/>
    </row>
    <row r="664" spans="7:7">
      <c r="G664" s="104"/>
    </row>
    <row r="665" spans="7:7">
      <c r="G665" s="104"/>
    </row>
    <row r="666" spans="7:7">
      <c r="G666" s="104"/>
    </row>
    <row r="667" spans="7:7">
      <c r="G667" s="104"/>
    </row>
    <row r="668" spans="7:7">
      <c r="G668" s="104"/>
    </row>
    <row r="669" spans="7:7">
      <c r="G669" s="104"/>
    </row>
    <row r="670" spans="7:7">
      <c r="G670" s="104"/>
    </row>
    <row r="671" spans="7:7">
      <c r="G671" s="104"/>
    </row>
    <row r="672" spans="7:7">
      <c r="G672" s="104"/>
    </row>
    <row r="673" spans="7:7">
      <c r="G673" s="104"/>
    </row>
    <row r="674" spans="7:7">
      <c r="G674" s="104"/>
    </row>
    <row r="675" spans="7:7">
      <c r="G675" s="104"/>
    </row>
    <row r="676" spans="7:7">
      <c r="G676" s="104"/>
    </row>
    <row r="677" spans="7:7">
      <c r="G677" s="104"/>
    </row>
    <row r="678" spans="7:7">
      <c r="G678" s="104"/>
    </row>
    <row r="679" spans="7:7">
      <c r="G679" s="104"/>
    </row>
    <row r="680" spans="7:7">
      <c r="G680" s="104"/>
    </row>
    <row r="681" spans="7:7">
      <c r="G681" s="104"/>
    </row>
    <row r="682" spans="7:7">
      <c r="G682" s="104"/>
    </row>
    <row r="683" spans="7:7">
      <c r="G683" s="104"/>
    </row>
    <row r="684" spans="7:7">
      <c r="G684" s="104"/>
    </row>
    <row r="685" spans="7:7">
      <c r="G685" s="104"/>
    </row>
    <row r="686" spans="7:7">
      <c r="G686" s="104"/>
    </row>
    <row r="687" spans="7:7">
      <c r="G687" s="104"/>
    </row>
    <row r="688" spans="7:7">
      <c r="G688" s="104"/>
    </row>
    <row r="689" spans="7:7">
      <c r="G689" s="104"/>
    </row>
    <row r="690" spans="7:7">
      <c r="G690" s="104"/>
    </row>
    <row r="691" spans="7:7">
      <c r="G691" s="104"/>
    </row>
    <row r="692" spans="7:7">
      <c r="G692" s="104"/>
    </row>
    <row r="693" spans="7:7">
      <c r="G693" s="104"/>
    </row>
    <row r="694" spans="7:7">
      <c r="G694" s="104"/>
    </row>
    <row r="695" spans="7:7">
      <c r="G695" s="104"/>
    </row>
    <row r="696" spans="7:7">
      <c r="G696" s="104"/>
    </row>
    <row r="697" spans="7:7">
      <c r="G697" s="104"/>
    </row>
    <row r="698" spans="7:7">
      <c r="G698" s="104"/>
    </row>
    <row r="699" spans="7:7">
      <c r="G699" s="104"/>
    </row>
    <row r="700" spans="7:7">
      <c r="G700" s="104"/>
    </row>
    <row r="701" spans="7:7">
      <c r="G701" s="104"/>
    </row>
    <row r="702" spans="7:7">
      <c r="G702" s="104"/>
    </row>
    <row r="703" spans="7:7">
      <c r="G703" s="104"/>
    </row>
    <row r="704" spans="7:7">
      <c r="G704" s="104"/>
    </row>
    <row r="705" spans="7:7">
      <c r="G705" s="104"/>
    </row>
    <row r="706" spans="7:7">
      <c r="G706" s="104"/>
    </row>
    <row r="707" spans="7:7">
      <c r="G707" s="104"/>
    </row>
    <row r="708" spans="7:7">
      <c r="G708" s="104"/>
    </row>
    <row r="709" spans="7:7">
      <c r="G709" s="104"/>
    </row>
    <row r="710" spans="7:7">
      <c r="G710" s="104"/>
    </row>
    <row r="711" spans="7:7">
      <c r="G711" s="104"/>
    </row>
    <row r="712" spans="7:7">
      <c r="G712" s="104"/>
    </row>
    <row r="713" spans="7:7">
      <c r="G713" s="104"/>
    </row>
    <row r="714" spans="7:7">
      <c r="G714" s="104"/>
    </row>
    <row r="715" spans="7:7">
      <c r="G715" s="104"/>
    </row>
    <row r="716" spans="7:7">
      <c r="G716" s="104"/>
    </row>
    <row r="717" spans="7:7">
      <c r="G717" s="104"/>
    </row>
    <row r="718" spans="7:7">
      <c r="G718" s="104"/>
    </row>
    <row r="719" spans="7:7">
      <c r="G719" s="104"/>
    </row>
    <row r="720" spans="7:7">
      <c r="G720" s="104"/>
    </row>
    <row r="721" spans="7:7">
      <c r="G721" s="104"/>
    </row>
    <row r="722" spans="7:7">
      <c r="G722" s="104"/>
    </row>
    <row r="723" spans="7:7">
      <c r="G723" s="104"/>
    </row>
    <row r="724" spans="7:7">
      <c r="G724" s="104"/>
    </row>
    <row r="725" spans="7:7">
      <c r="G725" s="104"/>
    </row>
    <row r="726" spans="7:7">
      <c r="G726" s="104"/>
    </row>
    <row r="727" spans="7:7">
      <c r="G727" s="104"/>
    </row>
    <row r="728" spans="7:7">
      <c r="G728" s="104"/>
    </row>
    <row r="729" spans="7:7">
      <c r="G729" s="104"/>
    </row>
    <row r="730" spans="7:7">
      <c r="G730" s="104"/>
    </row>
    <row r="731" spans="7:7">
      <c r="G731" s="104"/>
    </row>
    <row r="732" spans="7:7">
      <c r="G732" s="104"/>
    </row>
    <row r="733" spans="7:7">
      <c r="G733" s="104"/>
    </row>
    <row r="734" spans="7:7">
      <c r="G734" s="104"/>
    </row>
    <row r="735" spans="7:7">
      <c r="G735" s="104"/>
    </row>
    <row r="736" spans="7:7">
      <c r="G736" s="104"/>
    </row>
    <row r="737" spans="7:7">
      <c r="G737" s="104"/>
    </row>
    <row r="738" spans="7:7">
      <c r="G738" s="104"/>
    </row>
    <row r="739" spans="7:7">
      <c r="G739" s="104"/>
    </row>
    <row r="740" spans="7:7">
      <c r="G740" s="104"/>
    </row>
    <row r="741" spans="7:7">
      <c r="G741" s="104"/>
    </row>
    <row r="742" spans="7:7">
      <c r="G742" s="104"/>
    </row>
    <row r="743" spans="7:7">
      <c r="G743" s="104"/>
    </row>
    <row r="744" spans="7:7">
      <c r="G744" s="104"/>
    </row>
    <row r="745" spans="7:7">
      <c r="G745" s="104"/>
    </row>
    <row r="746" spans="7:7">
      <c r="G746" s="104"/>
    </row>
    <row r="747" spans="7:7">
      <c r="G747" s="104"/>
    </row>
    <row r="748" spans="7:7">
      <c r="G748" s="104"/>
    </row>
    <row r="749" spans="7:7">
      <c r="G749" s="104"/>
    </row>
    <row r="750" spans="7:7">
      <c r="G750" s="104"/>
    </row>
    <row r="751" spans="7:7">
      <c r="G751" s="104"/>
    </row>
    <row r="752" spans="7:7">
      <c r="G752" s="104"/>
    </row>
    <row r="753" spans="7:7">
      <c r="G753" s="104"/>
    </row>
    <row r="754" spans="7:7">
      <c r="G754" s="104"/>
    </row>
    <row r="755" spans="7:7">
      <c r="G755" s="104"/>
    </row>
    <row r="756" spans="7:7">
      <c r="G756" s="104"/>
    </row>
    <row r="757" spans="7:7">
      <c r="G757" s="104"/>
    </row>
    <row r="758" spans="7:7">
      <c r="G758" s="104"/>
    </row>
    <row r="759" spans="7:7">
      <c r="G759" s="104"/>
    </row>
    <row r="760" spans="7:7">
      <c r="G760" s="104"/>
    </row>
  </sheetData>
  <printOptions horizontalCentered="1"/>
  <pageMargins left="0.19685039370078741" right="0.19685039370078741" top="0.39370078740157483" bottom="0.39370078740157483" header="0.19685039370078741" footer="0.19685039370078741"/>
  <pageSetup paperSize="9" scale="74" fitToHeight="0" orientation="landscape" r:id="rId1"/>
  <headerFooter>
    <oddHeader>&amp;L&amp;"Arial,Normale"&amp;8Lario Reti Holding S.p.a. &amp;R&amp;"Arial,Corsivo"&amp;8Ver. 28-09-2017</oddHeader>
    <oddFooter>&amp;L&amp;"Arial,Normale"&amp;8&amp;A&amp;R&amp;"Arial,Normale"&amp;8&amp;P</oddFooter>
  </headerFooter>
  <rowBreaks count="3" manualBreakCount="3">
    <brk id="30" max="5" man="1"/>
    <brk id="85" max="5" man="1"/>
    <brk id="11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H169"/>
  <sheetViews>
    <sheetView zoomScale="80" zoomScaleNormal="80" zoomScaleSheetLayoutView="70" workbookViewId="0">
      <selection activeCell="H63" sqref="H63"/>
    </sheetView>
  </sheetViews>
  <sheetFormatPr defaultColWidth="9.140625" defaultRowHeight="12.75"/>
  <cols>
    <col min="1" max="1" width="18" style="5" customWidth="1"/>
    <col min="2" max="2" width="130.7109375" style="5" customWidth="1"/>
    <col min="3" max="3" width="9.5703125" style="16" customWidth="1"/>
    <col min="4" max="4" width="9.5703125" style="48" bestFit="1" customWidth="1"/>
    <col min="5" max="5" width="14.28515625" style="48" bestFit="1" customWidth="1"/>
    <col min="6" max="6" width="11.140625" style="48" bestFit="1" customWidth="1"/>
    <col min="7" max="16384" width="9.140625" style="4"/>
  </cols>
  <sheetData>
    <row r="1" spans="1:6" s="60" customFormat="1" ht="15">
      <c r="A1" s="1" t="s">
        <v>0</v>
      </c>
      <c r="B1" s="1" t="s">
        <v>1</v>
      </c>
      <c r="C1" s="2" t="s">
        <v>4</v>
      </c>
      <c r="D1" s="3" t="s">
        <v>166</v>
      </c>
      <c r="E1" s="45" t="s">
        <v>5978</v>
      </c>
      <c r="F1" s="45" t="s">
        <v>5977</v>
      </c>
    </row>
    <row r="2" spans="1:6" s="10" customFormat="1">
      <c r="A2" s="79" t="s">
        <v>3559</v>
      </c>
      <c r="B2" s="79" t="s">
        <v>3558</v>
      </c>
      <c r="C2" s="77"/>
      <c r="D2" s="88"/>
      <c r="E2" s="88"/>
      <c r="F2" s="88"/>
    </row>
    <row r="3" spans="1:6" s="7" customFormat="1">
      <c r="A3" s="62" t="s">
        <v>5261</v>
      </c>
      <c r="B3" s="62" t="s">
        <v>743</v>
      </c>
      <c r="C3" s="18"/>
      <c r="D3" s="70"/>
      <c r="E3" s="70"/>
      <c r="F3" s="70"/>
    </row>
    <row r="4" spans="1:6" s="7" customFormat="1" ht="25.5">
      <c r="A4" s="201" t="s">
        <v>12236</v>
      </c>
      <c r="B4" s="5" t="s">
        <v>3775</v>
      </c>
      <c r="C4" s="13" t="s">
        <v>5</v>
      </c>
      <c r="D4" s="34">
        <v>6.77</v>
      </c>
      <c r="E4" s="34">
        <v>6.77</v>
      </c>
      <c r="F4" s="34">
        <v>0</v>
      </c>
    </row>
    <row r="5" spans="1:6" s="7" customFormat="1" ht="25.5">
      <c r="A5" s="201" t="s">
        <v>12237</v>
      </c>
      <c r="B5" s="5" t="s">
        <v>3776</v>
      </c>
      <c r="C5" s="13" t="s">
        <v>5</v>
      </c>
      <c r="D5" s="34">
        <v>7.44</v>
      </c>
      <c r="E5" s="34">
        <v>7.44</v>
      </c>
      <c r="F5" s="34">
        <v>0</v>
      </c>
    </row>
    <row r="6" spans="1:6" s="7" customFormat="1" ht="25.5">
      <c r="A6" s="201" t="s">
        <v>12238</v>
      </c>
      <c r="B6" s="5" t="s">
        <v>3777</v>
      </c>
      <c r="C6" s="13" t="s">
        <v>5</v>
      </c>
      <c r="D6" s="34">
        <v>13.38</v>
      </c>
      <c r="E6" s="34">
        <v>13.38</v>
      </c>
      <c r="F6" s="34">
        <v>0</v>
      </c>
    </row>
    <row r="7" spans="1:6" s="7" customFormat="1" ht="25.5">
      <c r="A7" s="201" t="s">
        <v>12239</v>
      </c>
      <c r="B7" s="5" t="s">
        <v>3778</v>
      </c>
      <c r="C7" s="13" t="s">
        <v>5</v>
      </c>
      <c r="D7" s="34">
        <v>10.87</v>
      </c>
      <c r="E7" s="34">
        <v>10.87</v>
      </c>
      <c r="F7" s="34">
        <v>0</v>
      </c>
    </row>
    <row r="8" spans="1:6" s="7" customFormat="1" ht="25.5">
      <c r="A8" s="201" t="s">
        <v>12240</v>
      </c>
      <c r="B8" s="5" t="s">
        <v>3779</v>
      </c>
      <c r="C8" s="13" t="s">
        <v>5</v>
      </c>
      <c r="D8" s="34">
        <v>19.37</v>
      </c>
      <c r="E8" s="34">
        <v>19.37</v>
      </c>
      <c r="F8" s="34">
        <v>0</v>
      </c>
    </row>
    <row r="9" spans="1:6" s="7" customFormat="1" ht="25.5">
      <c r="A9" s="201" t="s">
        <v>12241</v>
      </c>
      <c r="B9" s="5" t="s">
        <v>3780</v>
      </c>
      <c r="C9" s="13" t="s">
        <v>5</v>
      </c>
      <c r="D9" s="34">
        <v>9.98</v>
      </c>
      <c r="E9" s="34">
        <v>9.98</v>
      </c>
      <c r="F9" s="34">
        <v>0</v>
      </c>
    </row>
    <row r="10" spans="1:6" s="7" customFormat="1" ht="25.5">
      <c r="A10" s="201" t="s">
        <v>12242</v>
      </c>
      <c r="B10" s="5" t="s">
        <v>3781</v>
      </c>
      <c r="C10" s="13" t="s">
        <v>5</v>
      </c>
      <c r="D10" s="34">
        <v>16.71</v>
      </c>
      <c r="E10" s="34">
        <v>16.71</v>
      </c>
      <c r="F10" s="34">
        <v>0</v>
      </c>
    </row>
    <row r="11" spans="1:6" s="7" customFormat="1" ht="25.5">
      <c r="A11" s="201" t="s">
        <v>12243</v>
      </c>
      <c r="B11" s="5" t="s">
        <v>3782</v>
      </c>
      <c r="C11" s="13" t="s">
        <v>5</v>
      </c>
      <c r="D11" s="34">
        <v>17.23</v>
      </c>
      <c r="E11" s="34">
        <v>17.23</v>
      </c>
      <c r="F11" s="34">
        <v>0</v>
      </c>
    </row>
    <row r="12" spans="1:6" s="7" customFormat="1" ht="25.5">
      <c r="A12" s="201" t="s">
        <v>12244</v>
      </c>
      <c r="B12" s="5" t="s">
        <v>3783</v>
      </c>
      <c r="C12" s="13" t="s">
        <v>5</v>
      </c>
      <c r="D12" s="34">
        <v>17.73</v>
      </c>
      <c r="E12" s="34">
        <v>17.73</v>
      </c>
      <c r="F12" s="34">
        <v>0</v>
      </c>
    </row>
    <row r="13" spans="1:6" s="7" customFormat="1" ht="25.5">
      <c r="A13" s="201" t="s">
        <v>12245</v>
      </c>
      <c r="B13" s="5" t="s">
        <v>3784</v>
      </c>
      <c r="C13" s="13" t="s">
        <v>5</v>
      </c>
      <c r="D13" s="34">
        <v>21.69</v>
      </c>
      <c r="E13" s="34">
        <v>21.69</v>
      </c>
      <c r="F13" s="34">
        <v>0</v>
      </c>
    </row>
    <row r="14" spans="1:6" s="7" customFormat="1" ht="25.5">
      <c r="A14" s="201" t="s">
        <v>12246</v>
      </c>
      <c r="B14" s="5" t="s">
        <v>3785</v>
      </c>
      <c r="C14" s="13" t="s">
        <v>5</v>
      </c>
      <c r="D14" s="34">
        <v>28.6</v>
      </c>
      <c r="E14" s="34">
        <v>28.6</v>
      </c>
      <c r="F14" s="34">
        <v>0</v>
      </c>
    </row>
    <row r="15" spans="1:6" s="7" customFormat="1" ht="25.5">
      <c r="A15" s="201" t="s">
        <v>12247</v>
      </c>
      <c r="B15" s="5" t="s">
        <v>3786</v>
      </c>
      <c r="C15" s="13" t="s">
        <v>5</v>
      </c>
      <c r="D15" s="34">
        <v>27.41</v>
      </c>
      <c r="E15" s="34">
        <v>27.41</v>
      </c>
      <c r="F15" s="34">
        <v>0</v>
      </c>
    </row>
    <row r="16" spans="1:6" s="7" customFormat="1" ht="25.5">
      <c r="A16" s="201" t="s">
        <v>12248</v>
      </c>
      <c r="B16" s="5" t="s">
        <v>3787</v>
      </c>
      <c r="C16" s="13" t="s">
        <v>5</v>
      </c>
      <c r="D16" s="34">
        <v>26.31</v>
      </c>
      <c r="E16" s="34">
        <v>26.31</v>
      </c>
      <c r="F16" s="34">
        <v>0</v>
      </c>
    </row>
    <row r="17" spans="1:8" s="7" customFormat="1">
      <c r="A17" s="201" t="s">
        <v>12249</v>
      </c>
      <c r="B17" s="5" t="s">
        <v>3790</v>
      </c>
      <c r="C17" s="13" t="s">
        <v>3</v>
      </c>
      <c r="D17" s="34">
        <v>5.58</v>
      </c>
      <c r="E17" s="34">
        <v>5.58</v>
      </c>
      <c r="F17" s="34">
        <v>0</v>
      </c>
    </row>
    <row r="18" spans="1:8" s="7" customFormat="1">
      <c r="A18" s="201" t="s">
        <v>12250</v>
      </c>
      <c r="B18" s="5" t="s">
        <v>3791</v>
      </c>
      <c r="C18" s="13" t="s">
        <v>3</v>
      </c>
      <c r="D18" s="34">
        <v>12.87</v>
      </c>
      <c r="E18" s="34">
        <v>12.87</v>
      </c>
      <c r="F18" s="34">
        <v>0</v>
      </c>
    </row>
    <row r="19" spans="1:8" s="7" customFormat="1">
      <c r="A19" s="201" t="s">
        <v>12251</v>
      </c>
      <c r="B19" s="5" t="s">
        <v>3792</v>
      </c>
      <c r="C19" s="13" t="s">
        <v>3</v>
      </c>
      <c r="D19" s="34">
        <v>15.5</v>
      </c>
      <c r="E19" s="34">
        <v>15.5</v>
      </c>
      <c r="F19" s="34">
        <v>0</v>
      </c>
    </row>
    <row r="20" spans="1:8" s="7" customFormat="1">
      <c r="A20" s="201" t="s">
        <v>12252</v>
      </c>
      <c r="B20" s="5" t="s">
        <v>3793</v>
      </c>
      <c r="C20" s="13" t="s">
        <v>3</v>
      </c>
      <c r="D20" s="34">
        <v>14.31</v>
      </c>
      <c r="E20" s="34">
        <v>14.31</v>
      </c>
      <c r="F20" s="34">
        <v>0</v>
      </c>
    </row>
    <row r="21" spans="1:8" s="7" customFormat="1" ht="25.5">
      <c r="A21" s="201" t="s">
        <v>12253</v>
      </c>
      <c r="B21" s="5" t="s">
        <v>3788</v>
      </c>
      <c r="C21" s="13" t="s">
        <v>2</v>
      </c>
      <c r="D21" s="34">
        <v>7.7</v>
      </c>
      <c r="E21" s="34">
        <v>7.7</v>
      </c>
      <c r="F21" s="34">
        <v>0</v>
      </c>
    </row>
    <row r="22" spans="1:8" s="7" customFormat="1" ht="25.5">
      <c r="A22" s="201" t="s">
        <v>12254</v>
      </c>
      <c r="B22" s="5" t="s">
        <v>3789</v>
      </c>
      <c r="C22" s="13" t="s">
        <v>2</v>
      </c>
      <c r="D22" s="34">
        <v>8.9700000000000006</v>
      </c>
      <c r="E22" s="34">
        <v>8.9700000000000006</v>
      </c>
      <c r="F22" s="34">
        <v>0</v>
      </c>
    </row>
    <row r="23" spans="1:8" s="7" customFormat="1">
      <c r="A23" s="201" t="s">
        <v>12255</v>
      </c>
      <c r="B23" s="5" t="s">
        <v>3794</v>
      </c>
      <c r="C23" s="13" t="s">
        <v>2</v>
      </c>
      <c r="D23" s="34">
        <v>4.6373100000000003</v>
      </c>
      <c r="E23" s="34">
        <v>4.6373100000000003</v>
      </c>
      <c r="F23" s="34">
        <v>0</v>
      </c>
      <c r="H23" s="104"/>
    </row>
    <row r="24" spans="1:8" s="7" customFormat="1">
      <c r="A24" s="201" t="s">
        <v>12256</v>
      </c>
      <c r="B24" s="5" t="s">
        <v>3795</v>
      </c>
      <c r="C24" s="16" t="s">
        <v>3</v>
      </c>
      <c r="D24" s="34">
        <v>4.6793399999999998</v>
      </c>
      <c r="E24" s="34">
        <v>4.6793399999999998</v>
      </c>
      <c r="F24" s="34">
        <v>0</v>
      </c>
      <c r="H24" s="104"/>
    </row>
    <row r="25" spans="1:8" s="7" customFormat="1">
      <c r="A25" s="201" t="s">
        <v>12257</v>
      </c>
      <c r="B25" s="5" t="s">
        <v>3796</v>
      </c>
      <c r="C25" s="16" t="s">
        <v>3</v>
      </c>
      <c r="D25" s="34">
        <v>8.6161500000000011</v>
      </c>
      <c r="E25" s="34">
        <v>8.6161500000000011</v>
      </c>
      <c r="F25" s="34">
        <v>0</v>
      </c>
      <c r="H25" s="104"/>
    </row>
    <row r="26" spans="1:8" s="7" customFormat="1">
      <c r="A26" s="201" t="s">
        <v>12258</v>
      </c>
      <c r="B26" s="5" t="s">
        <v>3797</v>
      </c>
      <c r="C26" s="13" t="s">
        <v>2</v>
      </c>
      <c r="D26" s="34">
        <v>5.8701900000000009</v>
      </c>
      <c r="E26" s="34">
        <v>5.8701900000000009</v>
      </c>
      <c r="F26" s="34">
        <v>0</v>
      </c>
      <c r="H26" s="104"/>
    </row>
    <row r="27" spans="1:8" s="7" customFormat="1">
      <c r="A27" s="201" t="s">
        <v>12259</v>
      </c>
      <c r="B27" s="5" t="s">
        <v>3798</v>
      </c>
      <c r="C27" s="16" t="s">
        <v>3</v>
      </c>
      <c r="D27" s="34">
        <v>4.9595400000000005</v>
      </c>
      <c r="E27" s="34">
        <v>4.9595400000000005</v>
      </c>
      <c r="F27" s="34">
        <v>0</v>
      </c>
      <c r="H27" s="104"/>
    </row>
    <row r="28" spans="1:8" s="7" customFormat="1">
      <c r="A28" s="201" t="s">
        <v>12260</v>
      </c>
      <c r="B28" s="5" t="s">
        <v>3799</v>
      </c>
      <c r="C28" s="16" t="s">
        <v>3</v>
      </c>
      <c r="D28" s="34">
        <v>10.549530000000001</v>
      </c>
      <c r="E28" s="34">
        <v>10.549530000000001</v>
      </c>
      <c r="F28" s="34">
        <v>0</v>
      </c>
      <c r="H28" s="104"/>
    </row>
    <row r="29" spans="1:8" s="7" customFormat="1">
      <c r="A29" s="201" t="s">
        <v>12261</v>
      </c>
      <c r="B29" s="5" t="s">
        <v>3800</v>
      </c>
      <c r="C29" s="13" t="s">
        <v>2</v>
      </c>
      <c r="D29" s="34">
        <v>5.2117200000000006</v>
      </c>
      <c r="E29" s="34">
        <v>5.2117200000000006</v>
      </c>
      <c r="F29" s="34">
        <v>0</v>
      </c>
      <c r="H29" s="104"/>
    </row>
    <row r="30" spans="1:8" s="7" customFormat="1">
      <c r="A30" s="201" t="s">
        <v>12262</v>
      </c>
      <c r="B30" s="11" t="s">
        <v>3801</v>
      </c>
      <c r="C30" s="16" t="s">
        <v>3</v>
      </c>
      <c r="D30" s="34">
        <v>6.0243000000000002</v>
      </c>
      <c r="E30" s="34">
        <v>6.0243000000000002</v>
      </c>
      <c r="F30" s="34">
        <v>0</v>
      </c>
      <c r="H30" s="104"/>
    </row>
    <row r="31" spans="1:8" s="7" customFormat="1">
      <c r="A31" s="201" t="s">
        <v>12263</v>
      </c>
      <c r="B31" s="11" t="s">
        <v>3802</v>
      </c>
      <c r="C31" s="16" t="s">
        <v>3</v>
      </c>
      <c r="D31" s="34">
        <v>13.057320000000001</v>
      </c>
      <c r="E31" s="34">
        <v>13.057320000000001</v>
      </c>
      <c r="F31" s="34">
        <v>0</v>
      </c>
      <c r="H31" s="104"/>
    </row>
    <row r="32" spans="1:8" s="7" customFormat="1">
      <c r="A32" s="201" t="s">
        <v>12264</v>
      </c>
      <c r="B32" s="11" t="s">
        <v>3803</v>
      </c>
      <c r="C32" s="13" t="s">
        <v>2</v>
      </c>
      <c r="D32" s="34">
        <v>7.5654000000000003</v>
      </c>
      <c r="E32" s="34">
        <v>7.5654000000000003</v>
      </c>
      <c r="F32" s="34">
        <v>0</v>
      </c>
      <c r="H32" s="104"/>
    </row>
    <row r="33" spans="1:8" s="7" customFormat="1">
      <c r="A33" s="201" t="s">
        <v>12265</v>
      </c>
      <c r="B33" s="11" t="s">
        <v>3804</v>
      </c>
      <c r="C33" s="16" t="s">
        <v>3</v>
      </c>
      <c r="D33" s="34">
        <v>8.1818399999999993</v>
      </c>
      <c r="E33" s="34">
        <v>8.1818399999999993</v>
      </c>
      <c r="F33" s="34">
        <v>0</v>
      </c>
      <c r="H33" s="104"/>
    </row>
    <row r="34" spans="1:8" s="7" customFormat="1">
      <c r="A34" s="201" t="s">
        <v>12266</v>
      </c>
      <c r="B34" s="11" t="s">
        <v>3805</v>
      </c>
      <c r="C34" s="16" t="s">
        <v>3</v>
      </c>
      <c r="D34" s="34">
        <v>14.290199999999999</v>
      </c>
      <c r="E34" s="34">
        <v>14.290199999999999</v>
      </c>
      <c r="F34" s="34">
        <v>0</v>
      </c>
      <c r="H34" s="104"/>
    </row>
    <row r="35" spans="1:8" s="7" customFormat="1">
      <c r="A35" s="201" t="s">
        <v>12267</v>
      </c>
      <c r="B35" s="11" t="s">
        <v>3806</v>
      </c>
      <c r="C35" s="16" t="s">
        <v>3</v>
      </c>
      <c r="D35" s="34">
        <v>3.54453</v>
      </c>
      <c r="E35" s="34">
        <v>3.54453</v>
      </c>
      <c r="F35" s="34">
        <v>0</v>
      </c>
      <c r="H35" s="104"/>
    </row>
    <row r="36" spans="1:8" s="7" customFormat="1">
      <c r="A36" s="201" t="s">
        <v>12268</v>
      </c>
      <c r="B36" s="11" t="s">
        <v>3807</v>
      </c>
      <c r="C36" s="16" t="s">
        <v>3</v>
      </c>
      <c r="D36" s="34">
        <v>7.2151500000000004</v>
      </c>
      <c r="E36" s="34">
        <v>7.2151500000000004</v>
      </c>
      <c r="F36" s="34">
        <v>0</v>
      </c>
      <c r="H36" s="104"/>
    </row>
    <row r="37" spans="1:8" s="7" customFormat="1">
      <c r="A37" s="201" t="s">
        <v>12269</v>
      </c>
      <c r="B37" s="11" t="s">
        <v>3808</v>
      </c>
      <c r="C37" s="16" t="s">
        <v>3</v>
      </c>
      <c r="D37" s="34">
        <v>13.88391</v>
      </c>
      <c r="E37" s="34">
        <v>13.88391</v>
      </c>
      <c r="F37" s="34">
        <v>0</v>
      </c>
      <c r="H37" s="104"/>
    </row>
    <row r="38" spans="1:8" s="7" customFormat="1">
      <c r="A38" s="201" t="s">
        <v>12270</v>
      </c>
      <c r="B38" s="11" t="s">
        <v>3809</v>
      </c>
      <c r="C38" s="16" t="s">
        <v>3</v>
      </c>
      <c r="D38" s="34">
        <v>19.86618</v>
      </c>
      <c r="E38" s="34">
        <v>19.86618</v>
      </c>
      <c r="F38" s="34">
        <v>0</v>
      </c>
      <c r="H38" s="104"/>
    </row>
    <row r="39" spans="1:8" s="7" customFormat="1">
      <c r="A39" s="201" t="s">
        <v>12271</v>
      </c>
      <c r="B39" s="11" t="s">
        <v>3810</v>
      </c>
      <c r="C39" s="16" t="s">
        <v>3</v>
      </c>
      <c r="D39" s="34">
        <v>24.783690000000004</v>
      </c>
      <c r="E39" s="34">
        <v>24.783690000000004</v>
      </c>
      <c r="F39" s="34">
        <v>0</v>
      </c>
      <c r="H39" s="104"/>
    </row>
    <row r="40" spans="1:8" s="7" customFormat="1">
      <c r="A40" s="201" t="s">
        <v>12272</v>
      </c>
      <c r="B40" s="11" t="s">
        <v>3811</v>
      </c>
      <c r="C40" s="16" t="s">
        <v>3</v>
      </c>
      <c r="D40" s="34">
        <v>2.7739799999999999</v>
      </c>
      <c r="E40" s="34">
        <v>2.7739799999999999</v>
      </c>
      <c r="F40" s="34">
        <v>0</v>
      </c>
      <c r="H40" s="104"/>
    </row>
    <row r="41" spans="1:8" s="7" customFormat="1">
      <c r="A41" s="201" t="s">
        <v>12273</v>
      </c>
      <c r="B41" s="11" t="s">
        <v>3812</v>
      </c>
      <c r="C41" s="16" t="s">
        <v>3</v>
      </c>
      <c r="D41" s="34">
        <v>5.4779100000000005</v>
      </c>
      <c r="E41" s="34">
        <v>5.4779100000000005</v>
      </c>
      <c r="F41" s="34">
        <v>0</v>
      </c>
      <c r="H41" s="104"/>
    </row>
    <row r="42" spans="1:8" s="7" customFormat="1">
      <c r="A42" s="201" t="s">
        <v>12274</v>
      </c>
      <c r="B42" s="11" t="s">
        <v>3813</v>
      </c>
      <c r="C42" s="16" t="s">
        <v>3</v>
      </c>
      <c r="D42" s="34">
        <v>8.4060000000000006</v>
      </c>
      <c r="E42" s="34">
        <v>8.4060000000000006</v>
      </c>
      <c r="F42" s="34">
        <v>0</v>
      </c>
      <c r="H42" s="104"/>
    </row>
    <row r="43" spans="1:8" s="7" customFormat="1">
      <c r="A43" s="201" t="s">
        <v>12275</v>
      </c>
      <c r="B43" s="11" t="s">
        <v>3814</v>
      </c>
      <c r="C43" s="16" t="s">
        <v>3</v>
      </c>
      <c r="D43" s="34">
        <v>11.558250000000001</v>
      </c>
      <c r="E43" s="34">
        <v>11.558250000000001</v>
      </c>
      <c r="F43" s="34">
        <v>0</v>
      </c>
      <c r="H43" s="104"/>
    </row>
    <row r="44" spans="1:8" s="7" customFormat="1">
      <c r="A44" s="201" t="s">
        <v>12276</v>
      </c>
      <c r="B44" s="11" t="s">
        <v>3815</v>
      </c>
      <c r="C44" s="16" t="s">
        <v>3</v>
      </c>
      <c r="D44" s="34">
        <v>14.206140000000001</v>
      </c>
      <c r="E44" s="34">
        <v>14.206140000000001</v>
      </c>
      <c r="F44" s="34">
        <v>0</v>
      </c>
      <c r="H44" s="104"/>
    </row>
    <row r="45" spans="1:8" ht="25.5">
      <c r="A45" s="201" t="s">
        <v>12277</v>
      </c>
      <c r="B45" s="5" t="s">
        <v>277</v>
      </c>
      <c r="C45" s="13" t="s">
        <v>3</v>
      </c>
      <c r="D45" s="34">
        <v>9.8630399999999998</v>
      </c>
      <c r="E45" s="34">
        <v>9.8630399999999998</v>
      </c>
      <c r="F45" s="34">
        <v>0</v>
      </c>
      <c r="H45" s="104"/>
    </row>
    <row r="46" spans="1:8" ht="25.5">
      <c r="A46" s="201" t="s">
        <v>12278</v>
      </c>
      <c r="B46" s="5" t="s">
        <v>278</v>
      </c>
      <c r="C46" s="13" t="s">
        <v>3</v>
      </c>
      <c r="D46" s="34">
        <v>9.2746200000000005</v>
      </c>
      <c r="E46" s="34">
        <v>9.2746200000000005</v>
      </c>
      <c r="F46" s="34">
        <v>0</v>
      </c>
      <c r="H46" s="104"/>
    </row>
    <row r="47" spans="1:8" ht="25.5">
      <c r="A47" s="201" t="s">
        <v>12279</v>
      </c>
      <c r="B47" s="5" t="s">
        <v>279</v>
      </c>
      <c r="C47" s="13" t="s">
        <v>3</v>
      </c>
      <c r="D47" s="34">
        <v>9.5688300000000002</v>
      </c>
      <c r="E47" s="34">
        <v>9.5688300000000002</v>
      </c>
      <c r="F47" s="34">
        <v>0</v>
      </c>
      <c r="H47" s="104"/>
    </row>
    <row r="48" spans="1:8" ht="25.5">
      <c r="A48" s="201" t="s">
        <v>12280</v>
      </c>
      <c r="B48" s="5" t="s">
        <v>280</v>
      </c>
      <c r="C48" s="13" t="s">
        <v>3</v>
      </c>
      <c r="D48" s="34">
        <v>11.488199999999999</v>
      </c>
      <c r="E48" s="34">
        <v>11.488199999999999</v>
      </c>
      <c r="F48" s="34">
        <v>0</v>
      </c>
      <c r="H48" s="104"/>
    </row>
    <row r="49" spans="1:8" ht="25.5">
      <c r="A49" s="201" t="s">
        <v>12281</v>
      </c>
      <c r="B49" s="5" t="s">
        <v>281</v>
      </c>
      <c r="C49" s="13" t="s">
        <v>3</v>
      </c>
      <c r="D49" s="34">
        <v>14.360250000000001</v>
      </c>
      <c r="E49" s="34">
        <v>14.360250000000001</v>
      </c>
      <c r="F49" s="34">
        <v>0</v>
      </c>
      <c r="H49" s="104"/>
    </row>
    <row r="50" spans="1:8" ht="25.5">
      <c r="A50" s="201" t="s">
        <v>12282</v>
      </c>
      <c r="B50" s="5" t="s">
        <v>282</v>
      </c>
      <c r="C50" s="13" t="s">
        <v>3</v>
      </c>
      <c r="D50" s="34">
        <v>21.729510000000001</v>
      </c>
      <c r="E50" s="34">
        <v>21.729510000000001</v>
      </c>
      <c r="F50" s="34">
        <v>0</v>
      </c>
      <c r="H50" s="104"/>
    </row>
    <row r="51" spans="1:8" ht="25.5">
      <c r="A51" s="201" t="s">
        <v>12283</v>
      </c>
      <c r="B51" s="5" t="s">
        <v>283</v>
      </c>
      <c r="C51" s="13" t="s">
        <v>3</v>
      </c>
      <c r="D51" s="34">
        <v>22.584120000000002</v>
      </c>
      <c r="E51" s="34">
        <v>22.584120000000002</v>
      </c>
      <c r="F51" s="34">
        <v>0</v>
      </c>
      <c r="H51" s="104"/>
    </row>
    <row r="52" spans="1:8" ht="25.5">
      <c r="A52" s="201" t="s">
        <v>12284</v>
      </c>
      <c r="B52" s="5" t="s">
        <v>284</v>
      </c>
      <c r="C52" s="13" t="s">
        <v>3</v>
      </c>
      <c r="D52" s="34">
        <v>23.060460000000003</v>
      </c>
      <c r="E52" s="34">
        <v>23.060460000000003</v>
      </c>
      <c r="F52" s="34">
        <v>0</v>
      </c>
      <c r="H52" s="104"/>
    </row>
    <row r="53" spans="1:8" ht="25.5">
      <c r="A53" s="201" t="s">
        <v>12285</v>
      </c>
      <c r="B53" s="5" t="s">
        <v>285</v>
      </c>
      <c r="C53" s="13" t="s">
        <v>3</v>
      </c>
      <c r="D53" s="34">
        <v>23.732940000000003</v>
      </c>
      <c r="E53" s="34">
        <v>23.732940000000003</v>
      </c>
      <c r="F53" s="34">
        <v>0</v>
      </c>
      <c r="H53" s="104"/>
    </row>
    <row r="54" spans="1:8" ht="25.5">
      <c r="A54" s="201" t="s">
        <v>12286</v>
      </c>
      <c r="B54" s="5" t="s">
        <v>286</v>
      </c>
      <c r="C54" s="13" t="s">
        <v>3</v>
      </c>
      <c r="D54" s="34">
        <v>24.209280000000003</v>
      </c>
      <c r="E54" s="34">
        <v>24.209280000000003</v>
      </c>
      <c r="F54" s="34">
        <v>0</v>
      </c>
      <c r="H54" s="104"/>
    </row>
    <row r="55" spans="1:8">
      <c r="A55" s="201" t="s">
        <v>12287</v>
      </c>
      <c r="B55" s="5" t="s">
        <v>287</v>
      </c>
      <c r="C55" s="13" t="s">
        <v>3</v>
      </c>
      <c r="D55" s="34">
        <v>3.9227999999999996</v>
      </c>
      <c r="E55" s="34">
        <v>3.9227999999999996</v>
      </c>
      <c r="F55" s="34">
        <v>0</v>
      </c>
      <c r="H55" s="104"/>
    </row>
    <row r="56" spans="1:8">
      <c r="A56" s="201" t="s">
        <v>12288</v>
      </c>
      <c r="B56" s="5" t="s">
        <v>288</v>
      </c>
      <c r="C56" s="13" t="s">
        <v>3</v>
      </c>
      <c r="D56" s="34">
        <v>4.3991400000000001</v>
      </c>
      <c r="E56" s="34">
        <v>4.3991400000000001</v>
      </c>
      <c r="F56" s="34">
        <v>0</v>
      </c>
      <c r="H56" s="104"/>
    </row>
    <row r="57" spans="1:8">
      <c r="A57" s="201" t="s">
        <v>12289</v>
      </c>
      <c r="B57" s="5" t="s">
        <v>289</v>
      </c>
      <c r="C57" s="13" t="s">
        <v>3</v>
      </c>
      <c r="D57" s="34">
        <v>4.6933500000000006</v>
      </c>
      <c r="E57" s="34">
        <v>4.6933500000000006</v>
      </c>
      <c r="F57" s="34">
        <v>0</v>
      </c>
      <c r="H57" s="104"/>
    </row>
    <row r="58" spans="1:8">
      <c r="A58" s="201" t="s">
        <v>12290</v>
      </c>
      <c r="B58" s="5" t="s">
        <v>290</v>
      </c>
      <c r="C58" s="13" t="s">
        <v>3</v>
      </c>
      <c r="D58" s="34">
        <v>6.0243000000000002</v>
      </c>
      <c r="E58" s="34">
        <v>6.0243000000000002</v>
      </c>
      <c r="F58" s="34">
        <v>0</v>
      </c>
      <c r="H58" s="104"/>
    </row>
    <row r="59" spans="1:8">
      <c r="A59" s="201" t="s">
        <v>12291</v>
      </c>
      <c r="B59" s="5" t="s">
        <v>3816</v>
      </c>
      <c r="C59" s="13" t="s">
        <v>5</v>
      </c>
      <c r="D59" s="34">
        <v>5.4919200000000004</v>
      </c>
      <c r="E59" s="34">
        <v>5.4919200000000004</v>
      </c>
      <c r="F59" s="34">
        <v>0</v>
      </c>
      <c r="H59" s="104"/>
    </row>
    <row r="60" spans="1:8">
      <c r="A60" s="201" t="s">
        <v>12292</v>
      </c>
      <c r="B60" s="11" t="s">
        <v>3817</v>
      </c>
      <c r="C60" s="13" t="s">
        <v>5</v>
      </c>
      <c r="D60" s="34">
        <v>14.92065</v>
      </c>
      <c r="E60" s="34">
        <v>14.92065</v>
      </c>
      <c r="F60" s="34">
        <v>0</v>
      </c>
      <c r="H60" s="104"/>
    </row>
    <row r="61" spans="1:8">
      <c r="A61" s="201" t="s">
        <v>12293</v>
      </c>
      <c r="B61" s="11" t="s">
        <v>3818</v>
      </c>
      <c r="C61" s="13" t="s">
        <v>3</v>
      </c>
      <c r="D61" s="34">
        <v>2.9561099999999998</v>
      </c>
      <c r="E61" s="34">
        <v>2.9561099999999998</v>
      </c>
      <c r="F61" s="34">
        <v>0</v>
      </c>
      <c r="H61" s="104"/>
    </row>
    <row r="62" spans="1:8">
      <c r="A62" s="201" t="s">
        <v>12294</v>
      </c>
      <c r="B62" s="11" t="s">
        <v>3819</v>
      </c>
      <c r="C62" s="13" t="s">
        <v>3</v>
      </c>
      <c r="D62" s="34">
        <v>7.5934200000000001</v>
      </c>
      <c r="E62" s="34">
        <v>7.5934200000000001</v>
      </c>
      <c r="F62" s="34">
        <v>0</v>
      </c>
      <c r="H62" s="104"/>
    </row>
    <row r="63" spans="1:8" s="7" customFormat="1">
      <c r="A63" s="62" t="s">
        <v>1180</v>
      </c>
      <c r="B63" s="62" t="s">
        <v>291</v>
      </c>
      <c r="C63" s="18"/>
      <c r="D63" s="70"/>
      <c r="E63" s="70"/>
      <c r="F63" s="70"/>
    </row>
    <row r="64" spans="1:8" s="7" customFormat="1">
      <c r="A64" s="201" t="s">
        <v>12295</v>
      </c>
      <c r="B64" s="11" t="s">
        <v>292</v>
      </c>
      <c r="C64" s="13" t="s">
        <v>5</v>
      </c>
      <c r="D64" s="34">
        <v>0.88111000000000006</v>
      </c>
      <c r="E64" s="34">
        <v>0.88111000000000006</v>
      </c>
      <c r="F64" s="34">
        <v>0</v>
      </c>
      <c r="H64" s="104"/>
    </row>
    <row r="65" spans="1:8" s="7" customFormat="1">
      <c r="A65" s="201" t="s">
        <v>12296</v>
      </c>
      <c r="B65" s="11" t="s">
        <v>293</v>
      </c>
      <c r="C65" s="13" t="s">
        <v>5</v>
      </c>
      <c r="D65" s="34">
        <v>0.85697000000000001</v>
      </c>
      <c r="E65" s="34">
        <v>0.85697000000000001</v>
      </c>
      <c r="F65" s="34">
        <v>0</v>
      </c>
      <c r="H65" s="104"/>
    </row>
    <row r="66" spans="1:8" s="7" customFormat="1">
      <c r="A66" s="201" t="s">
        <v>12297</v>
      </c>
      <c r="B66" s="11" t="s">
        <v>294</v>
      </c>
      <c r="C66" s="13" t="s">
        <v>5</v>
      </c>
      <c r="D66" s="34">
        <v>0.89318000000000008</v>
      </c>
      <c r="E66" s="34">
        <v>0.89318000000000008</v>
      </c>
      <c r="F66" s="34">
        <v>0</v>
      </c>
      <c r="H66" s="104"/>
    </row>
    <row r="67" spans="1:8" s="7" customFormat="1">
      <c r="A67" s="201" t="s">
        <v>12298</v>
      </c>
      <c r="B67" s="11" t="s">
        <v>295</v>
      </c>
      <c r="C67" s="13" t="s">
        <v>5</v>
      </c>
      <c r="D67" s="34">
        <v>0.92939000000000005</v>
      </c>
      <c r="E67" s="34">
        <v>0.92939000000000005</v>
      </c>
      <c r="F67" s="34">
        <v>0</v>
      </c>
      <c r="H67" s="104"/>
    </row>
    <row r="68" spans="1:8" s="7" customFormat="1">
      <c r="A68" s="201" t="s">
        <v>12299</v>
      </c>
      <c r="B68" s="11" t="s">
        <v>296</v>
      </c>
      <c r="C68" s="13" t="s">
        <v>5</v>
      </c>
      <c r="D68" s="34">
        <v>0.92939000000000005</v>
      </c>
      <c r="E68" s="34">
        <v>0.92939000000000005</v>
      </c>
      <c r="F68" s="34">
        <v>0</v>
      </c>
      <c r="H68" s="104"/>
    </row>
    <row r="69" spans="1:8" s="7" customFormat="1">
      <c r="A69" s="201" t="s">
        <v>12300</v>
      </c>
      <c r="B69" s="11" t="s">
        <v>297</v>
      </c>
      <c r="C69" s="13" t="s">
        <v>5</v>
      </c>
      <c r="D69" s="34">
        <v>0.90525000000000011</v>
      </c>
      <c r="E69" s="34">
        <v>0.90525000000000011</v>
      </c>
      <c r="F69" s="34">
        <v>0</v>
      </c>
      <c r="H69" s="104"/>
    </row>
    <row r="70" spans="1:8" s="7" customFormat="1">
      <c r="A70" s="201" t="s">
        <v>12301</v>
      </c>
      <c r="B70" s="11" t="s">
        <v>298</v>
      </c>
      <c r="C70" s="13" t="s">
        <v>5</v>
      </c>
      <c r="D70" s="34">
        <v>0.94146000000000007</v>
      </c>
      <c r="E70" s="34">
        <v>0.94146000000000007</v>
      </c>
      <c r="F70" s="34">
        <v>0</v>
      </c>
      <c r="H70" s="104"/>
    </row>
    <row r="71" spans="1:8" s="7" customFormat="1">
      <c r="A71" s="201" t="s">
        <v>12302</v>
      </c>
      <c r="B71" s="11" t="s">
        <v>299</v>
      </c>
      <c r="C71" s="13" t="s">
        <v>5</v>
      </c>
      <c r="D71" s="34">
        <v>0.94146000000000007</v>
      </c>
      <c r="E71" s="34">
        <v>0.94146000000000007</v>
      </c>
      <c r="F71" s="34">
        <v>0</v>
      </c>
      <c r="H71" s="104"/>
    </row>
    <row r="72" spans="1:8" s="7" customFormat="1">
      <c r="A72" s="201" t="s">
        <v>12303</v>
      </c>
      <c r="B72" s="11" t="s">
        <v>300</v>
      </c>
      <c r="C72" s="13" t="s">
        <v>5</v>
      </c>
      <c r="D72" s="34">
        <v>0.96560000000000012</v>
      </c>
      <c r="E72" s="34">
        <v>0.96560000000000012</v>
      </c>
      <c r="F72" s="34">
        <v>0</v>
      </c>
      <c r="H72" s="104"/>
    </row>
    <row r="73" spans="1:8" s="7" customFormat="1">
      <c r="A73" s="201" t="s">
        <v>12304</v>
      </c>
      <c r="B73" s="11" t="s">
        <v>301</v>
      </c>
      <c r="C73" s="13" t="s">
        <v>5</v>
      </c>
      <c r="D73" s="34">
        <v>1.0018100000000001</v>
      </c>
      <c r="E73" s="34">
        <v>1.0018100000000001</v>
      </c>
      <c r="F73" s="34">
        <v>0</v>
      </c>
      <c r="H73" s="104"/>
    </row>
    <row r="74" spans="1:8" s="7" customFormat="1">
      <c r="A74" s="201" t="s">
        <v>12305</v>
      </c>
      <c r="B74" s="11" t="s">
        <v>302</v>
      </c>
      <c r="C74" s="13" t="s">
        <v>5</v>
      </c>
      <c r="D74" s="34">
        <v>1.0138800000000001</v>
      </c>
      <c r="E74" s="34">
        <v>1.0138800000000001</v>
      </c>
      <c r="F74" s="34">
        <v>0</v>
      </c>
      <c r="H74" s="104"/>
    </row>
    <row r="75" spans="1:8" s="7" customFormat="1">
      <c r="A75" s="201" t="s">
        <v>12306</v>
      </c>
      <c r="B75" s="11" t="s">
        <v>303</v>
      </c>
      <c r="C75" s="13" t="s">
        <v>5</v>
      </c>
      <c r="D75" s="34">
        <v>0.89318000000000008</v>
      </c>
      <c r="E75" s="34">
        <v>0.89318000000000008</v>
      </c>
      <c r="F75" s="34">
        <v>0</v>
      </c>
      <c r="H75" s="104"/>
    </row>
    <row r="76" spans="1:8" s="7" customFormat="1">
      <c r="A76" s="201" t="s">
        <v>12307</v>
      </c>
      <c r="B76" s="11" t="s">
        <v>304</v>
      </c>
      <c r="C76" s="13" t="s">
        <v>5</v>
      </c>
      <c r="D76" s="34">
        <v>0.94146000000000007</v>
      </c>
      <c r="E76" s="34">
        <v>0.94146000000000007</v>
      </c>
      <c r="F76" s="34">
        <v>0</v>
      </c>
      <c r="H76" s="104"/>
    </row>
    <row r="77" spans="1:8" s="7" customFormat="1">
      <c r="A77" s="201" t="s">
        <v>12308</v>
      </c>
      <c r="B77" s="11" t="s">
        <v>305</v>
      </c>
      <c r="C77" s="13" t="s">
        <v>5</v>
      </c>
      <c r="D77" s="34">
        <v>0.97767000000000015</v>
      </c>
      <c r="E77" s="34">
        <v>0.97767000000000015</v>
      </c>
      <c r="F77" s="34">
        <v>0</v>
      </c>
      <c r="H77" s="104"/>
    </row>
    <row r="78" spans="1:8" s="7" customFormat="1">
      <c r="A78" s="201" t="s">
        <v>12309</v>
      </c>
      <c r="B78" s="11" t="s">
        <v>306</v>
      </c>
      <c r="C78" s="13" t="s">
        <v>5</v>
      </c>
      <c r="D78" s="34">
        <v>1.0138800000000001</v>
      </c>
      <c r="E78" s="34">
        <v>1.0138800000000001</v>
      </c>
      <c r="F78" s="34">
        <v>0</v>
      </c>
      <c r="H78" s="104"/>
    </row>
    <row r="79" spans="1:8" s="7" customFormat="1">
      <c r="A79" s="201" t="s">
        <v>12310</v>
      </c>
      <c r="B79" s="11" t="s">
        <v>307</v>
      </c>
      <c r="C79" s="13" t="s">
        <v>5</v>
      </c>
      <c r="D79" s="34">
        <v>1.0259500000000001</v>
      </c>
      <c r="E79" s="34">
        <v>1.0259500000000001</v>
      </c>
      <c r="F79" s="34">
        <v>0</v>
      </c>
      <c r="H79" s="104"/>
    </row>
    <row r="80" spans="1:8">
      <c r="A80" s="201" t="s">
        <v>12311</v>
      </c>
      <c r="B80" s="5" t="s">
        <v>3820</v>
      </c>
      <c r="C80" s="13" t="s">
        <v>5</v>
      </c>
      <c r="D80" s="34">
        <v>0.71213000000000004</v>
      </c>
      <c r="E80" s="34">
        <v>0.71213000000000004</v>
      </c>
      <c r="F80" s="34">
        <v>0</v>
      </c>
      <c r="H80" s="104"/>
    </row>
    <row r="81" spans="1:8">
      <c r="A81" s="201" t="s">
        <v>12312</v>
      </c>
      <c r="B81" s="5" t="s">
        <v>3821</v>
      </c>
      <c r="C81" s="13" t="s">
        <v>5</v>
      </c>
      <c r="D81" s="34">
        <v>0.98973999999999995</v>
      </c>
      <c r="E81" s="34">
        <v>0.98973999999999995</v>
      </c>
      <c r="F81" s="34">
        <v>0</v>
      </c>
      <c r="H81" s="104"/>
    </row>
    <row r="82" spans="1:8">
      <c r="A82" s="201" t="s">
        <v>12313</v>
      </c>
      <c r="B82" s="5" t="s">
        <v>3822</v>
      </c>
      <c r="C82" s="13" t="s">
        <v>5</v>
      </c>
      <c r="D82" s="34">
        <v>5.9143000000000008</v>
      </c>
      <c r="E82" s="34">
        <v>5.9143000000000008</v>
      </c>
      <c r="F82" s="34">
        <v>0</v>
      </c>
      <c r="H82" s="104"/>
    </row>
    <row r="83" spans="1:8">
      <c r="A83" s="201" t="s">
        <v>12314</v>
      </c>
      <c r="B83" s="5" t="s">
        <v>3823</v>
      </c>
      <c r="C83" s="13" t="s">
        <v>5</v>
      </c>
      <c r="D83" s="34">
        <v>6.82</v>
      </c>
      <c r="E83" s="34">
        <v>6.82</v>
      </c>
      <c r="F83" s="34">
        <v>0</v>
      </c>
      <c r="H83" s="104"/>
    </row>
    <row r="84" spans="1:8">
      <c r="A84" s="201" t="s">
        <v>12315</v>
      </c>
      <c r="B84" s="5" t="s">
        <v>3824</v>
      </c>
      <c r="C84" s="13" t="s">
        <v>5</v>
      </c>
      <c r="D84" s="34">
        <v>5.98</v>
      </c>
      <c r="E84" s="34">
        <v>5.98</v>
      </c>
      <c r="F84" s="34">
        <v>0</v>
      </c>
    </row>
    <row r="85" spans="1:8">
      <c r="A85" s="201" t="s">
        <v>12316</v>
      </c>
      <c r="B85" s="5" t="s">
        <v>3825</v>
      </c>
      <c r="C85" s="13" t="s">
        <v>5</v>
      </c>
      <c r="D85" s="34">
        <v>5.2</v>
      </c>
      <c r="E85" s="34">
        <v>5.2</v>
      </c>
      <c r="F85" s="34">
        <v>0</v>
      </c>
    </row>
    <row r="86" spans="1:8">
      <c r="A86" s="201" t="s">
        <v>12317</v>
      </c>
      <c r="B86" s="5" t="s">
        <v>3826</v>
      </c>
      <c r="C86" s="13" t="s">
        <v>5</v>
      </c>
      <c r="D86" s="34">
        <v>5.07</v>
      </c>
      <c r="E86" s="34">
        <v>5.07</v>
      </c>
      <c r="F86" s="34">
        <v>0</v>
      </c>
    </row>
    <row r="87" spans="1:8">
      <c r="A87" s="201" t="s">
        <v>12318</v>
      </c>
      <c r="B87" s="5" t="s">
        <v>3827</v>
      </c>
      <c r="C87" s="13" t="s">
        <v>5</v>
      </c>
      <c r="D87" s="34">
        <v>7.39</v>
      </c>
      <c r="E87" s="34">
        <v>7.39</v>
      </c>
      <c r="F87" s="34">
        <v>0</v>
      </c>
    </row>
    <row r="88" spans="1:8">
      <c r="A88" s="201" t="s">
        <v>12319</v>
      </c>
      <c r="B88" s="5" t="s">
        <v>3828</v>
      </c>
      <c r="C88" s="13" t="s">
        <v>5</v>
      </c>
      <c r="D88" s="34">
        <v>6.05</v>
      </c>
      <c r="E88" s="34">
        <v>6.05</v>
      </c>
      <c r="F88" s="34">
        <v>0</v>
      </c>
    </row>
    <row r="89" spans="1:8">
      <c r="A89" s="201" t="s">
        <v>12320</v>
      </c>
      <c r="B89" s="5" t="s">
        <v>3829</v>
      </c>
      <c r="C89" s="13" t="s">
        <v>5</v>
      </c>
      <c r="D89" s="34">
        <v>2.5105600000000003</v>
      </c>
      <c r="E89" s="34">
        <v>2.5105600000000003</v>
      </c>
      <c r="F89" s="34">
        <v>0</v>
      </c>
      <c r="H89" s="150"/>
    </row>
    <row r="90" spans="1:8">
      <c r="A90" s="201" t="s">
        <v>12321</v>
      </c>
      <c r="B90" s="5" t="s">
        <v>6788</v>
      </c>
      <c r="C90" s="13" t="s">
        <v>5</v>
      </c>
      <c r="D90" s="34">
        <v>3.8382600000000004</v>
      </c>
      <c r="E90" s="34">
        <v>3.8382600000000004</v>
      </c>
      <c r="F90" s="34">
        <v>0</v>
      </c>
      <c r="H90" s="150"/>
    </row>
    <row r="91" spans="1:8">
      <c r="A91" s="201" t="s">
        <v>12322</v>
      </c>
      <c r="B91" s="5" t="s">
        <v>6789</v>
      </c>
      <c r="C91" s="13" t="s">
        <v>5</v>
      </c>
      <c r="D91" s="34">
        <v>4.7314400000000001</v>
      </c>
      <c r="E91" s="34">
        <v>4.7314400000000001</v>
      </c>
      <c r="F91" s="34">
        <v>0</v>
      </c>
      <c r="H91" s="150"/>
    </row>
    <row r="92" spans="1:8">
      <c r="A92" s="201" t="s">
        <v>12323</v>
      </c>
      <c r="B92" s="5" t="s">
        <v>6790</v>
      </c>
      <c r="C92" s="13" t="s">
        <v>5</v>
      </c>
      <c r="D92" s="34">
        <v>5.5763400000000001</v>
      </c>
      <c r="E92" s="34">
        <v>5.5763400000000001</v>
      </c>
      <c r="F92" s="34">
        <v>0</v>
      </c>
      <c r="H92" s="150"/>
    </row>
    <row r="93" spans="1:8">
      <c r="A93" s="201" t="s">
        <v>12324</v>
      </c>
      <c r="B93" s="5" t="s">
        <v>6791</v>
      </c>
      <c r="C93" s="13" t="s">
        <v>5</v>
      </c>
      <c r="D93" s="34">
        <v>6.9643899999999999</v>
      </c>
      <c r="E93" s="34">
        <v>6.9643899999999999</v>
      </c>
      <c r="F93" s="34">
        <v>0</v>
      </c>
      <c r="H93" s="150"/>
    </row>
    <row r="94" spans="1:8">
      <c r="A94" s="201" t="s">
        <v>12325</v>
      </c>
      <c r="B94" s="5" t="s">
        <v>6792</v>
      </c>
      <c r="C94" s="13" t="s">
        <v>5</v>
      </c>
      <c r="D94" s="34">
        <v>12.552800000000001</v>
      </c>
      <c r="E94" s="34">
        <v>12.552800000000001</v>
      </c>
      <c r="F94" s="34">
        <v>0</v>
      </c>
      <c r="H94" s="150"/>
    </row>
    <row r="95" spans="1:8">
      <c r="A95" s="201" t="s">
        <v>12326</v>
      </c>
      <c r="B95" s="5" t="s">
        <v>6793</v>
      </c>
      <c r="C95" s="13" t="s">
        <v>5</v>
      </c>
      <c r="D95" s="34">
        <v>18.117070000000002</v>
      </c>
      <c r="E95" s="34">
        <v>18.117070000000002</v>
      </c>
      <c r="F95" s="34">
        <v>0</v>
      </c>
      <c r="H95" s="150"/>
    </row>
    <row r="96" spans="1:8">
      <c r="A96" s="201" t="s">
        <v>12327</v>
      </c>
      <c r="B96" s="5" t="s">
        <v>3830</v>
      </c>
      <c r="C96" s="16" t="s">
        <v>2</v>
      </c>
      <c r="D96" s="34">
        <v>2.0639699999999999</v>
      </c>
      <c r="E96" s="34">
        <v>2.0639699999999999</v>
      </c>
      <c r="F96" s="34">
        <v>0</v>
      </c>
      <c r="H96" s="150"/>
    </row>
    <row r="97" spans="1:8">
      <c r="A97" s="201" t="s">
        <v>12328</v>
      </c>
      <c r="B97" s="5" t="s">
        <v>3831</v>
      </c>
      <c r="C97" s="16" t="s">
        <v>2</v>
      </c>
      <c r="D97" s="34">
        <v>2.7398900000000004</v>
      </c>
      <c r="E97" s="34">
        <v>2.7398900000000004</v>
      </c>
      <c r="F97" s="34">
        <v>0</v>
      </c>
      <c r="H97" s="150"/>
    </row>
    <row r="98" spans="1:8">
      <c r="A98" s="201" t="s">
        <v>12329</v>
      </c>
      <c r="B98" s="5" t="s">
        <v>3832</v>
      </c>
      <c r="C98" s="16" t="s">
        <v>2</v>
      </c>
      <c r="D98" s="34">
        <v>4.2003599999999999</v>
      </c>
      <c r="E98" s="34">
        <v>4.2003599999999999</v>
      </c>
      <c r="F98" s="34">
        <v>0</v>
      </c>
      <c r="H98" s="150"/>
    </row>
    <row r="99" spans="1:8">
      <c r="A99" s="201" t="s">
        <v>12330</v>
      </c>
      <c r="B99" s="5" t="s">
        <v>3833</v>
      </c>
      <c r="C99" s="16" t="s">
        <v>2</v>
      </c>
      <c r="D99" s="34">
        <v>5.6729000000000003</v>
      </c>
      <c r="E99" s="34">
        <v>5.6729000000000003</v>
      </c>
      <c r="F99" s="34">
        <v>0</v>
      </c>
      <c r="H99" s="150"/>
    </row>
    <row r="100" spans="1:8">
      <c r="A100" s="201" t="s">
        <v>12331</v>
      </c>
      <c r="B100" s="5" t="s">
        <v>3834</v>
      </c>
      <c r="C100" s="16" t="s">
        <v>2</v>
      </c>
      <c r="D100" s="34">
        <v>8.4127899999999993</v>
      </c>
      <c r="E100" s="34">
        <v>8.4127899999999993</v>
      </c>
      <c r="F100" s="34">
        <v>0</v>
      </c>
      <c r="H100" s="150"/>
    </row>
    <row r="101" spans="1:8">
      <c r="A101" s="201" t="s">
        <v>12332</v>
      </c>
      <c r="B101" s="5" t="s">
        <v>3835</v>
      </c>
      <c r="C101" s="16" t="s">
        <v>2</v>
      </c>
      <c r="D101" s="34">
        <v>6.0350000000000008E-2</v>
      </c>
      <c r="E101" s="34">
        <v>6.0350000000000008E-2</v>
      </c>
      <c r="F101" s="34">
        <v>0</v>
      </c>
      <c r="H101" s="150"/>
    </row>
    <row r="102" spans="1:8" ht="25.5">
      <c r="A102" s="201" t="s">
        <v>12333</v>
      </c>
      <c r="B102" s="5" t="s">
        <v>3836</v>
      </c>
      <c r="C102" s="16" t="s">
        <v>46</v>
      </c>
      <c r="D102" s="34">
        <v>1.6898</v>
      </c>
      <c r="E102" s="34">
        <v>1.6898</v>
      </c>
      <c r="F102" s="34">
        <v>0</v>
      </c>
      <c r="H102" s="150"/>
    </row>
    <row r="103" spans="1:8" ht="25.5">
      <c r="A103" s="201" t="s">
        <v>12334</v>
      </c>
      <c r="B103" s="5" t="s">
        <v>3837</v>
      </c>
      <c r="C103" s="16" t="s">
        <v>46</v>
      </c>
      <c r="D103" s="34">
        <v>1.9191300000000002</v>
      </c>
      <c r="E103" s="34">
        <v>1.9191300000000002</v>
      </c>
      <c r="F103" s="34">
        <v>0</v>
      </c>
      <c r="H103" s="150"/>
    </row>
    <row r="104" spans="1:8">
      <c r="A104" s="201" t="s">
        <v>12335</v>
      </c>
      <c r="B104" s="5" t="s">
        <v>3838</v>
      </c>
      <c r="C104" s="16" t="s">
        <v>46</v>
      </c>
      <c r="D104" s="34">
        <v>1.1225100000000001</v>
      </c>
      <c r="E104" s="34">
        <v>1.1225100000000001</v>
      </c>
      <c r="F104" s="34">
        <v>0</v>
      </c>
      <c r="H104" s="150"/>
    </row>
    <row r="105" spans="1:8">
      <c r="A105" s="201" t="s">
        <v>12336</v>
      </c>
      <c r="B105" s="5" t="s">
        <v>3839</v>
      </c>
      <c r="C105" s="16" t="s">
        <v>46</v>
      </c>
      <c r="D105" s="34">
        <v>5.75739</v>
      </c>
      <c r="E105" s="34">
        <v>5.75739</v>
      </c>
      <c r="F105" s="34">
        <v>0</v>
      </c>
      <c r="H105" s="150"/>
    </row>
    <row r="106" spans="1:8">
      <c r="A106" s="201" t="s">
        <v>12337</v>
      </c>
      <c r="B106" s="5" t="s">
        <v>3840</v>
      </c>
      <c r="C106" s="16" t="s">
        <v>46</v>
      </c>
      <c r="D106" s="34">
        <v>2.6674700000000002</v>
      </c>
      <c r="E106" s="34">
        <v>2.6674700000000002</v>
      </c>
      <c r="F106" s="34">
        <v>0</v>
      </c>
      <c r="H106" s="150"/>
    </row>
    <row r="107" spans="1:8">
      <c r="A107" s="201" t="s">
        <v>12338</v>
      </c>
      <c r="B107" s="5" t="s">
        <v>3841</v>
      </c>
      <c r="C107" s="16" t="s">
        <v>46</v>
      </c>
      <c r="D107" s="34">
        <v>3.0054300000000005</v>
      </c>
      <c r="E107" s="34">
        <v>3.0054300000000005</v>
      </c>
      <c r="F107" s="34">
        <v>0</v>
      </c>
      <c r="H107" s="150"/>
    </row>
    <row r="108" spans="1:8" ht="38.25">
      <c r="A108" s="201" t="s">
        <v>12339</v>
      </c>
      <c r="B108" s="5" t="s">
        <v>3842</v>
      </c>
      <c r="C108" s="16" t="s">
        <v>46</v>
      </c>
      <c r="D108" s="34">
        <v>44.441740000000003</v>
      </c>
      <c r="E108" s="34">
        <v>44.441740000000003</v>
      </c>
      <c r="F108" s="34">
        <v>0</v>
      </c>
      <c r="H108" s="150"/>
    </row>
    <row r="109" spans="1:8" ht="38.25">
      <c r="A109" s="201" t="s">
        <v>12340</v>
      </c>
      <c r="B109" s="5" t="s">
        <v>3843</v>
      </c>
      <c r="C109" s="16" t="s">
        <v>46</v>
      </c>
      <c r="D109" s="34">
        <v>48.159300000000002</v>
      </c>
      <c r="E109" s="34">
        <v>48.159300000000002</v>
      </c>
      <c r="F109" s="34">
        <v>0</v>
      </c>
      <c r="H109" s="150"/>
    </row>
    <row r="110" spans="1:8" ht="38.25">
      <c r="A110" s="201" t="s">
        <v>12341</v>
      </c>
      <c r="B110" s="5" t="s">
        <v>3844</v>
      </c>
      <c r="C110" s="16" t="s">
        <v>46</v>
      </c>
      <c r="D110" s="34">
        <v>119.20332000000002</v>
      </c>
      <c r="E110" s="34">
        <v>119.20332000000002</v>
      </c>
      <c r="F110" s="34">
        <v>0</v>
      </c>
      <c r="H110" s="150"/>
    </row>
    <row r="111" spans="1:8" ht="38.25">
      <c r="A111" s="201" t="s">
        <v>12342</v>
      </c>
      <c r="B111" s="5" t="s">
        <v>3845</v>
      </c>
      <c r="C111" s="16" t="s">
        <v>46</v>
      </c>
      <c r="D111" s="34">
        <v>99.311960000000013</v>
      </c>
      <c r="E111" s="34">
        <v>99.311960000000013</v>
      </c>
      <c r="F111" s="34">
        <v>0</v>
      </c>
      <c r="H111" s="150"/>
    </row>
    <row r="112" spans="1:8" ht="25.5">
      <c r="A112" s="201" t="s">
        <v>12343</v>
      </c>
      <c r="B112" s="5" t="s">
        <v>3846</v>
      </c>
      <c r="C112" s="16" t="s">
        <v>46</v>
      </c>
      <c r="D112" s="34">
        <v>37.561840000000004</v>
      </c>
      <c r="E112" s="34">
        <v>37.561840000000004</v>
      </c>
      <c r="F112" s="34">
        <v>0</v>
      </c>
      <c r="H112" s="150"/>
    </row>
    <row r="113" spans="1:8" ht="25.5">
      <c r="A113" s="201" t="s">
        <v>12344</v>
      </c>
      <c r="B113" s="5" t="s">
        <v>3847</v>
      </c>
      <c r="C113" s="16" t="s">
        <v>46</v>
      </c>
      <c r="D113" s="34">
        <v>42.546750000000003</v>
      </c>
      <c r="E113" s="34">
        <v>42.546750000000003</v>
      </c>
      <c r="F113" s="34">
        <v>0</v>
      </c>
      <c r="H113" s="150"/>
    </row>
    <row r="114" spans="1:8" ht="25.5">
      <c r="A114" s="201" t="s">
        <v>12345</v>
      </c>
      <c r="B114" s="5" t="s">
        <v>3848</v>
      </c>
      <c r="C114" s="16" t="s">
        <v>46</v>
      </c>
      <c r="D114" s="34">
        <v>47.519590000000001</v>
      </c>
      <c r="E114" s="34">
        <v>47.519590000000001</v>
      </c>
      <c r="F114" s="34">
        <v>0</v>
      </c>
      <c r="H114" s="150"/>
    </row>
    <row r="115" spans="1:8" ht="153">
      <c r="A115" s="201" t="s">
        <v>12346</v>
      </c>
      <c r="B115" s="5" t="s">
        <v>5170</v>
      </c>
      <c r="C115" s="16" t="s">
        <v>46</v>
      </c>
      <c r="D115" s="34">
        <v>78.599840000000015</v>
      </c>
      <c r="E115" s="34">
        <v>78.599840000000015</v>
      </c>
      <c r="F115" s="34">
        <v>0</v>
      </c>
      <c r="H115" s="150"/>
    </row>
    <row r="116" spans="1:8" ht="153">
      <c r="A116" s="201" t="s">
        <v>12347</v>
      </c>
      <c r="B116" s="5" t="s">
        <v>5169</v>
      </c>
      <c r="C116" s="16" t="s">
        <v>46</v>
      </c>
      <c r="D116" s="34">
        <v>92.202730000000003</v>
      </c>
      <c r="E116" s="34">
        <v>92.202730000000003</v>
      </c>
      <c r="F116" s="34">
        <v>0</v>
      </c>
      <c r="H116" s="150"/>
    </row>
    <row r="117" spans="1:8" ht="153">
      <c r="A117" s="201" t="s">
        <v>12348</v>
      </c>
      <c r="B117" s="5" t="s">
        <v>5171</v>
      </c>
      <c r="C117" s="16" t="s">
        <v>46</v>
      </c>
      <c r="D117" s="34">
        <v>108.83519000000001</v>
      </c>
      <c r="E117" s="34">
        <v>108.83519000000001</v>
      </c>
      <c r="F117" s="34">
        <v>0</v>
      </c>
      <c r="H117" s="150"/>
    </row>
    <row r="118" spans="1:8" ht="153">
      <c r="A118" s="201" t="s">
        <v>12349</v>
      </c>
      <c r="B118" s="5" t="s">
        <v>5172</v>
      </c>
      <c r="C118" s="16" t="s">
        <v>46</v>
      </c>
      <c r="D118" s="34">
        <v>125.45558000000001</v>
      </c>
      <c r="E118" s="34">
        <v>125.45558000000001</v>
      </c>
      <c r="F118" s="34">
        <v>0</v>
      </c>
      <c r="H118" s="150"/>
    </row>
    <row r="119" spans="1:8" ht="153">
      <c r="A119" s="201" t="s">
        <v>12350</v>
      </c>
      <c r="B119" s="5" t="s">
        <v>5173</v>
      </c>
      <c r="C119" s="16" t="s">
        <v>46</v>
      </c>
      <c r="D119" s="34">
        <v>139.07053999999999</v>
      </c>
      <c r="E119" s="34">
        <v>139.07053999999999</v>
      </c>
      <c r="F119" s="34">
        <v>0</v>
      </c>
      <c r="H119" s="150"/>
    </row>
    <row r="120" spans="1:8" ht="153">
      <c r="A120" s="201" t="s">
        <v>12351</v>
      </c>
      <c r="B120" s="5" t="s">
        <v>5174</v>
      </c>
      <c r="C120" s="16" t="s">
        <v>46</v>
      </c>
      <c r="D120" s="34">
        <v>158.72050000000002</v>
      </c>
      <c r="E120" s="34">
        <v>158.72050000000002</v>
      </c>
      <c r="F120" s="34">
        <v>0</v>
      </c>
      <c r="H120" s="150"/>
    </row>
    <row r="121" spans="1:8" ht="38.25">
      <c r="A121" s="201" t="s">
        <v>12352</v>
      </c>
      <c r="B121" s="5" t="s">
        <v>5175</v>
      </c>
      <c r="C121" s="16" t="s">
        <v>2</v>
      </c>
      <c r="D121" s="34">
        <v>9.0766399999999994</v>
      </c>
      <c r="E121" s="34">
        <v>9.0766399999999994</v>
      </c>
      <c r="F121" s="34">
        <v>0</v>
      </c>
      <c r="H121" s="150"/>
    </row>
    <row r="122" spans="1:8" ht="38.25">
      <c r="A122" s="201" t="s">
        <v>12353</v>
      </c>
      <c r="B122" s="5" t="s">
        <v>5176</v>
      </c>
      <c r="C122" s="16" t="s">
        <v>2</v>
      </c>
      <c r="D122" s="34">
        <v>9.8249800000000018</v>
      </c>
      <c r="E122" s="34">
        <v>9.8249800000000018</v>
      </c>
      <c r="F122" s="34">
        <v>0</v>
      </c>
      <c r="H122" s="150"/>
    </row>
    <row r="123" spans="1:8" ht="38.25">
      <c r="A123" s="201" t="s">
        <v>12354</v>
      </c>
      <c r="B123" s="5" t="s">
        <v>5177</v>
      </c>
      <c r="C123" s="16" t="s">
        <v>2</v>
      </c>
      <c r="D123" s="34">
        <v>10.58539</v>
      </c>
      <c r="E123" s="34">
        <v>10.58539</v>
      </c>
      <c r="F123" s="34">
        <v>0</v>
      </c>
      <c r="H123" s="150"/>
    </row>
    <row r="124" spans="1:8" ht="38.25">
      <c r="A124" s="201" t="s">
        <v>12355</v>
      </c>
      <c r="B124" s="5" t="s">
        <v>5178</v>
      </c>
      <c r="C124" s="16" t="s">
        <v>2</v>
      </c>
      <c r="D124" s="34">
        <v>11.345800000000001</v>
      </c>
      <c r="E124" s="34">
        <v>11.345800000000001</v>
      </c>
      <c r="F124" s="34">
        <v>0</v>
      </c>
      <c r="H124" s="150"/>
    </row>
    <row r="125" spans="1:8" ht="38.25">
      <c r="A125" s="201" t="s">
        <v>12356</v>
      </c>
      <c r="B125" s="5" t="s">
        <v>5179</v>
      </c>
      <c r="C125" s="16" t="s">
        <v>2</v>
      </c>
      <c r="D125" s="34">
        <v>12.094139999999999</v>
      </c>
      <c r="E125" s="34">
        <v>12.094139999999999</v>
      </c>
      <c r="F125" s="34">
        <v>0</v>
      </c>
      <c r="H125" s="150"/>
    </row>
    <row r="126" spans="1:8" ht="38.25">
      <c r="A126" s="201" t="s">
        <v>12357</v>
      </c>
      <c r="B126" s="5" t="s">
        <v>5180</v>
      </c>
      <c r="C126" s="16" t="s">
        <v>2</v>
      </c>
      <c r="D126" s="34">
        <v>6.0470699999999997</v>
      </c>
      <c r="E126" s="34">
        <v>6.0470699999999997</v>
      </c>
      <c r="F126" s="34">
        <v>0</v>
      </c>
      <c r="H126" s="150"/>
    </row>
    <row r="127" spans="1:8" ht="38.25">
      <c r="A127" s="201" t="s">
        <v>12358</v>
      </c>
      <c r="B127" s="5" t="s">
        <v>5181</v>
      </c>
      <c r="C127" s="16" t="s">
        <v>2</v>
      </c>
      <c r="D127" s="34">
        <v>6.7954100000000004</v>
      </c>
      <c r="E127" s="34">
        <v>6.7954100000000004</v>
      </c>
      <c r="F127" s="34">
        <v>0</v>
      </c>
      <c r="H127" s="150"/>
    </row>
    <row r="128" spans="1:8" ht="38.25">
      <c r="A128" s="201" t="s">
        <v>12359</v>
      </c>
      <c r="B128" s="5" t="s">
        <v>5182</v>
      </c>
      <c r="C128" s="16" t="s">
        <v>2</v>
      </c>
      <c r="D128" s="34">
        <v>7.5558199999999998</v>
      </c>
      <c r="E128" s="34">
        <v>7.5558199999999998</v>
      </c>
      <c r="F128" s="34">
        <v>0</v>
      </c>
      <c r="H128" s="150"/>
    </row>
    <row r="129" spans="1:8" ht="38.25">
      <c r="A129" s="201" t="s">
        <v>12360</v>
      </c>
      <c r="B129" s="5" t="s">
        <v>5183</v>
      </c>
      <c r="C129" s="16" t="s">
        <v>2</v>
      </c>
      <c r="D129" s="34">
        <v>8.3162300000000009</v>
      </c>
      <c r="E129" s="34">
        <v>8.3162300000000009</v>
      </c>
      <c r="F129" s="34">
        <v>0</v>
      </c>
      <c r="H129" s="150"/>
    </row>
    <row r="130" spans="1:8" ht="38.25">
      <c r="A130" s="201" t="s">
        <v>12361</v>
      </c>
      <c r="B130" s="5" t="s">
        <v>5184</v>
      </c>
      <c r="C130" s="16" t="s">
        <v>2</v>
      </c>
      <c r="D130" s="34">
        <v>9.0766399999999994</v>
      </c>
      <c r="E130" s="34">
        <v>9.0766399999999994</v>
      </c>
      <c r="F130" s="34">
        <v>0</v>
      </c>
      <c r="H130" s="150"/>
    </row>
    <row r="131" spans="1:8" ht="153">
      <c r="A131" s="201" t="s">
        <v>12362</v>
      </c>
      <c r="B131" s="5" t="s">
        <v>8701</v>
      </c>
      <c r="C131" s="16" t="s">
        <v>3</v>
      </c>
      <c r="D131" s="34">
        <v>589.52294000000006</v>
      </c>
      <c r="E131" s="34">
        <v>589.52294000000006</v>
      </c>
      <c r="F131" s="34">
        <v>0</v>
      </c>
      <c r="H131" s="150"/>
    </row>
    <row r="132" spans="1:8" ht="140.25">
      <c r="A132" s="201" t="s">
        <v>12363</v>
      </c>
      <c r="B132" s="5" t="s">
        <v>8702</v>
      </c>
      <c r="C132" s="16" t="s">
        <v>3</v>
      </c>
      <c r="D132" s="34">
        <v>680.21691999999996</v>
      </c>
      <c r="E132" s="34">
        <v>680.21691999999996</v>
      </c>
      <c r="F132" s="34">
        <v>0</v>
      </c>
      <c r="H132" s="150"/>
    </row>
    <row r="133" spans="1:8" ht="153">
      <c r="A133" s="201" t="s">
        <v>12364</v>
      </c>
      <c r="B133" s="5" t="s">
        <v>5979</v>
      </c>
      <c r="C133" s="16" t="s">
        <v>3</v>
      </c>
      <c r="D133" s="34">
        <v>589.52294000000006</v>
      </c>
      <c r="E133" s="34">
        <v>589.52294000000006</v>
      </c>
      <c r="F133" s="34">
        <v>0</v>
      </c>
      <c r="H133" s="150"/>
    </row>
    <row r="134" spans="1:8" ht="165.75">
      <c r="A134" s="201" t="s">
        <v>12365</v>
      </c>
      <c r="B134" s="5" t="s">
        <v>5186</v>
      </c>
      <c r="C134" s="16" t="s">
        <v>3</v>
      </c>
      <c r="D134" s="34">
        <v>1133.6988900000001</v>
      </c>
      <c r="E134" s="34">
        <v>1133.6988900000001</v>
      </c>
      <c r="F134" s="34">
        <v>0</v>
      </c>
      <c r="H134" s="150"/>
    </row>
    <row r="135" spans="1:8">
      <c r="A135" s="201" t="s">
        <v>12366</v>
      </c>
      <c r="B135" s="5" t="s">
        <v>6728</v>
      </c>
      <c r="C135" s="16" t="s">
        <v>5</v>
      </c>
      <c r="D135" s="34">
        <v>0.74834000000000001</v>
      </c>
      <c r="E135" s="34">
        <v>0.74834000000000001</v>
      </c>
      <c r="F135" s="34">
        <v>0</v>
      </c>
      <c r="H135" s="150"/>
    </row>
    <row r="136" spans="1:8">
      <c r="A136" s="201" t="s">
        <v>12367</v>
      </c>
      <c r="B136" s="5" t="s">
        <v>6729</v>
      </c>
      <c r="C136" s="16" t="s">
        <v>5</v>
      </c>
      <c r="D136" s="34">
        <v>0.92939000000000005</v>
      </c>
      <c r="E136" s="34">
        <v>0.92939000000000005</v>
      </c>
      <c r="F136" s="34">
        <v>0</v>
      </c>
      <c r="H136" s="150"/>
    </row>
    <row r="137" spans="1:8" customFormat="1" ht="15">
      <c r="A137" s="201" t="s">
        <v>12368</v>
      </c>
      <c r="B137" s="11" t="s">
        <v>8806</v>
      </c>
      <c r="C137" s="13" t="s">
        <v>3</v>
      </c>
      <c r="D137" s="34">
        <v>2.7391778699999998</v>
      </c>
      <c r="E137" s="34">
        <v>2.7391778699999998</v>
      </c>
      <c r="F137" s="34">
        <v>0</v>
      </c>
      <c r="H137" s="150"/>
    </row>
    <row r="138" spans="1:8" customFormat="1" ht="15">
      <c r="A138" s="201" t="s">
        <v>12369</v>
      </c>
      <c r="B138" s="11" t="s">
        <v>8807</v>
      </c>
      <c r="C138" s="13" t="s">
        <v>3</v>
      </c>
      <c r="D138" s="34">
        <v>2.7918543675</v>
      </c>
      <c r="E138" s="34">
        <v>2.7918543675</v>
      </c>
      <c r="F138" s="34">
        <v>0</v>
      </c>
      <c r="H138" s="150"/>
    </row>
    <row r="139" spans="1:8" customFormat="1" ht="15">
      <c r="A139" s="201" t="s">
        <v>12370</v>
      </c>
      <c r="B139" s="11" t="s">
        <v>8808</v>
      </c>
      <c r="C139" s="13" t="s">
        <v>3</v>
      </c>
      <c r="D139" s="34">
        <v>2.9147661949999994</v>
      </c>
      <c r="E139" s="34">
        <v>2.9147661949999994</v>
      </c>
      <c r="F139" s="34">
        <v>0</v>
      </c>
      <c r="H139" s="150"/>
    </row>
    <row r="140" spans="1:8" customFormat="1" ht="15">
      <c r="A140" s="201" t="s">
        <v>12371</v>
      </c>
      <c r="B140" s="11" t="s">
        <v>8809</v>
      </c>
      <c r="C140" s="13" t="s">
        <v>3</v>
      </c>
      <c r="D140" s="34">
        <v>3.16058985</v>
      </c>
      <c r="E140" s="34">
        <v>3.16058985</v>
      </c>
      <c r="F140" s="34">
        <v>0</v>
      </c>
      <c r="H140" s="150"/>
    </row>
    <row r="141" spans="1:8" customFormat="1" ht="15">
      <c r="A141" s="201" t="s">
        <v>12372</v>
      </c>
      <c r="B141" s="11" t="s">
        <v>8810</v>
      </c>
      <c r="C141" s="13" t="s">
        <v>3</v>
      </c>
      <c r="D141" s="34">
        <v>3.2835016775000003</v>
      </c>
      <c r="E141" s="34">
        <v>3.2835016775000003</v>
      </c>
      <c r="F141" s="34">
        <v>0</v>
      </c>
      <c r="H141" s="150"/>
    </row>
    <row r="142" spans="1:8" customFormat="1" ht="15">
      <c r="A142" s="201" t="s">
        <v>12373</v>
      </c>
      <c r="B142" s="11" t="s">
        <v>8811</v>
      </c>
      <c r="C142" s="13" t="s">
        <v>3</v>
      </c>
      <c r="D142" s="34">
        <v>3.6697959924999997</v>
      </c>
      <c r="E142" s="34">
        <v>3.6697959924999997</v>
      </c>
      <c r="F142" s="34">
        <v>0</v>
      </c>
      <c r="H142" s="150"/>
    </row>
    <row r="143" spans="1:8" customFormat="1" ht="15">
      <c r="A143" s="201" t="s">
        <v>12374</v>
      </c>
      <c r="B143" s="11" t="s">
        <v>8812</v>
      </c>
      <c r="C143" s="13" t="s">
        <v>3</v>
      </c>
      <c r="D143" s="34">
        <v>7.6380921374999984</v>
      </c>
      <c r="E143" s="34">
        <v>7.6380921374999984</v>
      </c>
      <c r="F143" s="34">
        <v>0</v>
      </c>
      <c r="H143" s="150"/>
    </row>
    <row r="144" spans="1:8" customFormat="1" ht="15">
      <c r="A144" s="201" t="s">
        <v>12375</v>
      </c>
      <c r="B144" s="11" t="s">
        <v>8813</v>
      </c>
      <c r="C144" s="13" t="s">
        <v>3</v>
      </c>
      <c r="D144" s="34">
        <v>8.0770629499999984</v>
      </c>
      <c r="E144" s="34">
        <v>8.0770629499999984</v>
      </c>
      <c r="F144" s="34">
        <v>0</v>
      </c>
      <c r="H144" s="150"/>
    </row>
    <row r="145" spans="1:8" customFormat="1" ht="15">
      <c r="A145" s="201" t="s">
        <v>12376</v>
      </c>
      <c r="B145" s="11" t="s">
        <v>8814</v>
      </c>
      <c r="C145" s="13" t="s">
        <v>3</v>
      </c>
      <c r="D145" s="34">
        <v>9.5695637125000008</v>
      </c>
      <c r="E145" s="34">
        <v>9.5695637125000008</v>
      </c>
      <c r="F145" s="34">
        <v>0</v>
      </c>
      <c r="H145" s="150"/>
    </row>
    <row r="146" spans="1:8" customFormat="1" ht="15">
      <c r="A146" s="201" t="s">
        <v>12377</v>
      </c>
      <c r="B146" s="11" t="s">
        <v>8815</v>
      </c>
      <c r="C146" s="13" t="s">
        <v>3</v>
      </c>
      <c r="D146" s="34">
        <v>11.79953544</v>
      </c>
      <c r="E146" s="34">
        <v>11.79953544</v>
      </c>
      <c r="F146" s="34">
        <v>0</v>
      </c>
      <c r="H146" s="150"/>
    </row>
    <row r="147" spans="1:8" customFormat="1" ht="15">
      <c r="A147" s="201" t="s">
        <v>12378</v>
      </c>
      <c r="B147" s="11" t="s">
        <v>8816</v>
      </c>
      <c r="C147" s="13" t="s">
        <v>3</v>
      </c>
      <c r="D147" s="34">
        <v>13.0462125475</v>
      </c>
      <c r="E147" s="34">
        <v>13.0462125475</v>
      </c>
      <c r="F147" s="34">
        <v>0</v>
      </c>
      <c r="H147" s="150"/>
    </row>
    <row r="148" spans="1:8" customFormat="1" ht="15">
      <c r="A148" s="201" t="s">
        <v>12379</v>
      </c>
      <c r="B148" s="11" t="s">
        <v>8817</v>
      </c>
      <c r="C148" s="13" t="s">
        <v>3</v>
      </c>
      <c r="D148" s="34">
        <v>34.151929212499994</v>
      </c>
      <c r="E148" s="34">
        <v>34.151929212499994</v>
      </c>
      <c r="F148" s="34">
        <v>0</v>
      </c>
      <c r="H148" s="150"/>
    </row>
    <row r="149" spans="1:8" customFormat="1" ht="15">
      <c r="A149" s="201" t="s">
        <v>12380</v>
      </c>
      <c r="B149" s="11" t="s">
        <v>9010</v>
      </c>
      <c r="C149" s="13" t="s">
        <v>46</v>
      </c>
      <c r="D149" s="34">
        <v>393.48200000000003</v>
      </c>
      <c r="E149" s="34">
        <v>393.48200000000003</v>
      </c>
      <c r="F149" s="34">
        <v>0</v>
      </c>
      <c r="H149" s="150"/>
    </row>
    <row r="150" spans="1:8" customFormat="1" ht="15">
      <c r="A150" s="201" t="s">
        <v>16660</v>
      </c>
      <c r="B150" t="s">
        <v>16655</v>
      </c>
      <c r="C150" s="13" t="s">
        <v>16656</v>
      </c>
      <c r="D150" s="34">
        <v>22.33</v>
      </c>
      <c r="E150" s="34">
        <v>22.33</v>
      </c>
      <c r="F150" s="34">
        <v>0</v>
      </c>
    </row>
    <row r="151" spans="1:8" customFormat="1" ht="15">
      <c r="A151" s="201" t="s">
        <v>16661</v>
      </c>
      <c r="B151" t="s">
        <v>16657</v>
      </c>
      <c r="C151" s="13" t="s">
        <v>3</v>
      </c>
      <c r="D151" s="34">
        <v>0.18</v>
      </c>
      <c r="E151" s="34">
        <v>0.18</v>
      </c>
      <c r="F151" s="34">
        <v>0</v>
      </c>
    </row>
    <row r="152" spans="1:8" customFormat="1" ht="15">
      <c r="A152" s="201" t="s">
        <v>16662</v>
      </c>
      <c r="B152" t="s">
        <v>16658</v>
      </c>
      <c r="C152" s="13" t="s">
        <v>3</v>
      </c>
      <c r="D152" s="34">
        <v>0.27</v>
      </c>
      <c r="E152" s="34">
        <v>0.27</v>
      </c>
      <c r="F152" s="34">
        <v>0</v>
      </c>
    </row>
    <row r="153" spans="1:8" customFormat="1" ht="15">
      <c r="A153" s="201" t="s">
        <v>16663</v>
      </c>
      <c r="B153" t="s">
        <v>16659</v>
      </c>
      <c r="C153" s="13" t="s">
        <v>3</v>
      </c>
      <c r="D153" s="34">
        <v>0.21</v>
      </c>
      <c r="E153" s="34">
        <v>0.21</v>
      </c>
      <c r="F153" s="34">
        <v>0</v>
      </c>
    </row>
    <row r="154" spans="1:8" customFormat="1" ht="15">
      <c r="A154" s="201" t="s">
        <v>16664</v>
      </c>
      <c r="B154" t="s">
        <v>16665</v>
      </c>
      <c r="C154" s="13" t="s">
        <v>3</v>
      </c>
      <c r="D154" s="34">
        <v>1.26</v>
      </c>
      <c r="E154" s="34">
        <v>1.26</v>
      </c>
      <c r="F154" s="34">
        <v>0</v>
      </c>
    </row>
    <row r="155" spans="1:8" s="8" customFormat="1">
      <c r="A155" s="62" t="s">
        <v>1181</v>
      </c>
      <c r="B155" s="62" t="s">
        <v>308</v>
      </c>
      <c r="C155" s="18"/>
      <c r="D155" s="69"/>
      <c r="E155" s="69"/>
      <c r="F155" s="69"/>
    </row>
    <row r="156" spans="1:8" s="7" customFormat="1">
      <c r="A156" s="201" t="s">
        <v>3858</v>
      </c>
      <c r="B156" s="5" t="s">
        <v>3849</v>
      </c>
      <c r="C156" s="13" t="s">
        <v>46</v>
      </c>
      <c r="D156" s="34">
        <v>10.184979999999999</v>
      </c>
      <c r="E156" s="34">
        <v>10.184979999999999</v>
      </c>
      <c r="F156" s="34">
        <v>0</v>
      </c>
      <c r="H156" s="104"/>
    </row>
    <row r="157" spans="1:8" s="7" customFormat="1">
      <c r="A157" s="201" t="s">
        <v>309</v>
      </c>
      <c r="B157" s="5" t="s">
        <v>3850</v>
      </c>
      <c r="C157" s="13" t="s">
        <v>46</v>
      </c>
      <c r="D157" s="34">
        <v>14.511640000000002</v>
      </c>
      <c r="E157" s="34">
        <v>14.511640000000002</v>
      </c>
      <c r="F157" s="34">
        <v>0</v>
      </c>
      <c r="H157" s="104"/>
    </row>
    <row r="158" spans="1:8" s="7" customFormat="1">
      <c r="A158" s="201" t="s">
        <v>12381</v>
      </c>
      <c r="B158" s="5" t="s">
        <v>3851</v>
      </c>
      <c r="C158" s="13" t="s">
        <v>46</v>
      </c>
      <c r="D158" s="34">
        <v>20.325240000000001</v>
      </c>
      <c r="E158" s="34">
        <v>20.325240000000001</v>
      </c>
      <c r="F158" s="34">
        <v>0</v>
      </c>
      <c r="H158" s="104"/>
    </row>
    <row r="159" spans="1:8" s="7" customFormat="1">
      <c r="A159" s="201" t="s">
        <v>3859</v>
      </c>
      <c r="B159" s="5" t="s">
        <v>3852</v>
      </c>
      <c r="C159" s="13" t="s">
        <v>46</v>
      </c>
      <c r="D159" s="34">
        <v>24.305320000000002</v>
      </c>
      <c r="E159" s="34">
        <v>24.305320000000002</v>
      </c>
      <c r="F159" s="34">
        <v>0</v>
      </c>
      <c r="H159" s="104"/>
    </row>
    <row r="160" spans="1:8" s="7" customFormat="1">
      <c r="A160" s="201" t="s">
        <v>3860</v>
      </c>
      <c r="B160" s="5" t="s">
        <v>3853</v>
      </c>
      <c r="C160" s="13" t="s">
        <v>46</v>
      </c>
      <c r="D160" s="34">
        <v>13.0806</v>
      </c>
      <c r="E160" s="34">
        <v>13.0806</v>
      </c>
      <c r="F160" s="34">
        <v>0</v>
      </c>
      <c r="H160" s="104"/>
    </row>
    <row r="161" spans="1:8" s="7" customFormat="1">
      <c r="A161" s="201" t="s">
        <v>3861</v>
      </c>
      <c r="B161" s="5" t="s">
        <v>3854</v>
      </c>
      <c r="C161" s="13" t="s">
        <v>46</v>
      </c>
      <c r="D161" s="34">
        <v>15.618460000000002</v>
      </c>
      <c r="E161" s="34">
        <v>15.618460000000002</v>
      </c>
      <c r="F161" s="34">
        <v>0</v>
      </c>
      <c r="H161" s="104"/>
    </row>
    <row r="162" spans="1:8" s="7" customFormat="1">
      <c r="A162" s="201" t="s">
        <v>3862</v>
      </c>
      <c r="B162" s="5" t="s">
        <v>3855</v>
      </c>
      <c r="C162" s="13" t="s">
        <v>46</v>
      </c>
      <c r="D162" s="34">
        <v>39.487760000000002</v>
      </c>
      <c r="E162" s="34">
        <v>39.487760000000002</v>
      </c>
      <c r="F162" s="34">
        <v>0</v>
      </c>
      <c r="H162" s="104"/>
    </row>
    <row r="163" spans="1:8" s="7" customFormat="1">
      <c r="A163" s="201" t="s">
        <v>3863</v>
      </c>
      <c r="B163" s="5" t="s">
        <v>3856</v>
      </c>
      <c r="C163" s="13" t="s">
        <v>46</v>
      </c>
      <c r="D163" s="34">
        <v>47.839220000000005</v>
      </c>
      <c r="E163" s="34">
        <v>47.839220000000005</v>
      </c>
      <c r="F163" s="34">
        <v>0</v>
      </c>
      <c r="H163" s="104"/>
    </row>
    <row r="164" spans="1:8" s="7" customFormat="1">
      <c r="A164" s="203" t="s">
        <v>12382</v>
      </c>
      <c r="B164" s="82" t="s">
        <v>3857</v>
      </c>
      <c r="C164" s="83" t="s">
        <v>46</v>
      </c>
      <c r="D164" s="87">
        <v>40.10266</v>
      </c>
      <c r="E164" s="87">
        <v>40.10266</v>
      </c>
      <c r="F164" s="87">
        <v>0</v>
      </c>
      <c r="H164" s="104"/>
    </row>
    <row r="165" spans="1:8" s="8" customFormat="1">
      <c r="A165" s="12"/>
      <c r="B165" s="12"/>
      <c r="C165" s="21"/>
      <c r="D165" s="33"/>
      <c r="E165" s="33"/>
      <c r="F165" s="33"/>
      <c r="H165" s="199"/>
    </row>
    <row r="166" spans="1:8" s="8" customFormat="1">
      <c r="A166" s="12"/>
      <c r="B166" s="12"/>
      <c r="C166" s="21"/>
      <c r="D166" s="33"/>
      <c r="E166" s="33"/>
      <c r="F166" s="33"/>
    </row>
    <row r="167" spans="1:8" s="8" customFormat="1">
      <c r="A167" s="12"/>
      <c r="B167" s="12"/>
      <c r="C167" s="21"/>
      <c r="D167" s="33"/>
      <c r="E167" s="33"/>
      <c r="F167" s="33"/>
    </row>
    <row r="168" spans="1:8">
      <c r="A168" s="11"/>
      <c r="B168" s="11"/>
      <c r="C168" s="13"/>
      <c r="D168" s="34"/>
      <c r="E168" s="34"/>
      <c r="F168" s="34"/>
    </row>
    <row r="169" spans="1:8">
      <c r="A169" s="11"/>
    </row>
  </sheetData>
  <phoneticPr fontId="43" type="noConversion"/>
  <printOptions horizontalCentered="1"/>
  <pageMargins left="0.70866141732283472" right="0.19685039370078741" top="0.39370078740157483" bottom="0.39370078740157483" header="0.19685039370078741" footer="0.19685039370078741"/>
  <pageSetup paperSize="9" scale="71" fitToHeight="0" orientation="landscape" r:id="rId1"/>
  <headerFooter>
    <oddHeader>&amp;L&amp;"Arial,Normale"&amp;8Lario Reti Holding S.p.a. &amp;R&amp;"Arial,Corsivo"&amp;8Ver. 28-09-2017</oddHeader>
    <oddFooter>&amp;L&amp;"Arial,Normale"&amp;8&amp;A&amp;R&amp;"Arial,Normale"&amp;8&amp;P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AA236"/>
  <sheetViews>
    <sheetView showRuler="0" zoomScale="80" zoomScaleNormal="80" zoomScaleSheetLayoutView="70" workbookViewId="0">
      <selection activeCell="B251" sqref="B251"/>
    </sheetView>
  </sheetViews>
  <sheetFormatPr defaultColWidth="9.140625" defaultRowHeight="12.75"/>
  <cols>
    <col min="1" max="1" width="18" style="11" customWidth="1"/>
    <col min="2" max="2" width="130.7109375" style="5" customWidth="1"/>
    <col min="3" max="3" width="9.5703125" style="13" customWidth="1"/>
    <col min="4" max="4" width="9.5703125" style="34" bestFit="1" customWidth="1"/>
    <col min="5" max="5" width="14.28515625" style="34" bestFit="1" customWidth="1"/>
    <col min="6" max="6" width="11.140625" style="34" bestFit="1" customWidth="1"/>
    <col min="7" max="16384" width="9.140625" style="7"/>
  </cols>
  <sheetData>
    <row r="1" spans="1:27" s="60" customFormat="1" ht="15">
      <c r="A1" s="1" t="s">
        <v>0</v>
      </c>
      <c r="B1" s="1" t="s">
        <v>1</v>
      </c>
      <c r="C1" s="2" t="s">
        <v>4</v>
      </c>
      <c r="D1" s="3" t="s">
        <v>166</v>
      </c>
      <c r="E1" s="45" t="s">
        <v>5978</v>
      </c>
      <c r="F1" s="45" t="s">
        <v>5977</v>
      </c>
    </row>
    <row r="2" spans="1:27" s="31" customFormat="1">
      <c r="A2" s="89" t="s">
        <v>3585</v>
      </c>
      <c r="B2" s="76" t="s">
        <v>5185</v>
      </c>
      <c r="C2" s="90"/>
      <c r="D2" s="91"/>
      <c r="E2" s="91"/>
      <c r="F2" s="91"/>
      <c r="G2" s="30"/>
      <c r="H2" s="30"/>
      <c r="I2" s="30"/>
      <c r="J2" s="30"/>
      <c r="K2" s="30"/>
      <c r="L2" s="30"/>
      <c r="M2" s="30"/>
      <c r="N2" s="30"/>
      <c r="O2" s="30"/>
      <c r="P2" s="30"/>
      <c r="Q2" s="30"/>
      <c r="R2" s="30"/>
      <c r="S2" s="30"/>
      <c r="T2" s="30"/>
      <c r="U2" s="30"/>
      <c r="V2" s="30"/>
      <c r="W2" s="30"/>
      <c r="X2" s="30"/>
      <c r="Y2" s="30"/>
      <c r="Z2" s="30"/>
      <c r="AA2" s="30"/>
    </row>
    <row r="3" spans="1:27" s="9" customFormat="1">
      <c r="A3" s="28" t="s">
        <v>5262</v>
      </c>
      <c r="B3" s="14" t="s">
        <v>743</v>
      </c>
      <c r="C3" s="61"/>
      <c r="D3" s="69"/>
      <c r="E3" s="69"/>
      <c r="F3" s="69"/>
      <c r="G3" s="7"/>
      <c r="H3" s="8"/>
      <c r="I3" s="8"/>
      <c r="J3" s="8"/>
      <c r="K3" s="8"/>
      <c r="L3" s="8"/>
      <c r="M3" s="8"/>
      <c r="N3" s="8"/>
      <c r="O3" s="8"/>
      <c r="P3" s="8"/>
      <c r="Q3" s="8"/>
      <c r="R3" s="8"/>
      <c r="S3" s="8"/>
      <c r="T3" s="8"/>
      <c r="U3" s="8"/>
      <c r="V3" s="8"/>
      <c r="W3" s="8"/>
      <c r="X3" s="8"/>
      <c r="Y3" s="8"/>
      <c r="Z3" s="8"/>
      <c r="AA3" s="8"/>
    </row>
    <row r="4" spans="1:27" s="8" customFormat="1" ht="39.75">
      <c r="A4" s="201" t="s">
        <v>12383</v>
      </c>
      <c r="B4" s="5" t="s">
        <v>6024</v>
      </c>
      <c r="C4" s="13" t="s">
        <v>5</v>
      </c>
      <c r="D4" s="34">
        <v>8.8403099999999988</v>
      </c>
      <c r="E4" s="17">
        <f>D4-F4</f>
        <v>8.6303099999999979</v>
      </c>
      <c r="F4" s="17">
        <v>0.21</v>
      </c>
      <c r="H4" s="104"/>
    </row>
    <row r="5" spans="1:27" s="8" customFormat="1" ht="39.75">
      <c r="A5" s="201" t="s">
        <v>12384</v>
      </c>
      <c r="B5" s="5" t="s">
        <v>6025</v>
      </c>
      <c r="C5" s="13" t="s">
        <v>5</v>
      </c>
      <c r="D5" s="34">
        <v>8.8403099999999988</v>
      </c>
      <c r="E5" s="17">
        <f t="shared" ref="E5:E68" si="0">D5-F5</f>
        <v>8.6303099999999979</v>
      </c>
      <c r="F5" s="17">
        <v>0.21</v>
      </c>
      <c r="H5" s="104"/>
    </row>
    <row r="6" spans="1:27" s="8" customFormat="1" ht="39.75">
      <c r="A6" s="201" t="s">
        <v>12385</v>
      </c>
      <c r="B6" s="5" t="s">
        <v>6026</v>
      </c>
      <c r="C6" s="13" t="s">
        <v>5</v>
      </c>
      <c r="D6" s="34">
        <v>9.2325900000000001</v>
      </c>
      <c r="E6" s="17">
        <f t="shared" si="0"/>
        <v>9.0125899999999994</v>
      </c>
      <c r="F6" s="17">
        <v>0.22</v>
      </c>
      <c r="H6" s="104"/>
    </row>
    <row r="7" spans="1:27" s="8" customFormat="1" ht="54">
      <c r="A7" s="201" t="s">
        <v>12386</v>
      </c>
      <c r="B7" s="5" t="s">
        <v>6027</v>
      </c>
      <c r="C7" s="13" t="s">
        <v>5</v>
      </c>
      <c r="D7" s="34">
        <v>13.351529999999999</v>
      </c>
      <c r="E7" s="17">
        <f t="shared" si="0"/>
        <v>13.021529999999998</v>
      </c>
      <c r="F7" s="17">
        <v>0.33</v>
      </c>
      <c r="H7" s="104"/>
    </row>
    <row r="8" spans="1:27" s="8" customFormat="1" ht="54">
      <c r="A8" s="201" t="s">
        <v>12387</v>
      </c>
      <c r="B8" s="5" t="s">
        <v>6028</v>
      </c>
      <c r="C8" s="13" t="s">
        <v>5</v>
      </c>
      <c r="D8" s="34">
        <v>20.790839999999999</v>
      </c>
      <c r="E8" s="17">
        <f t="shared" si="0"/>
        <v>20.280839999999998</v>
      </c>
      <c r="F8" s="17">
        <v>0.51</v>
      </c>
      <c r="H8" s="104"/>
    </row>
    <row r="9" spans="1:27" s="8" customFormat="1" ht="54">
      <c r="A9" s="201" t="s">
        <v>12388</v>
      </c>
      <c r="B9" s="5" t="s">
        <v>6029</v>
      </c>
      <c r="C9" s="13" t="s">
        <v>5</v>
      </c>
      <c r="D9" s="34">
        <v>15.144810000000001</v>
      </c>
      <c r="E9" s="17">
        <f t="shared" si="0"/>
        <v>14.774810000000002</v>
      </c>
      <c r="F9" s="17">
        <v>0.37</v>
      </c>
      <c r="H9" s="104"/>
    </row>
    <row r="10" spans="1:27" s="8" customFormat="1" ht="54">
      <c r="A10" s="201" t="s">
        <v>12389</v>
      </c>
      <c r="B10" s="5" t="s">
        <v>6030</v>
      </c>
      <c r="C10" s="13" t="s">
        <v>5</v>
      </c>
      <c r="D10" s="34">
        <v>14.024010000000001</v>
      </c>
      <c r="E10" s="17">
        <f t="shared" si="0"/>
        <v>13.674010000000001</v>
      </c>
      <c r="F10" s="17">
        <v>0.35</v>
      </c>
      <c r="H10" s="104"/>
    </row>
    <row r="11" spans="1:27" s="8" customFormat="1" ht="25.5">
      <c r="A11" s="201" t="s">
        <v>12390</v>
      </c>
      <c r="B11" s="5" t="s">
        <v>3560</v>
      </c>
      <c r="C11" s="13" t="s">
        <v>5</v>
      </c>
      <c r="D11" s="34">
        <v>18.42315</v>
      </c>
      <c r="E11" s="17">
        <f t="shared" si="0"/>
        <v>17.97315</v>
      </c>
      <c r="F11" s="17">
        <v>0.45</v>
      </c>
      <c r="H11" s="104"/>
    </row>
    <row r="12" spans="1:27" s="8" customFormat="1" ht="25.5">
      <c r="A12" s="201" t="s">
        <v>12391</v>
      </c>
      <c r="B12" s="5" t="s">
        <v>3561</v>
      </c>
      <c r="C12" s="13" t="s">
        <v>5</v>
      </c>
      <c r="D12" s="34">
        <v>18.479189999999999</v>
      </c>
      <c r="E12" s="17">
        <f t="shared" si="0"/>
        <v>18.02919</v>
      </c>
      <c r="F12" s="17">
        <v>0.45</v>
      </c>
      <c r="H12" s="104"/>
    </row>
    <row r="13" spans="1:27" s="8" customFormat="1" ht="25.5">
      <c r="A13" s="201" t="s">
        <v>12392</v>
      </c>
      <c r="B13" s="5" t="s">
        <v>3562</v>
      </c>
      <c r="C13" s="13" t="s">
        <v>5</v>
      </c>
      <c r="D13" s="34">
        <v>18.885480000000001</v>
      </c>
      <c r="E13" s="17">
        <f t="shared" si="0"/>
        <v>18.42548</v>
      </c>
      <c r="F13" s="17">
        <v>0.46</v>
      </c>
      <c r="H13" s="104"/>
    </row>
    <row r="14" spans="1:27" s="8" customFormat="1" ht="25.5">
      <c r="A14" s="201" t="s">
        <v>12393</v>
      </c>
      <c r="B14" s="5" t="s">
        <v>3563</v>
      </c>
      <c r="C14" s="13" t="s">
        <v>5</v>
      </c>
      <c r="D14" s="34">
        <v>22.990410000000001</v>
      </c>
      <c r="E14" s="17">
        <f t="shared" si="0"/>
        <v>22.430410000000002</v>
      </c>
      <c r="F14" s="17">
        <v>0.56000000000000005</v>
      </c>
      <c r="H14" s="104"/>
    </row>
    <row r="15" spans="1:27" s="8" customFormat="1" ht="25.5">
      <c r="A15" s="201" t="s">
        <v>12394</v>
      </c>
      <c r="B15" s="5" t="s">
        <v>3564</v>
      </c>
      <c r="C15" s="13" t="s">
        <v>5</v>
      </c>
      <c r="D15" s="34">
        <v>29.659170000000003</v>
      </c>
      <c r="E15" s="17">
        <f t="shared" si="0"/>
        <v>28.929170000000003</v>
      </c>
      <c r="F15" s="17">
        <v>0.73</v>
      </c>
      <c r="H15" s="104"/>
    </row>
    <row r="16" spans="1:27" s="8" customFormat="1" ht="25.5">
      <c r="A16" s="201" t="s">
        <v>12395</v>
      </c>
      <c r="B16" s="5" t="s">
        <v>3565</v>
      </c>
      <c r="C16" s="13" t="s">
        <v>5</v>
      </c>
      <c r="D16" s="34">
        <v>25.007850000000001</v>
      </c>
      <c r="E16" s="17">
        <f t="shared" si="0"/>
        <v>24.38785</v>
      </c>
      <c r="F16" s="17">
        <v>0.62</v>
      </c>
      <c r="H16" s="104"/>
    </row>
    <row r="17" spans="1:27" s="8" customFormat="1" ht="25.5">
      <c r="A17" s="201" t="s">
        <v>12396</v>
      </c>
      <c r="B17" s="5" t="s">
        <v>3566</v>
      </c>
      <c r="C17" s="13" t="s">
        <v>5</v>
      </c>
      <c r="D17" s="34">
        <v>23.662890000000001</v>
      </c>
      <c r="E17" s="17">
        <f t="shared" si="0"/>
        <v>23.082890000000003</v>
      </c>
      <c r="F17" s="17">
        <v>0.57999999999999996</v>
      </c>
      <c r="H17" s="104"/>
    </row>
    <row r="18" spans="1:27" ht="25.5">
      <c r="A18" s="201" t="s">
        <v>12397</v>
      </c>
      <c r="B18" s="5" t="s">
        <v>310</v>
      </c>
      <c r="C18" s="13" t="s">
        <v>3</v>
      </c>
      <c r="D18" s="34">
        <v>6.2064300000000001</v>
      </c>
      <c r="E18" s="17">
        <f t="shared" si="0"/>
        <v>6.04643</v>
      </c>
      <c r="F18" s="17">
        <v>0.16</v>
      </c>
      <c r="H18" s="104"/>
    </row>
    <row r="19" spans="1:27" ht="25.5">
      <c r="A19" s="201" t="s">
        <v>3581</v>
      </c>
      <c r="B19" s="5" t="s">
        <v>311</v>
      </c>
      <c r="C19" s="13" t="s">
        <v>3</v>
      </c>
      <c r="D19" s="34">
        <v>7.0330199999999996</v>
      </c>
      <c r="E19" s="17">
        <f t="shared" si="0"/>
        <v>6.8630199999999997</v>
      </c>
      <c r="F19" s="17">
        <v>0.17</v>
      </c>
      <c r="H19" s="104"/>
    </row>
    <row r="20" spans="1:27" ht="38.25">
      <c r="A20" s="201" t="s">
        <v>12398</v>
      </c>
      <c r="B20" s="5" t="s">
        <v>3567</v>
      </c>
      <c r="C20" s="13" t="s">
        <v>2</v>
      </c>
      <c r="D20" s="34">
        <v>23.452739999999999</v>
      </c>
      <c r="E20" s="17">
        <f t="shared" si="0"/>
        <v>22.882739999999998</v>
      </c>
      <c r="F20" s="17">
        <v>0.56999999999999995</v>
      </c>
      <c r="H20" s="104"/>
    </row>
    <row r="21" spans="1:27" ht="38.25">
      <c r="A21" s="201" t="s">
        <v>3582</v>
      </c>
      <c r="B21" s="5" t="s">
        <v>3568</v>
      </c>
      <c r="C21" s="13" t="s">
        <v>2</v>
      </c>
      <c r="D21" s="34">
        <v>25.31607</v>
      </c>
      <c r="E21" s="17">
        <f t="shared" si="0"/>
        <v>24.696069999999999</v>
      </c>
      <c r="F21" s="17">
        <v>0.62</v>
      </c>
      <c r="H21" s="104"/>
    </row>
    <row r="22" spans="1:27" ht="25.5">
      <c r="A22" s="201" t="s">
        <v>3583</v>
      </c>
      <c r="B22" s="5" t="s">
        <v>312</v>
      </c>
      <c r="C22" s="13" t="s">
        <v>2</v>
      </c>
      <c r="D22" s="34">
        <v>14.7105</v>
      </c>
      <c r="E22" s="17">
        <f t="shared" si="0"/>
        <v>14.3505</v>
      </c>
      <c r="F22" s="17">
        <v>0.36</v>
      </c>
      <c r="H22" s="104"/>
    </row>
    <row r="23" spans="1:27" ht="25.5">
      <c r="A23" s="201" t="s">
        <v>3584</v>
      </c>
      <c r="B23" s="5" t="s">
        <v>313</v>
      </c>
      <c r="C23" s="13" t="s">
        <v>2</v>
      </c>
      <c r="D23" s="34">
        <v>15.999420000000001</v>
      </c>
      <c r="E23" s="17">
        <f t="shared" si="0"/>
        <v>15.60942</v>
      </c>
      <c r="F23" s="17">
        <v>0.39</v>
      </c>
      <c r="H23" s="104"/>
    </row>
    <row r="24" spans="1:27" ht="25.5">
      <c r="A24" s="201" t="s">
        <v>12399</v>
      </c>
      <c r="B24" s="5" t="s">
        <v>314</v>
      </c>
      <c r="C24" s="13" t="s">
        <v>2</v>
      </c>
      <c r="D24" s="34">
        <v>15.354960000000002</v>
      </c>
      <c r="E24" s="17">
        <f t="shared" si="0"/>
        <v>14.984960000000003</v>
      </c>
      <c r="F24" s="17">
        <v>0.37</v>
      </c>
      <c r="H24" s="104"/>
    </row>
    <row r="25" spans="1:27" ht="25.5">
      <c r="A25" s="201" t="s">
        <v>12400</v>
      </c>
      <c r="B25" s="5" t="s">
        <v>315</v>
      </c>
      <c r="C25" s="13" t="s">
        <v>2</v>
      </c>
      <c r="D25" s="34">
        <v>17.918789999999998</v>
      </c>
      <c r="E25" s="17">
        <f t="shared" si="0"/>
        <v>17.478789999999996</v>
      </c>
      <c r="F25" s="17">
        <v>0.44</v>
      </c>
      <c r="H25" s="104"/>
    </row>
    <row r="26" spans="1:27" ht="25.5">
      <c r="A26" s="201" t="s">
        <v>12401</v>
      </c>
      <c r="B26" s="5" t="s">
        <v>316</v>
      </c>
      <c r="C26" s="13" t="s">
        <v>3</v>
      </c>
      <c r="D26" s="34">
        <v>6.0803399999999996</v>
      </c>
      <c r="E26" s="17">
        <f t="shared" si="0"/>
        <v>5.9303399999999993</v>
      </c>
      <c r="F26" s="17">
        <v>0.15</v>
      </c>
      <c r="H26" s="104"/>
    </row>
    <row r="27" spans="1:27" ht="25.5">
      <c r="A27" s="201" t="s">
        <v>12402</v>
      </c>
      <c r="B27" s="5" t="s">
        <v>317</v>
      </c>
      <c r="C27" s="13" t="s">
        <v>3</v>
      </c>
      <c r="D27" s="34">
        <v>6.5006399999999998</v>
      </c>
      <c r="E27" s="17">
        <f t="shared" si="0"/>
        <v>6.3406399999999996</v>
      </c>
      <c r="F27" s="17">
        <v>0.16</v>
      </c>
      <c r="H27" s="104"/>
    </row>
    <row r="28" spans="1:27" s="6" customFormat="1" ht="25.5">
      <c r="A28" s="201" t="s">
        <v>12403</v>
      </c>
      <c r="B28" s="5" t="s">
        <v>318</v>
      </c>
      <c r="C28" s="13" t="s">
        <v>3</v>
      </c>
      <c r="D28" s="34">
        <v>102.25899</v>
      </c>
      <c r="E28" s="17">
        <f t="shared" si="0"/>
        <v>99.748989999999992</v>
      </c>
      <c r="F28" s="17">
        <v>2.5099999999999998</v>
      </c>
      <c r="G28" s="7"/>
      <c r="H28" s="104"/>
      <c r="I28" s="7"/>
      <c r="J28" s="7"/>
      <c r="K28" s="7"/>
      <c r="L28" s="7"/>
      <c r="M28" s="7"/>
      <c r="N28" s="7"/>
      <c r="O28" s="7"/>
      <c r="P28" s="7"/>
      <c r="Q28" s="7"/>
      <c r="R28" s="7"/>
      <c r="S28" s="7"/>
      <c r="T28" s="7"/>
      <c r="U28" s="7"/>
      <c r="V28" s="7"/>
      <c r="W28" s="7"/>
      <c r="X28" s="7"/>
      <c r="Y28" s="7"/>
      <c r="Z28" s="7"/>
      <c r="AA28" s="7"/>
    </row>
    <row r="29" spans="1:27" ht="25.5">
      <c r="A29" s="201" t="s">
        <v>12404</v>
      </c>
      <c r="B29" s="5" t="s">
        <v>319</v>
      </c>
      <c r="C29" s="13" t="s">
        <v>3</v>
      </c>
      <c r="D29" s="34">
        <v>102.69329999999999</v>
      </c>
      <c r="E29" s="17">
        <f t="shared" si="0"/>
        <v>100.18329999999999</v>
      </c>
      <c r="F29" s="17">
        <v>2.5099999999999998</v>
      </c>
      <c r="H29" s="104"/>
    </row>
    <row r="30" spans="1:27" ht="25.5">
      <c r="A30" s="201" t="s">
        <v>12405</v>
      </c>
      <c r="B30" s="5" t="s">
        <v>320</v>
      </c>
      <c r="C30" s="13" t="s">
        <v>3</v>
      </c>
      <c r="D30" s="34">
        <v>46.527210000000004</v>
      </c>
      <c r="E30" s="17">
        <f t="shared" si="0"/>
        <v>45.387210000000003</v>
      </c>
      <c r="F30" s="17">
        <v>1.1399999999999999</v>
      </c>
      <c r="H30" s="104"/>
    </row>
    <row r="31" spans="1:27" ht="25.5">
      <c r="A31" s="201" t="s">
        <v>12406</v>
      </c>
      <c r="B31" s="5" t="s">
        <v>321</v>
      </c>
      <c r="C31" s="13" t="s">
        <v>3</v>
      </c>
      <c r="D31" s="34">
        <v>7.7054999999999998</v>
      </c>
      <c r="E31" s="17">
        <f t="shared" si="0"/>
        <v>7.5154999999999994</v>
      </c>
      <c r="F31" s="17">
        <v>0.19</v>
      </c>
      <c r="H31" s="104"/>
    </row>
    <row r="32" spans="1:27" ht="25.5">
      <c r="A32" s="201" t="s">
        <v>12407</v>
      </c>
      <c r="B32" s="5" t="s">
        <v>322</v>
      </c>
      <c r="C32" s="13" t="s">
        <v>3</v>
      </c>
      <c r="D32" s="34">
        <v>12.13266</v>
      </c>
      <c r="E32" s="17">
        <f t="shared" si="0"/>
        <v>11.832659999999999</v>
      </c>
      <c r="F32" s="17">
        <v>0.3</v>
      </c>
      <c r="H32" s="104"/>
    </row>
    <row r="33" spans="1:27" ht="25.5">
      <c r="A33" s="201" t="s">
        <v>12408</v>
      </c>
      <c r="B33" s="5" t="s">
        <v>323</v>
      </c>
      <c r="C33" s="13" t="s">
        <v>3</v>
      </c>
      <c r="D33" s="34">
        <v>20.146380000000001</v>
      </c>
      <c r="E33" s="17">
        <f t="shared" si="0"/>
        <v>19.646380000000001</v>
      </c>
      <c r="F33" s="17">
        <v>0.5</v>
      </c>
      <c r="H33" s="104"/>
    </row>
    <row r="34" spans="1:27" ht="25.5">
      <c r="A34" s="201" t="s">
        <v>12409</v>
      </c>
      <c r="B34" s="5" t="s">
        <v>324</v>
      </c>
      <c r="C34" s="13" t="s">
        <v>3</v>
      </c>
      <c r="D34" s="34">
        <v>27.347519999999999</v>
      </c>
      <c r="E34" s="17">
        <f t="shared" si="0"/>
        <v>26.677519999999998</v>
      </c>
      <c r="F34" s="17">
        <v>0.67</v>
      </c>
      <c r="H34" s="104"/>
    </row>
    <row r="35" spans="1:27" ht="25.5">
      <c r="A35" s="201" t="s">
        <v>12410</v>
      </c>
      <c r="B35" s="5" t="s">
        <v>325</v>
      </c>
      <c r="C35" s="13" t="s">
        <v>3</v>
      </c>
      <c r="D35" s="34">
        <v>33.329790000000003</v>
      </c>
      <c r="E35" s="17">
        <f t="shared" si="0"/>
        <v>32.509790000000002</v>
      </c>
      <c r="F35" s="17">
        <v>0.82</v>
      </c>
      <c r="H35" s="104"/>
    </row>
    <row r="36" spans="1:27" ht="25.5">
      <c r="A36" s="201" t="s">
        <v>12411</v>
      </c>
      <c r="B36" s="5" t="s">
        <v>326</v>
      </c>
      <c r="C36" s="13" t="s">
        <v>3</v>
      </c>
      <c r="D36" s="34">
        <v>6.8088600000000001</v>
      </c>
      <c r="E36" s="17">
        <f t="shared" si="0"/>
        <v>6.6388600000000002</v>
      </c>
      <c r="F36" s="17">
        <v>0.17</v>
      </c>
      <c r="H36" s="104"/>
    </row>
    <row r="37" spans="1:27" ht="25.5">
      <c r="A37" s="201" t="s">
        <v>12412</v>
      </c>
      <c r="B37" s="5" t="s">
        <v>327</v>
      </c>
      <c r="C37" s="13" t="s">
        <v>3</v>
      </c>
      <c r="D37" s="34">
        <v>10.07319</v>
      </c>
      <c r="E37" s="17">
        <f t="shared" si="0"/>
        <v>9.8231900000000003</v>
      </c>
      <c r="F37" s="17">
        <v>0.25</v>
      </c>
      <c r="H37" s="104"/>
    </row>
    <row r="38" spans="1:27" ht="25.5">
      <c r="A38" s="201" t="s">
        <v>12413</v>
      </c>
      <c r="B38" s="5" t="s">
        <v>328</v>
      </c>
      <c r="C38" s="13" t="s">
        <v>3</v>
      </c>
      <c r="D38" s="34">
        <v>13.64574</v>
      </c>
      <c r="E38" s="17">
        <f t="shared" si="0"/>
        <v>13.31574</v>
      </c>
      <c r="F38" s="17">
        <v>0.33</v>
      </c>
      <c r="H38" s="104"/>
    </row>
    <row r="39" spans="1:27" ht="25.5">
      <c r="A39" s="201" t="s">
        <v>12414</v>
      </c>
      <c r="B39" s="5" t="s">
        <v>329</v>
      </c>
      <c r="C39" s="13" t="s">
        <v>3</v>
      </c>
      <c r="D39" s="34">
        <v>17.512499999999999</v>
      </c>
      <c r="E39" s="17">
        <f t="shared" si="0"/>
        <v>17.0825</v>
      </c>
      <c r="F39" s="17">
        <v>0.43</v>
      </c>
      <c r="H39" s="104"/>
    </row>
    <row r="40" spans="1:27" ht="25.5">
      <c r="A40" s="201" t="s">
        <v>12415</v>
      </c>
      <c r="B40" s="5" t="s">
        <v>330</v>
      </c>
      <c r="C40" s="13" t="s">
        <v>3</v>
      </c>
      <c r="D40" s="34">
        <v>20.790839999999999</v>
      </c>
      <c r="E40" s="17">
        <f t="shared" si="0"/>
        <v>20.280839999999998</v>
      </c>
      <c r="F40" s="17">
        <v>0.51</v>
      </c>
      <c r="H40" s="104"/>
    </row>
    <row r="41" spans="1:27" s="6" customFormat="1" ht="25.5">
      <c r="A41" s="201" t="s">
        <v>12416</v>
      </c>
      <c r="B41" s="5" t="s">
        <v>331</v>
      </c>
      <c r="C41" s="13" t="s">
        <v>3</v>
      </c>
      <c r="D41" s="34">
        <v>20.650739999999999</v>
      </c>
      <c r="E41" s="17">
        <f t="shared" si="0"/>
        <v>20.140739999999997</v>
      </c>
      <c r="F41" s="17">
        <v>0.51</v>
      </c>
      <c r="G41" s="7"/>
      <c r="H41" s="104"/>
      <c r="I41" s="7"/>
      <c r="J41" s="7"/>
      <c r="K41" s="7"/>
      <c r="L41" s="7"/>
      <c r="M41" s="7"/>
      <c r="N41" s="7"/>
      <c r="O41" s="7"/>
      <c r="P41" s="7"/>
      <c r="Q41" s="7"/>
      <c r="R41" s="7"/>
      <c r="S41" s="7"/>
      <c r="T41" s="7"/>
      <c r="U41" s="7"/>
      <c r="V41" s="7"/>
      <c r="W41" s="7"/>
      <c r="X41" s="7"/>
      <c r="Y41" s="7"/>
      <c r="Z41" s="7"/>
      <c r="AA41" s="7"/>
    </row>
    <row r="42" spans="1:27" s="6" customFormat="1" ht="25.5">
      <c r="A42" s="201" t="s">
        <v>12417</v>
      </c>
      <c r="B42" s="5" t="s">
        <v>332</v>
      </c>
      <c r="C42" s="13" t="s">
        <v>3</v>
      </c>
      <c r="D42" s="34">
        <v>23.04645</v>
      </c>
      <c r="E42" s="17">
        <f t="shared" si="0"/>
        <v>22.486450000000001</v>
      </c>
      <c r="F42" s="17">
        <v>0.56000000000000005</v>
      </c>
      <c r="G42" s="7"/>
      <c r="H42" s="104"/>
      <c r="I42" s="7"/>
      <c r="J42" s="7"/>
      <c r="K42" s="7"/>
      <c r="L42" s="7"/>
      <c r="M42" s="7"/>
      <c r="N42" s="7"/>
      <c r="O42" s="7"/>
      <c r="P42" s="7"/>
      <c r="Q42" s="7"/>
      <c r="R42" s="7"/>
      <c r="S42" s="7"/>
      <c r="T42" s="7"/>
      <c r="U42" s="7"/>
      <c r="V42" s="7"/>
      <c r="W42" s="7"/>
      <c r="X42" s="7"/>
      <c r="Y42" s="7"/>
      <c r="Z42" s="7"/>
      <c r="AA42" s="7"/>
    </row>
    <row r="43" spans="1:27" ht="25.5">
      <c r="A43" s="201" t="s">
        <v>12418</v>
      </c>
      <c r="B43" s="5" t="s">
        <v>333</v>
      </c>
      <c r="C43" s="13" t="s">
        <v>3</v>
      </c>
      <c r="D43" s="34">
        <v>28.118069999999999</v>
      </c>
      <c r="E43" s="17">
        <f t="shared" si="0"/>
        <v>27.428069999999998</v>
      </c>
      <c r="F43" s="17">
        <v>0.69</v>
      </c>
      <c r="H43" s="104"/>
    </row>
    <row r="44" spans="1:27" ht="25.5">
      <c r="A44" s="201" t="s">
        <v>12419</v>
      </c>
      <c r="B44" s="5" t="s">
        <v>334</v>
      </c>
      <c r="C44" s="13" t="s">
        <v>3</v>
      </c>
      <c r="D44" s="34">
        <v>19.305779999999999</v>
      </c>
      <c r="E44" s="17">
        <f t="shared" si="0"/>
        <v>18.83578</v>
      </c>
      <c r="F44" s="17">
        <v>0.47</v>
      </c>
      <c r="H44" s="104"/>
    </row>
    <row r="45" spans="1:27" ht="25.5">
      <c r="A45" s="201" t="s">
        <v>12420</v>
      </c>
      <c r="B45" s="5" t="s">
        <v>335</v>
      </c>
      <c r="C45" s="13" t="s">
        <v>3</v>
      </c>
      <c r="D45" s="34">
        <v>18.591269999999998</v>
      </c>
      <c r="E45" s="17">
        <f t="shared" si="0"/>
        <v>18.131269999999997</v>
      </c>
      <c r="F45" s="17">
        <v>0.46</v>
      </c>
      <c r="H45" s="104"/>
    </row>
    <row r="46" spans="1:27" ht="25.5">
      <c r="A46" s="201" t="s">
        <v>12421</v>
      </c>
      <c r="B46" s="5" t="s">
        <v>336</v>
      </c>
      <c r="C46" s="13" t="s">
        <v>3</v>
      </c>
      <c r="D46" s="34">
        <v>18.941520000000001</v>
      </c>
      <c r="E46" s="17">
        <f t="shared" si="0"/>
        <v>18.48152</v>
      </c>
      <c r="F46" s="17">
        <v>0.46</v>
      </c>
      <c r="H46" s="104"/>
    </row>
    <row r="47" spans="1:27" ht="25.5">
      <c r="A47" s="201" t="s">
        <v>12422</v>
      </c>
      <c r="B47" s="5" t="s">
        <v>337</v>
      </c>
      <c r="C47" s="13" t="s">
        <v>3</v>
      </c>
      <c r="D47" s="34">
        <v>21.351240000000001</v>
      </c>
      <c r="E47" s="17">
        <f t="shared" si="0"/>
        <v>20.82124</v>
      </c>
      <c r="F47" s="17">
        <v>0.53</v>
      </c>
      <c r="H47" s="104"/>
    </row>
    <row r="48" spans="1:27" ht="25.5">
      <c r="A48" s="201" t="s">
        <v>12423</v>
      </c>
      <c r="B48" s="5" t="s">
        <v>338</v>
      </c>
      <c r="C48" s="13" t="s">
        <v>3</v>
      </c>
      <c r="D48" s="34">
        <v>24.951809999999998</v>
      </c>
      <c r="E48" s="17">
        <f t="shared" si="0"/>
        <v>24.341809999999999</v>
      </c>
      <c r="F48" s="17">
        <v>0.61</v>
      </c>
      <c r="H48" s="104"/>
    </row>
    <row r="49" spans="1:27" ht="25.5">
      <c r="A49" s="201" t="s">
        <v>12424</v>
      </c>
      <c r="B49" s="5" t="s">
        <v>339</v>
      </c>
      <c r="C49" s="13" t="s">
        <v>3</v>
      </c>
      <c r="D49" s="34">
        <v>34.198410000000003</v>
      </c>
      <c r="E49" s="17">
        <f t="shared" si="0"/>
        <v>33.358409999999999</v>
      </c>
      <c r="F49" s="17">
        <v>0.84</v>
      </c>
      <c r="H49" s="104"/>
    </row>
    <row r="50" spans="1:27" ht="25.5">
      <c r="A50" s="201" t="s">
        <v>12425</v>
      </c>
      <c r="B50" s="5" t="s">
        <v>340</v>
      </c>
      <c r="C50" s="13" t="s">
        <v>3</v>
      </c>
      <c r="D50" s="34">
        <v>35.277180000000001</v>
      </c>
      <c r="E50" s="17">
        <f t="shared" si="0"/>
        <v>34.407180000000004</v>
      </c>
      <c r="F50" s="17">
        <v>0.87</v>
      </c>
      <c r="H50" s="104"/>
    </row>
    <row r="51" spans="1:27" ht="25.5">
      <c r="A51" s="201" t="s">
        <v>12426</v>
      </c>
      <c r="B51" s="5" t="s">
        <v>341</v>
      </c>
      <c r="C51" s="13" t="s">
        <v>3</v>
      </c>
      <c r="D51" s="34">
        <v>35.87961</v>
      </c>
      <c r="E51" s="17">
        <f t="shared" si="0"/>
        <v>34.999609999999997</v>
      </c>
      <c r="F51" s="17">
        <v>0.88</v>
      </c>
      <c r="H51" s="104"/>
    </row>
    <row r="52" spans="1:27" ht="25.5">
      <c r="A52" s="201" t="s">
        <v>12427</v>
      </c>
      <c r="B52" s="5" t="s">
        <v>342</v>
      </c>
      <c r="C52" s="13" t="s">
        <v>3</v>
      </c>
      <c r="D52" s="34">
        <v>36.706200000000003</v>
      </c>
      <c r="E52" s="17">
        <f t="shared" si="0"/>
        <v>35.806200000000004</v>
      </c>
      <c r="F52" s="17">
        <v>0.9</v>
      </c>
      <c r="H52" s="104"/>
    </row>
    <row r="53" spans="1:27" ht="25.5">
      <c r="A53" s="201" t="s">
        <v>12428</v>
      </c>
      <c r="B53" s="5" t="s">
        <v>343</v>
      </c>
      <c r="C53" s="13" t="s">
        <v>3</v>
      </c>
      <c r="D53" s="34">
        <v>37.308630000000001</v>
      </c>
      <c r="E53" s="17">
        <f t="shared" si="0"/>
        <v>36.398630000000004</v>
      </c>
      <c r="F53" s="17">
        <v>0.91</v>
      </c>
      <c r="H53" s="104"/>
    </row>
    <row r="54" spans="1:27">
      <c r="A54" s="201" t="s">
        <v>12429</v>
      </c>
      <c r="B54" s="5" t="s">
        <v>344</v>
      </c>
      <c r="C54" s="13" t="s">
        <v>3</v>
      </c>
      <c r="D54" s="34">
        <v>11.866470000000001</v>
      </c>
      <c r="E54" s="17">
        <f t="shared" si="0"/>
        <v>11.576470000000002</v>
      </c>
      <c r="F54" s="17">
        <v>0.28999999999999998</v>
      </c>
      <c r="H54" s="104"/>
    </row>
    <row r="55" spans="1:27">
      <c r="A55" s="201" t="s">
        <v>12430</v>
      </c>
      <c r="B55" s="5" t="s">
        <v>345</v>
      </c>
      <c r="C55" s="13" t="s">
        <v>3</v>
      </c>
      <c r="D55" s="34">
        <v>12.468900000000001</v>
      </c>
      <c r="E55" s="17">
        <f t="shared" si="0"/>
        <v>12.158900000000001</v>
      </c>
      <c r="F55" s="17">
        <v>0.31</v>
      </c>
      <c r="H55" s="104"/>
    </row>
    <row r="56" spans="1:27" s="6" customFormat="1">
      <c r="A56" s="201" t="s">
        <v>12431</v>
      </c>
      <c r="B56" s="5" t="s">
        <v>346</v>
      </c>
      <c r="C56" s="13" t="s">
        <v>3</v>
      </c>
      <c r="D56" s="34">
        <v>12.833160000000001</v>
      </c>
      <c r="E56" s="17">
        <f t="shared" si="0"/>
        <v>12.513160000000001</v>
      </c>
      <c r="F56" s="17">
        <v>0.32</v>
      </c>
      <c r="G56" s="7"/>
      <c r="H56" s="104"/>
      <c r="I56" s="7"/>
      <c r="J56" s="7"/>
      <c r="K56" s="7"/>
      <c r="L56" s="7"/>
      <c r="M56" s="7"/>
      <c r="N56" s="7"/>
      <c r="O56" s="7"/>
      <c r="P56" s="7"/>
      <c r="Q56" s="7"/>
      <c r="R56" s="7"/>
      <c r="S56" s="7"/>
      <c r="T56" s="7"/>
      <c r="U56" s="7"/>
      <c r="V56" s="7"/>
      <c r="W56" s="7"/>
      <c r="X56" s="7"/>
      <c r="Y56" s="7"/>
      <c r="Z56" s="7"/>
      <c r="AA56" s="7"/>
    </row>
    <row r="57" spans="1:27">
      <c r="A57" s="201" t="s">
        <v>12432</v>
      </c>
      <c r="B57" s="5" t="s">
        <v>347</v>
      </c>
      <c r="C57" s="13" t="s">
        <v>3</v>
      </c>
      <c r="D57" s="34">
        <v>14.51436</v>
      </c>
      <c r="E57" s="17">
        <f t="shared" si="0"/>
        <v>14.15436</v>
      </c>
      <c r="F57" s="17">
        <v>0.36</v>
      </c>
      <c r="H57" s="104"/>
    </row>
    <row r="58" spans="1:27" ht="25.5">
      <c r="A58" s="201" t="s">
        <v>12433</v>
      </c>
      <c r="B58" s="5" t="s">
        <v>3569</v>
      </c>
      <c r="C58" s="13" t="s">
        <v>5</v>
      </c>
      <c r="D58" s="34">
        <v>10.24131</v>
      </c>
      <c r="E58" s="17">
        <f t="shared" si="0"/>
        <v>9.9913100000000004</v>
      </c>
      <c r="F58" s="17">
        <v>0.25</v>
      </c>
      <c r="H58" s="104"/>
    </row>
    <row r="59" spans="1:27" ht="25.5">
      <c r="A59" s="201" t="s">
        <v>12434</v>
      </c>
      <c r="B59" s="5" t="s">
        <v>3570</v>
      </c>
      <c r="C59" s="13" t="s">
        <v>5</v>
      </c>
      <c r="D59" s="34">
        <v>22.093769999999999</v>
      </c>
      <c r="E59" s="17">
        <f t="shared" si="0"/>
        <v>21.55377</v>
      </c>
      <c r="F59" s="17">
        <v>0.54</v>
      </c>
      <c r="H59" s="104"/>
    </row>
    <row r="60" spans="1:27" ht="25.5">
      <c r="A60" s="201" t="s">
        <v>12435</v>
      </c>
      <c r="B60" s="5" t="s">
        <v>3571</v>
      </c>
      <c r="C60" s="13" t="s">
        <v>3</v>
      </c>
      <c r="D60" s="34">
        <v>5.8001399999999999</v>
      </c>
      <c r="E60" s="17">
        <f t="shared" si="0"/>
        <v>5.6501399999999995</v>
      </c>
      <c r="F60" s="17">
        <v>0.15</v>
      </c>
      <c r="H60" s="104"/>
    </row>
    <row r="61" spans="1:27">
      <c r="A61" s="201" t="s">
        <v>12436</v>
      </c>
      <c r="B61" s="5" t="s">
        <v>3572</v>
      </c>
      <c r="C61" s="13" t="s">
        <v>3</v>
      </c>
      <c r="D61" s="34">
        <v>10.647599999999999</v>
      </c>
      <c r="E61" s="17">
        <f t="shared" si="0"/>
        <v>10.387599999999999</v>
      </c>
      <c r="F61" s="17">
        <v>0.26</v>
      </c>
      <c r="H61" s="104"/>
    </row>
    <row r="62" spans="1:27" ht="25.5">
      <c r="A62" s="201" t="s">
        <v>12437</v>
      </c>
      <c r="B62" s="5" t="s">
        <v>3573</v>
      </c>
      <c r="C62" s="13" t="s">
        <v>3</v>
      </c>
      <c r="D62" s="34">
        <v>5.9402400000000002</v>
      </c>
      <c r="E62" s="17">
        <f t="shared" si="0"/>
        <v>5.8002400000000005</v>
      </c>
      <c r="F62" s="17">
        <v>0.14000000000000001</v>
      </c>
      <c r="H62" s="104"/>
    </row>
    <row r="63" spans="1:27" ht="25.5">
      <c r="A63" s="201" t="s">
        <v>12438</v>
      </c>
      <c r="B63" s="5" t="s">
        <v>3574</v>
      </c>
      <c r="C63" s="13" t="s">
        <v>3</v>
      </c>
      <c r="D63" s="34">
        <v>12.34281</v>
      </c>
      <c r="E63" s="17">
        <f t="shared" si="0"/>
        <v>12.03281</v>
      </c>
      <c r="F63" s="17">
        <v>0.31</v>
      </c>
      <c r="H63" s="104"/>
    </row>
    <row r="64" spans="1:27" ht="25.5">
      <c r="A64" s="201" t="s">
        <v>12439</v>
      </c>
      <c r="B64" s="5" t="s">
        <v>3575</v>
      </c>
      <c r="C64" s="13" t="s">
        <v>3</v>
      </c>
      <c r="D64" s="34">
        <v>18.381119999999999</v>
      </c>
      <c r="E64" s="17">
        <f t="shared" si="0"/>
        <v>17.93112</v>
      </c>
      <c r="F64" s="17">
        <v>0.45</v>
      </c>
      <c r="H64" s="104"/>
    </row>
    <row r="65" spans="1:27" ht="25.5">
      <c r="A65" s="201" t="s">
        <v>12440</v>
      </c>
      <c r="B65" s="5" t="s">
        <v>3576</v>
      </c>
      <c r="C65" s="13" t="s">
        <v>3</v>
      </c>
      <c r="D65" s="34">
        <v>18.08691</v>
      </c>
      <c r="E65" s="17">
        <f t="shared" si="0"/>
        <v>17.646909999999998</v>
      </c>
      <c r="F65" s="17">
        <v>0.44</v>
      </c>
      <c r="H65" s="104"/>
    </row>
    <row r="66" spans="1:27" ht="25.5">
      <c r="A66" s="201" t="s">
        <v>12441</v>
      </c>
      <c r="B66" s="5" t="s">
        <v>3577</v>
      </c>
      <c r="C66" s="13" t="s">
        <v>3</v>
      </c>
      <c r="D66" s="34">
        <v>17.442450000000001</v>
      </c>
      <c r="E66" s="17">
        <f t="shared" si="0"/>
        <v>17.022449999999999</v>
      </c>
      <c r="F66" s="17">
        <v>0.42</v>
      </c>
      <c r="H66" s="104"/>
    </row>
    <row r="67" spans="1:27" ht="25.5">
      <c r="A67" s="201" t="s">
        <v>12442</v>
      </c>
      <c r="B67" s="5" t="s">
        <v>3578</v>
      </c>
      <c r="C67" s="13" t="s">
        <v>2</v>
      </c>
      <c r="D67" s="34">
        <v>9.3026400000000002</v>
      </c>
      <c r="E67" s="17">
        <f t="shared" si="0"/>
        <v>9.0726399999999998</v>
      </c>
      <c r="F67" s="17">
        <v>0.23</v>
      </c>
      <c r="H67" s="104"/>
    </row>
    <row r="68" spans="1:27" ht="25.5">
      <c r="A68" s="201" t="s">
        <v>12443</v>
      </c>
      <c r="B68" s="5" t="s">
        <v>3579</v>
      </c>
      <c r="C68" s="13" t="s">
        <v>2</v>
      </c>
      <c r="D68" s="34">
        <v>3.3904199999999998</v>
      </c>
      <c r="E68" s="17">
        <f t="shared" si="0"/>
        <v>3.3104199999999997</v>
      </c>
      <c r="F68" s="17">
        <v>0.08</v>
      </c>
      <c r="H68" s="104"/>
    </row>
    <row r="69" spans="1:27" ht="63.75">
      <c r="A69" s="201" t="s">
        <v>12444</v>
      </c>
      <c r="B69" s="5" t="s">
        <v>3580</v>
      </c>
      <c r="C69" s="13" t="s">
        <v>2</v>
      </c>
      <c r="D69" s="34">
        <v>123.91845000000001</v>
      </c>
      <c r="E69" s="17">
        <f t="shared" ref="E69" si="1">D69-F69</f>
        <v>120.87845</v>
      </c>
      <c r="F69" s="17">
        <v>3.04</v>
      </c>
      <c r="H69" s="104"/>
    </row>
    <row r="70" spans="1:27" s="9" customFormat="1">
      <c r="A70" s="62" t="s">
        <v>5263</v>
      </c>
      <c r="B70" s="28" t="s">
        <v>291</v>
      </c>
      <c r="C70" s="18"/>
      <c r="D70" s="69"/>
      <c r="E70" s="69"/>
      <c r="F70" s="69"/>
      <c r="G70" s="7"/>
      <c r="H70" s="8"/>
      <c r="I70" s="8"/>
      <c r="J70" s="8"/>
      <c r="K70" s="8"/>
      <c r="L70" s="8"/>
      <c r="M70" s="8"/>
      <c r="N70" s="8"/>
      <c r="O70" s="8"/>
      <c r="P70" s="8"/>
      <c r="Q70" s="8"/>
      <c r="R70" s="8"/>
      <c r="S70" s="8"/>
      <c r="T70" s="8"/>
      <c r="U70" s="8"/>
      <c r="V70" s="8"/>
      <c r="W70" s="8"/>
      <c r="X70" s="8"/>
      <c r="Y70" s="8"/>
      <c r="Z70" s="8"/>
      <c r="AA70" s="8"/>
    </row>
    <row r="71" spans="1:27" ht="51">
      <c r="A71" s="201" t="s">
        <v>12445</v>
      </c>
      <c r="B71" s="5" t="s">
        <v>348</v>
      </c>
      <c r="C71" s="13" t="s">
        <v>5</v>
      </c>
      <c r="D71" s="34">
        <v>3.1140600000000003</v>
      </c>
      <c r="E71" s="17">
        <f>D71-F71</f>
        <v>3.0340600000000002</v>
      </c>
      <c r="F71" s="17">
        <v>0.08</v>
      </c>
      <c r="H71" s="104"/>
    </row>
    <row r="72" spans="1:27" ht="51">
      <c r="A72" s="201" t="s">
        <v>3597</v>
      </c>
      <c r="B72" s="5" t="s">
        <v>349</v>
      </c>
      <c r="C72" s="13" t="s">
        <v>5</v>
      </c>
      <c r="D72" s="34">
        <v>3.6210000000000004</v>
      </c>
      <c r="E72" s="17">
        <f t="shared" ref="E72:E135" si="2">D72-F72</f>
        <v>3.5210000000000004</v>
      </c>
      <c r="F72" s="17">
        <v>0.1</v>
      </c>
      <c r="H72" s="104"/>
    </row>
    <row r="73" spans="1:27" ht="25.5">
      <c r="A73" s="201" t="s">
        <v>3598</v>
      </c>
      <c r="B73" s="5" t="s">
        <v>3586</v>
      </c>
      <c r="C73" s="13" t="s">
        <v>5</v>
      </c>
      <c r="D73" s="34">
        <v>5.2745900000000008</v>
      </c>
      <c r="E73" s="17">
        <f t="shared" si="2"/>
        <v>5.1345900000000011</v>
      </c>
      <c r="F73" s="17">
        <v>0.14000000000000001</v>
      </c>
      <c r="H73" s="104"/>
    </row>
    <row r="74" spans="1:27" ht="25.5">
      <c r="A74" s="201" t="s">
        <v>12446</v>
      </c>
      <c r="B74" s="5" t="s">
        <v>3587</v>
      </c>
      <c r="C74" s="13" t="s">
        <v>5</v>
      </c>
      <c r="D74" s="34">
        <v>6.5902200000000004</v>
      </c>
      <c r="E74" s="17">
        <f t="shared" si="2"/>
        <v>6.4102200000000007</v>
      </c>
      <c r="F74" s="17">
        <v>0.18</v>
      </c>
      <c r="H74" s="104"/>
    </row>
    <row r="75" spans="1:27" ht="25.5">
      <c r="A75" s="201" t="s">
        <v>12447</v>
      </c>
      <c r="B75" s="5" t="s">
        <v>3588</v>
      </c>
      <c r="C75" s="13" t="s">
        <v>5</v>
      </c>
      <c r="D75" s="34">
        <v>6.7350600000000007</v>
      </c>
      <c r="E75" s="17">
        <f t="shared" si="2"/>
        <v>6.5450600000000003</v>
      </c>
      <c r="F75" s="17">
        <v>0.19</v>
      </c>
      <c r="H75" s="104"/>
    </row>
    <row r="76" spans="1:27" ht="25.5">
      <c r="A76" s="201" t="s">
        <v>12448</v>
      </c>
      <c r="B76" s="5" t="s">
        <v>3589</v>
      </c>
      <c r="C76" s="13" t="s">
        <v>5</v>
      </c>
      <c r="D76" s="34">
        <v>19.010250000000003</v>
      </c>
      <c r="E76" s="17">
        <f t="shared" si="2"/>
        <v>18.480250000000002</v>
      </c>
      <c r="F76" s="17">
        <v>0.53</v>
      </c>
      <c r="H76" s="104"/>
    </row>
    <row r="77" spans="1:27" ht="25.5">
      <c r="A77" s="201" t="s">
        <v>12449</v>
      </c>
      <c r="B77" s="5" t="s">
        <v>3590</v>
      </c>
      <c r="C77" s="13" t="s">
        <v>5</v>
      </c>
      <c r="D77" s="34">
        <v>15.654790000000002</v>
      </c>
      <c r="E77" s="17">
        <f t="shared" si="2"/>
        <v>15.224790000000002</v>
      </c>
      <c r="F77" s="17">
        <v>0.43</v>
      </c>
      <c r="H77" s="104"/>
    </row>
    <row r="78" spans="1:27" ht="38.25">
      <c r="A78" s="201" t="s">
        <v>12450</v>
      </c>
      <c r="B78" s="5" t="s">
        <v>3591</v>
      </c>
      <c r="C78" s="13" t="s">
        <v>5</v>
      </c>
      <c r="D78" s="34">
        <v>5.3832200000000006</v>
      </c>
      <c r="E78" s="17">
        <f t="shared" si="2"/>
        <v>5.2332200000000002</v>
      </c>
      <c r="F78" s="17">
        <v>0.15</v>
      </c>
      <c r="H78" s="104"/>
    </row>
    <row r="79" spans="1:27" ht="38.25">
      <c r="A79" s="201" t="s">
        <v>12451</v>
      </c>
      <c r="B79" s="5" t="s">
        <v>6251</v>
      </c>
      <c r="C79" s="13" t="s">
        <v>5</v>
      </c>
      <c r="D79" s="34">
        <v>6.3005399999999998</v>
      </c>
      <c r="E79" s="17">
        <f t="shared" si="2"/>
        <v>6.1305399999999999</v>
      </c>
      <c r="F79" s="17">
        <v>0.17</v>
      </c>
      <c r="H79" s="104"/>
    </row>
    <row r="80" spans="1:27">
      <c r="A80" s="201" t="s">
        <v>12452</v>
      </c>
      <c r="B80" s="5" t="s">
        <v>3592</v>
      </c>
      <c r="C80" s="13" t="s">
        <v>5</v>
      </c>
      <c r="D80" s="34">
        <v>1.18286</v>
      </c>
      <c r="E80" s="17">
        <f t="shared" si="2"/>
        <v>1.15286</v>
      </c>
      <c r="F80" s="17">
        <v>0.03</v>
      </c>
      <c r="H80" s="104"/>
    </row>
    <row r="81" spans="1:8">
      <c r="A81" s="201" t="s">
        <v>12453</v>
      </c>
      <c r="B81" s="5" t="s">
        <v>3593</v>
      </c>
      <c r="C81" s="13" t="s">
        <v>5</v>
      </c>
      <c r="D81" s="34">
        <v>0.82076000000000016</v>
      </c>
      <c r="E81" s="17">
        <f t="shared" si="2"/>
        <v>0.79076000000000013</v>
      </c>
      <c r="F81" s="17">
        <v>0.03</v>
      </c>
      <c r="H81" s="104"/>
    </row>
    <row r="82" spans="1:8">
      <c r="A82" s="201" t="s">
        <v>12454</v>
      </c>
      <c r="B82" s="5" t="s">
        <v>3594</v>
      </c>
      <c r="C82" s="13" t="s">
        <v>27</v>
      </c>
      <c r="D82" s="34">
        <v>23.826180000000001</v>
      </c>
      <c r="E82" s="17">
        <f t="shared" si="2"/>
        <v>23.166180000000001</v>
      </c>
      <c r="F82" s="17">
        <v>0.66</v>
      </c>
      <c r="H82" s="104"/>
    </row>
    <row r="83" spans="1:8">
      <c r="A83" s="201" t="s">
        <v>12455</v>
      </c>
      <c r="B83" s="5" t="s">
        <v>3595</v>
      </c>
      <c r="C83" s="13" t="s">
        <v>3596</v>
      </c>
      <c r="D83" s="34">
        <v>32.190690000000004</v>
      </c>
      <c r="E83" s="17">
        <f t="shared" si="2"/>
        <v>31.310690000000005</v>
      </c>
      <c r="F83" s="17">
        <v>0.88</v>
      </c>
      <c r="H83" s="104"/>
    </row>
    <row r="84" spans="1:8" ht="25.5">
      <c r="A84" s="201" t="s">
        <v>12456</v>
      </c>
      <c r="B84" s="5" t="s">
        <v>9007</v>
      </c>
      <c r="C84" s="13" t="s">
        <v>46</v>
      </c>
      <c r="D84" s="34">
        <v>194.5684</v>
      </c>
      <c r="E84" s="17">
        <f t="shared" si="2"/>
        <v>189.72839999999999</v>
      </c>
      <c r="F84" s="17">
        <v>4.84</v>
      </c>
      <c r="H84" s="104"/>
    </row>
    <row r="85" spans="1:8" ht="25.5">
      <c r="A85" s="201" t="s">
        <v>12457</v>
      </c>
      <c r="B85" s="5" t="s">
        <v>9008</v>
      </c>
      <c r="C85" s="13" t="s">
        <v>46</v>
      </c>
      <c r="D85" s="34">
        <v>203.86230000000003</v>
      </c>
      <c r="E85" s="17">
        <f t="shared" si="2"/>
        <v>198.79230000000004</v>
      </c>
      <c r="F85" s="17">
        <v>5.07</v>
      </c>
      <c r="H85" s="104"/>
    </row>
    <row r="86" spans="1:8" ht="25.5">
      <c r="A86" s="201" t="s">
        <v>12458</v>
      </c>
      <c r="B86" s="5" t="s">
        <v>16593</v>
      </c>
      <c r="C86" s="13" t="s">
        <v>46</v>
      </c>
      <c r="D86" s="34">
        <v>381.71375</v>
      </c>
      <c r="E86" s="17">
        <f t="shared" si="2"/>
        <v>372.22624999999999</v>
      </c>
      <c r="F86" s="17">
        <v>9.4874999999999989</v>
      </c>
      <c r="H86" s="104"/>
    </row>
    <row r="87" spans="1:8" ht="25.5">
      <c r="A87" s="201" t="s">
        <v>12459</v>
      </c>
      <c r="B87" s="5" t="s">
        <v>9009</v>
      </c>
      <c r="C87" s="13" t="s">
        <v>46</v>
      </c>
      <c r="D87" s="34">
        <v>149.90940000000001</v>
      </c>
      <c r="E87" s="17">
        <f t="shared" si="2"/>
        <v>146.17940000000002</v>
      </c>
      <c r="F87" s="17">
        <v>3.73</v>
      </c>
      <c r="H87" s="104"/>
    </row>
    <row r="88" spans="1:8" ht="38.25">
      <c r="A88" s="201" t="s">
        <v>12460</v>
      </c>
      <c r="B88" s="5" t="s">
        <v>3601</v>
      </c>
      <c r="C88" s="13" t="s">
        <v>46</v>
      </c>
      <c r="D88" s="34">
        <v>172.55272000000002</v>
      </c>
      <c r="E88" s="17">
        <f t="shared" si="2"/>
        <v>171.29272000000003</v>
      </c>
      <c r="F88" s="17">
        <v>1.26</v>
      </c>
      <c r="H88" s="104"/>
    </row>
    <row r="89" spans="1:8" ht="38.25">
      <c r="A89" s="201" t="s">
        <v>12461</v>
      </c>
      <c r="B89" s="5" t="s">
        <v>3602</v>
      </c>
      <c r="C89" s="13" t="s">
        <v>46</v>
      </c>
      <c r="D89" s="34">
        <v>200.92929000000001</v>
      </c>
      <c r="E89" s="17">
        <f t="shared" si="2"/>
        <v>199.45929000000001</v>
      </c>
      <c r="F89" s="17">
        <v>1.47</v>
      </c>
      <c r="H89" s="104"/>
    </row>
    <row r="90" spans="1:8" ht="38.25">
      <c r="A90" s="201" t="s">
        <v>12462</v>
      </c>
      <c r="B90" s="5" t="s">
        <v>3603</v>
      </c>
      <c r="C90" s="13" t="s">
        <v>46</v>
      </c>
      <c r="D90" s="34">
        <v>384.26052000000004</v>
      </c>
      <c r="E90" s="17">
        <f t="shared" si="2"/>
        <v>381.45052000000004</v>
      </c>
      <c r="F90" s="17">
        <v>2.81</v>
      </c>
      <c r="H90" s="104"/>
    </row>
    <row r="91" spans="1:8" ht="38.25">
      <c r="A91" s="201" t="s">
        <v>12463</v>
      </c>
      <c r="B91" s="5" t="s">
        <v>3599</v>
      </c>
      <c r="C91" s="13" t="s">
        <v>46</v>
      </c>
      <c r="D91" s="34">
        <v>153.30107000000001</v>
      </c>
      <c r="E91" s="17">
        <f t="shared" si="2"/>
        <v>152.18107000000001</v>
      </c>
      <c r="F91" s="17">
        <v>1.1200000000000001</v>
      </c>
      <c r="H91" s="104"/>
    </row>
    <row r="92" spans="1:8" ht="25.5">
      <c r="A92" s="201" t="s">
        <v>12464</v>
      </c>
      <c r="B92" s="5" t="s">
        <v>3600</v>
      </c>
      <c r="C92" s="13" t="s">
        <v>46</v>
      </c>
      <c r="D92" s="34">
        <v>176.9462</v>
      </c>
      <c r="E92" s="17">
        <f t="shared" si="2"/>
        <v>175.65620000000001</v>
      </c>
      <c r="F92" s="17">
        <v>1.29</v>
      </c>
      <c r="H92" s="104"/>
    </row>
    <row r="93" spans="1:8" ht="25.5">
      <c r="A93" s="201" t="s">
        <v>12465</v>
      </c>
      <c r="B93" s="5" t="s">
        <v>3604</v>
      </c>
      <c r="C93" s="13" t="s">
        <v>46</v>
      </c>
      <c r="D93" s="34">
        <v>342.20864</v>
      </c>
      <c r="E93" s="17">
        <f t="shared" si="2"/>
        <v>339.71863999999999</v>
      </c>
      <c r="F93" s="17">
        <v>2.4900000000000002</v>
      </c>
      <c r="H93" s="104"/>
    </row>
    <row r="94" spans="1:8" ht="25.5">
      <c r="A94" s="201" t="s">
        <v>12466</v>
      </c>
      <c r="B94" s="5" t="s">
        <v>3605</v>
      </c>
      <c r="C94" s="13" t="s">
        <v>46</v>
      </c>
      <c r="D94" s="34">
        <v>160.91723999999999</v>
      </c>
      <c r="E94" s="17">
        <f t="shared" si="2"/>
        <v>159.73723999999999</v>
      </c>
      <c r="F94" s="17">
        <v>1.18</v>
      </c>
      <c r="H94" s="104"/>
    </row>
    <row r="95" spans="1:8" ht="25.5">
      <c r="A95" s="201" t="s">
        <v>12467</v>
      </c>
      <c r="B95" s="5" t="s">
        <v>3606</v>
      </c>
      <c r="C95" s="13" t="s">
        <v>46</v>
      </c>
      <c r="D95" s="34">
        <v>184.56237000000002</v>
      </c>
      <c r="E95" s="17">
        <f t="shared" si="2"/>
        <v>183.21237000000002</v>
      </c>
      <c r="F95" s="17">
        <v>1.35</v>
      </c>
      <c r="H95" s="104"/>
    </row>
    <row r="96" spans="1:8" ht="25.5">
      <c r="A96" s="201" t="s">
        <v>12468</v>
      </c>
      <c r="B96" s="5" t="s">
        <v>3607</v>
      </c>
      <c r="C96" s="13" t="s">
        <v>46</v>
      </c>
      <c r="D96" s="34">
        <v>359.87912000000006</v>
      </c>
      <c r="E96" s="17">
        <f t="shared" si="2"/>
        <v>357.25912000000005</v>
      </c>
      <c r="F96" s="17">
        <v>2.62</v>
      </c>
      <c r="H96" s="104"/>
    </row>
    <row r="97" spans="1:8" ht="25.5">
      <c r="A97" s="201" t="s">
        <v>12469</v>
      </c>
      <c r="B97" s="5" t="s">
        <v>3608</v>
      </c>
      <c r="C97" s="13" t="s">
        <v>46</v>
      </c>
      <c r="D97" s="34">
        <v>176.78929000000002</v>
      </c>
      <c r="E97" s="17">
        <f t="shared" si="2"/>
        <v>175.49929000000003</v>
      </c>
      <c r="F97" s="17">
        <v>1.29</v>
      </c>
      <c r="H97" s="104"/>
    </row>
    <row r="98" spans="1:8" ht="38.25">
      <c r="A98" s="201" t="s">
        <v>12470</v>
      </c>
      <c r="B98" s="5" t="s">
        <v>6248</v>
      </c>
      <c r="C98" s="13" t="s">
        <v>46</v>
      </c>
      <c r="D98" s="34">
        <v>205.16586000000001</v>
      </c>
      <c r="E98" s="17">
        <f t="shared" si="2"/>
        <v>203.66586000000001</v>
      </c>
      <c r="F98" s="17">
        <v>1.5</v>
      </c>
      <c r="H98" s="104"/>
    </row>
    <row r="99" spans="1:8" ht="25.5">
      <c r="A99" s="201" t="s">
        <v>12471</v>
      </c>
      <c r="B99" s="5" t="s">
        <v>3609</v>
      </c>
      <c r="C99" s="13" t="s">
        <v>46</v>
      </c>
      <c r="D99" s="34">
        <v>394.02515</v>
      </c>
      <c r="E99" s="17">
        <f t="shared" si="2"/>
        <v>391.14515</v>
      </c>
      <c r="F99" s="17">
        <v>2.88</v>
      </c>
      <c r="H99" s="104"/>
    </row>
    <row r="100" spans="1:8" ht="38.25">
      <c r="A100" s="201" t="s">
        <v>12472</v>
      </c>
      <c r="B100" s="5" t="s">
        <v>3610</v>
      </c>
      <c r="C100" s="13" t="s">
        <v>46</v>
      </c>
      <c r="D100" s="34">
        <v>187.22984000000002</v>
      </c>
      <c r="E100" s="17">
        <f t="shared" si="2"/>
        <v>185.85984000000002</v>
      </c>
      <c r="F100" s="17">
        <v>1.37</v>
      </c>
      <c r="H100" s="104"/>
    </row>
    <row r="101" spans="1:8" ht="38.25">
      <c r="A101" s="201" t="s">
        <v>12473</v>
      </c>
      <c r="B101" s="5" t="s">
        <v>6249</v>
      </c>
      <c r="C101" s="13" t="s">
        <v>46</v>
      </c>
      <c r="D101" s="34">
        <v>215.60641000000001</v>
      </c>
      <c r="E101" s="17">
        <f t="shared" si="2"/>
        <v>214.03641000000002</v>
      </c>
      <c r="F101" s="17">
        <v>1.57</v>
      </c>
      <c r="H101" s="104"/>
    </row>
    <row r="102" spans="1:8" ht="38.25">
      <c r="A102" s="201" t="s">
        <v>12474</v>
      </c>
      <c r="B102" s="5" t="s">
        <v>3611</v>
      </c>
      <c r="C102" s="13" t="s">
        <v>46</v>
      </c>
      <c r="D102" s="34">
        <v>418.49104000000005</v>
      </c>
      <c r="E102" s="17">
        <f t="shared" si="2"/>
        <v>415.43104000000005</v>
      </c>
      <c r="F102" s="17">
        <v>3.06</v>
      </c>
      <c r="H102" s="104"/>
    </row>
    <row r="103" spans="1:8" ht="38.25">
      <c r="A103" s="201" t="s">
        <v>12475</v>
      </c>
      <c r="B103" s="5" t="s">
        <v>3612</v>
      </c>
      <c r="C103" s="13" t="s">
        <v>46</v>
      </c>
      <c r="D103" s="34">
        <v>193.74764000000002</v>
      </c>
      <c r="E103" s="17">
        <f t="shared" si="2"/>
        <v>192.33764000000002</v>
      </c>
      <c r="F103" s="17">
        <v>1.41</v>
      </c>
      <c r="H103" s="104"/>
    </row>
    <row r="104" spans="1:8" ht="38.25">
      <c r="A104" s="201" t="s">
        <v>12476</v>
      </c>
      <c r="B104" s="5" t="s">
        <v>6250</v>
      </c>
      <c r="C104" s="13" t="s">
        <v>46</v>
      </c>
      <c r="D104" s="34">
        <v>222.12421000000001</v>
      </c>
      <c r="E104" s="17">
        <f t="shared" si="2"/>
        <v>220.50421</v>
      </c>
      <c r="F104" s="17">
        <v>1.62</v>
      </c>
      <c r="H104" s="104"/>
    </row>
    <row r="105" spans="1:8" ht="38.25">
      <c r="A105" s="201" t="s">
        <v>12477</v>
      </c>
      <c r="B105" s="5" t="s">
        <v>3613</v>
      </c>
      <c r="C105" s="13" t="s">
        <v>46</v>
      </c>
      <c r="D105" s="34">
        <v>433.49405000000002</v>
      </c>
      <c r="E105" s="17">
        <f t="shared" si="2"/>
        <v>430.32405</v>
      </c>
      <c r="F105" s="17">
        <v>3.17</v>
      </c>
      <c r="H105" s="104"/>
    </row>
    <row r="106" spans="1:8" ht="38.25">
      <c r="A106" s="201" t="s">
        <v>12478</v>
      </c>
      <c r="B106" s="5" t="s">
        <v>3620</v>
      </c>
      <c r="C106" s="13" t="s">
        <v>46</v>
      </c>
      <c r="D106" s="34">
        <v>272.35955000000001</v>
      </c>
      <c r="E106" s="17">
        <f t="shared" si="2"/>
        <v>270.36955</v>
      </c>
      <c r="F106" s="17">
        <v>1.99</v>
      </c>
      <c r="H106" s="104"/>
    </row>
    <row r="107" spans="1:8" ht="38.25">
      <c r="A107" s="201" t="s">
        <v>12479</v>
      </c>
      <c r="B107" s="5" t="s">
        <v>3621</v>
      </c>
      <c r="C107" s="13" t="s">
        <v>46</v>
      </c>
      <c r="D107" s="34">
        <v>319.64981</v>
      </c>
      <c r="E107" s="17">
        <f t="shared" si="2"/>
        <v>317.31981000000002</v>
      </c>
      <c r="F107" s="17">
        <v>2.33</v>
      </c>
      <c r="H107" s="104"/>
    </row>
    <row r="108" spans="1:8" ht="38.25">
      <c r="A108" s="201" t="s">
        <v>12480</v>
      </c>
      <c r="B108" s="5" t="s">
        <v>3622</v>
      </c>
      <c r="C108" s="13" t="s">
        <v>46</v>
      </c>
      <c r="D108" s="34">
        <v>605.05703000000005</v>
      </c>
      <c r="E108" s="17">
        <f t="shared" si="2"/>
        <v>600.64703000000009</v>
      </c>
      <c r="F108" s="17">
        <v>4.41</v>
      </c>
      <c r="H108" s="104"/>
    </row>
    <row r="109" spans="1:8" ht="38.25">
      <c r="A109" s="201" t="s">
        <v>12481</v>
      </c>
      <c r="B109" s="5" t="s">
        <v>3614</v>
      </c>
      <c r="C109" s="13" t="s">
        <v>5</v>
      </c>
      <c r="D109" s="34">
        <v>5.5884100000000005</v>
      </c>
      <c r="E109" s="17">
        <f t="shared" si="2"/>
        <v>5.5484100000000005</v>
      </c>
      <c r="F109" s="17">
        <v>0.04</v>
      </c>
      <c r="H109" s="104"/>
    </row>
    <row r="110" spans="1:8" ht="38.25">
      <c r="A110" s="201" t="s">
        <v>12482</v>
      </c>
      <c r="B110" s="5" t="s">
        <v>3615</v>
      </c>
      <c r="C110" s="13" t="s">
        <v>5</v>
      </c>
      <c r="D110" s="34">
        <v>5.0331900000000003</v>
      </c>
      <c r="E110" s="17">
        <f t="shared" si="2"/>
        <v>4.9931900000000002</v>
      </c>
      <c r="F110" s="17">
        <v>0.04</v>
      </c>
      <c r="H110" s="104"/>
    </row>
    <row r="111" spans="1:8" ht="38.25">
      <c r="A111" s="201" t="s">
        <v>12483</v>
      </c>
      <c r="B111" s="5" t="s">
        <v>3616</v>
      </c>
      <c r="C111" s="13" t="s">
        <v>5</v>
      </c>
      <c r="D111" s="34">
        <v>4.5141800000000005</v>
      </c>
      <c r="E111" s="17">
        <f t="shared" si="2"/>
        <v>4.4841800000000003</v>
      </c>
      <c r="F111" s="17">
        <v>0.03</v>
      </c>
      <c r="H111" s="104"/>
    </row>
    <row r="112" spans="1:8" ht="38.25">
      <c r="A112" s="201" t="s">
        <v>12484</v>
      </c>
      <c r="B112" s="5" t="s">
        <v>3617</v>
      </c>
      <c r="C112" s="13" t="s">
        <v>5</v>
      </c>
      <c r="D112" s="34">
        <v>4.4417600000000004</v>
      </c>
      <c r="E112" s="17">
        <f t="shared" si="2"/>
        <v>4.4117600000000001</v>
      </c>
      <c r="F112" s="17">
        <v>0.03</v>
      </c>
      <c r="H112" s="104"/>
    </row>
    <row r="113" spans="1:8" ht="38.25">
      <c r="A113" s="201" t="s">
        <v>12485</v>
      </c>
      <c r="B113" s="5" t="s">
        <v>3618</v>
      </c>
      <c r="C113" s="13" t="s">
        <v>5</v>
      </c>
      <c r="D113" s="34">
        <v>5.9625800000000009</v>
      </c>
      <c r="E113" s="17">
        <f t="shared" si="2"/>
        <v>5.9125800000000011</v>
      </c>
      <c r="F113" s="17">
        <v>0.05</v>
      </c>
      <c r="H113" s="104"/>
    </row>
    <row r="114" spans="1:8" ht="38.25">
      <c r="A114" s="201" t="s">
        <v>12486</v>
      </c>
      <c r="B114" s="5" t="s">
        <v>3619</v>
      </c>
      <c r="C114" s="13" t="s">
        <v>5</v>
      </c>
      <c r="D114" s="34">
        <v>5.09354</v>
      </c>
      <c r="E114" s="17">
        <f t="shared" si="2"/>
        <v>5.0535399999999999</v>
      </c>
      <c r="F114" s="17">
        <v>0.04</v>
      </c>
      <c r="H114" s="104"/>
    </row>
    <row r="115" spans="1:8" ht="51">
      <c r="A115" s="201" t="s">
        <v>12487</v>
      </c>
      <c r="B115" s="5" t="s">
        <v>3623</v>
      </c>
      <c r="C115" s="13" t="s">
        <v>46</v>
      </c>
      <c r="D115" s="34">
        <v>72.130319999999998</v>
      </c>
      <c r="E115" s="17">
        <f t="shared" si="2"/>
        <v>71.600319999999996</v>
      </c>
      <c r="F115" s="17">
        <v>0.53</v>
      </c>
      <c r="H115" s="104"/>
    </row>
    <row r="116" spans="1:8" ht="51">
      <c r="A116" s="201" t="s">
        <v>12488</v>
      </c>
      <c r="B116" s="5" t="s">
        <v>3624</v>
      </c>
      <c r="C116" s="13" t="s">
        <v>46</v>
      </c>
      <c r="D116" s="34">
        <v>56.6083</v>
      </c>
      <c r="E116" s="17">
        <f t="shared" si="2"/>
        <v>56.198300000000003</v>
      </c>
      <c r="F116" s="17">
        <v>0.41</v>
      </c>
      <c r="H116" s="104"/>
    </row>
    <row r="117" spans="1:8" ht="51">
      <c r="A117" s="201" t="s">
        <v>12489</v>
      </c>
      <c r="B117" s="5" t="s">
        <v>3625</v>
      </c>
      <c r="C117" s="13" t="s">
        <v>46</v>
      </c>
      <c r="D117" s="34">
        <v>50.512950000000004</v>
      </c>
      <c r="E117" s="17">
        <f t="shared" si="2"/>
        <v>50.142950000000006</v>
      </c>
      <c r="F117" s="17">
        <v>0.37</v>
      </c>
      <c r="H117" s="104"/>
    </row>
    <row r="118" spans="1:8" ht="51">
      <c r="A118" s="201" t="s">
        <v>12490</v>
      </c>
      <c r="B118" s="5" t="s">
        <v>3626</v>
      </c>
      <c r="C118" s="13" t="s">
        <v>46</v>
      </c>
      <c r="D118" s="34">
        <v>50.476740000000007</v>
      </c>
      <c r="E118" s="17">
        <f t="shared" si="2"/>
        <v>50.116740000000007</v>
      </c>
      <c r="F118" s="17">
        <v>0.36</v>
      </c>
      <c r="H118" s="104"/>
    </row>
    <row r="119" spans="1:8" ht="51">
      <c r="A119" s="201" t="s">
        <v>12491</v>
      </c>
      <c r="B119" s="5" t="s">
        <v>3627</v>
      </c>
      <c r="C119" s="13" t="s">
        <v>46</v>
      </c>
      <c r="D119" s="34">
        <v>115.94442000000001</v>
      </c>
      <c r="E119" s="17">
        <f t="shared" si="2"/>
        <v>115.09442000000001</v>
      </c>
      <c r="F119" s="17">
        <v>0.85</v>
      </c>
      <c r="H119" s="104"/>
    </row>
    <row r="120" spans="1:8" ht="51">
      <c r="A120" s="201" t="s">
        <v>12492</v>
      </c>
      <c r="B120" s="5" t="s">
        <v>3628</v>
      </c>
      <c r="C120" s="13" t="s">
        <v>46</v>
      </c>
      <c r="D120" s="34">
        <v>272.56474000000003</v>
      </c>
      <c r="E120" s="17">
        <f t="shared" si="2"/>
        <v>270.57474000000002</v>
      </c>
      <c r="F120" s="17">
        <v>1.99</v>
      </c>
      <c r="H120" s="104"/>
    </row>
    <row r="121" spans="1:8" ht="51">
      <c r="A121" s="201" t="s">
        <v>12493</v>
      </c>
      <c r="B121" s="5" t="s">
        <v>3629</v>
      </c>
      <c r="C121" s="13" t="s">
        <v>3</v>
      </c>
      <c r="D121" s="34">
        <v>56.656579999999998</v>
      </c>
      <c r="E121" s="17">
        <f t="shared" si="2"/>
        <v>56.246580000000002</v>
      </c>
      <c r="F121" s="17">
        <v>0.41</v>
      </c>
      <c r="H121" s="104"/>
    </row>
    <row r="122" spans="1:8" ht="51">
      <c r="A122" s="201" t="s">
        <v>12494</v>
      </c>
      <c r="B122" s="5" t="s">
        <v>3630</v>
      </c>
      <c r="C122" s="13" t="s">
        <v>3</v>
      </c>
      <c r="D122" s="34">
        <v>40.4345</v>
      </c>
      <c r="E122" s="17">
        <f t="shared" si="2"/>
        <v>40.144500000000001</v>
      </c>
      <c r="F122" s="17">
        <v>0.28999999999999998</v>
      </c>
      <c r="H122" s="104"/>
    </row>
    <row r="123" spans="1:8" s="4" customFormat="1" ht="153">
      <c r="A123" s="201" t="s">
        <v>12495</v>
      </c>
      <c r="B123" s="5" t="s">
        <v>8703</v>
      </c>
      <c r="C123" s="16" t="s">
        <v>46</v>
      </c>
      <c r="D123" s="34">
        <v>213.43381000000002</v>
      </c>
      <c r="E123" s="17">
        <f t="shared" si="2"/>
        <v>211.88381000000001</v>
      </c>
      <c r="F123" s="17">
        <v>1.55</v>
      </c>
      <c r="H123" s="104"/>
    </row>
    <row r="124" spans="1:8" s="4" customFormat="1" ht="153">
      <c r="A124" s="201" t="s">
        <v>12496</v>
      </c>
      <c r="B124" s="5" t="s">
        <v>8704</v>
      </c>
      <c r="C124" s="16" t="s">
        <v>46</v>
      </c>
      <c r="D124" s="34">
        <v>178.1532</v>
      </c>
      <c r="E124" s="17">
        <f t="shared" si="2"/>
        <v>176.8432</v>
      </c>
      <c r="F124" s="17">
        <v>1.31</v>
      </c>
      <c r="H124" s="104"/>
    </row>
    <row r="125" spans="1:8" s="4" customFormat="1" ht="165.75">
      <c r="A125" s="201" t="s">
        <v>12497</v>
      </c>
      <c r="B125" s="5" t="s">
        <v>8705</v>
      </c>
      <c r="C125" s="16" t="s">
        <v>46</v>
      </c>
      <c r="D125" s="34">
        <v>235.76331000000002</v>
      </c>
      <c r="E125" s="17">
        <f t="shared" si="2"/>
        <v>234.04331000000002</v>
      </c>
      <c r="F125" s="17">
        <v>1.72</v>
      </c>
      <c r="H125" s="104"/>
    </row>
    <row r="126" spans="1:8" s="4" customFormat="1" ht="165.75">
      <c r="A126" s="201" t="s">
        <v>12498</v>
      </c>
      <c r="B126" s="5" t="s">
        <v>8706</v>
      </c>
      <c r="C126" s="16" t="s">
        <v>46</v>
      </c>
      <c r="D126" s="34">
        <v>200.47063000000003</v>
      </c>
      <c r="E126" s="17">
        <f t="shared" si="2"/>
        <v>199.01063000000002</v>
      </c>
      <c r="F126" s="17">
        <v>1.46</v>
      </c>
      <c r="H126" s="104"/>
    </row>
    <row r="127" spans="1:8" s="4" customFormat="1" ht="165.75">
      <c r="A127" s="201" t="s">
        <v>12499</v>
      </c>
      <c r="B127" s="5" t="s">
        <v>8707</v>
      </c>
      <c r="C127" s="16" t="s">
        <v>46</v>
      </c>
      <c r="D127" s="34">
        <v>264.13988000000001</v>
      </c>
      <c r="E127" s="17">
        <f t="shared" si="2"/>
        <v>262.20988</v>
      </c>
      <c r="F127" s="17">
        <v>1.93</v>
      </c>
      <c r="H127" s="104"/>
    </row>
    <row r="128" spans="1:8" s="4" customFormat="1" ht="165.75">
      <c r="A128" s="201" t="s">
        <v>12500</v>
      </c>
      <c r="B128" s="5" t="s">
        <v>8708</v>
      </c>
      <c r="C128" s="16" t="s">
        <v>46</v>
      </c>
      <c r="D128" s="34">
        <v>228.83513000000002</v>
      </c>
      <c r="E128" s="17">
        <f t="shared" si="2"/>
        <v>227.16513000000003</v>
      </c>
      <c r="F128" s="17">
        <v>1.67</v>
      </c>
      <c r="H128" s="104"/>
    </row>
    <row r="129" spans="1:8" s="4" customFormat="1" ht="165.75">
      <c r="A129" s="201" t="s">
        <v>12501</v>
      </c>
      <c r="B129" s="5" t="s">
        <v>8709</v>
      </c>
      <c r="C129" s="16" t="s">
        <v>46</v>
      </c>
      <c r="D129" s="34">
        <v>263.36739999999998</v>
      </c>
      <c r="E129" s="17">
        <f t="shared" si="2"/>
        <v>261.44739999999996</v>
      </c>
      <c r="F129" s="17">
        <v>1.92</v>
      </c>
      <c r="H129" s="104"/>
    </row>
    <row r="130" spans="1:8" s="4" customFormat="1" ht="165.75">
      <c r="A130" s="201" t="s">
        <v>12502</v>
      </c>
      <c r="B130" s="5" t="s">
        <v>8710</v>
      </c>
      <c r="C130" s="16" t="s">
        <v>46</v>
      </c>
      <c r="D130" s="34">
        <v>228.06264999999999</v>
      </c>
      <c r="E130" s="17">
        <f t="shared" si="2"/>
        <v>226.40264999999999</v>
      </c>
      <c r="F130" s="17">
        <v>1.66</v>
      </c>
      <c r="H130" s="104"/>
    </row>
    <row r="131" spans="1:8" s="4" customFormat="1" ht="165.75">
      <c r="A131" s="201" t="s">
        <v>12503</v>
      </c>
      <c r="B131" s="5" t="s">
        <v>8711</v>
      </c>
      <c r="C131" s="16" t="s">
        <v>46</v>
      </c>
      <c r="D131" s="34">
        <v>285.68483000000003</v>
      </c>
      <c r="E131" s="17">
        <f t="shared" si="2"/>
        <v>283.60483000000005</v>
      </c>
      <c r="F131" s="17">
        <v>2.08</v>
      </c>
      <c r="H131" s="104"/>
    </row>
    <row r="132" spans="1:8" s="4" customFormat="1" ht="165.75">
      <c r="A132" s="201" t="s">
        <v>12504</v>
      </c>
      <c r="B132" s="5" t="s">
        <v>8712</v>
      </c>
      <c r="C132" s="16" t="s">
        <v>46</v>
      </c>
      <c r="D132" s="34">
        <v>250.38008000000002</v>
      </c>
      <c r="E132" s="17">
        <f t="shared" si="2"/>
        <v>248.56008000000003</v>
      </c>
      <c r="F132" s="17">
        <v>1.82</v>
      </c>
      <c r="H132" s="104"/>
    </row>
    <row r="133" spans="1:8" s="4" customFormat="1" ht="165.75">
      <c r="A133" s="201" t="s">
        <v>12505</v>
      </c>
      <c r="B133" s="5" t="s">
        <v>8713</v>
      </c>
      <c r="C133" s="16" t="s">
        <v>46</v>
      </c>
      <c r="D133" s="34">
        <v>317.09096999999997</v>
      </c>
      <c r="E133" s="17">
        <f t="shared" si="2"/>
        <v>314.77096999999998</v>
      </c>
      <c r="F133" s="17">
        <v>2.3199999999999998</v>
      </c>
      <c r="H133" s="104"/>
    </row>
    <row r="134" spans="1:8" s="4" customFormat="1" ht="165.75">
      <c r="A134" s="201" t="s">
        <v>12506</v>
      </c>
      <c r="B134" s="5" t="s">
        <v>8714</v>
      </c>
      <c r="C134" s="16" t="s">
        <v>46</v>
      </c>
      <c r="D134" s="34">
        <v>281.78622000000001</v>
      </c>
      <c r="E134" s="17">
        <f t="shared" si="2"/>
        <v>279.72622000000001</v>
      </c>
      <c r="F134" s="17">
        <v>2.06</v>
      </c>
      <c r="H134" s="104"/>
    </row>
    <row r="135" spans="1:8" s="4" customFormat="1" ht="153">
      <c r="A135" s="201" t="s">
        <v>12507</v>
      </c>
      <c r="B135" s="5" t="s">
        <v>8701</v>
      </c>
      <c r="C135" s="16" t="s">
        <v>2</v>
      </c>
      <c r="D135" s="34">
        <v>144.48997</v>
      </c>
      <c r="E135" s="17">
        <f t="shared" si="2"/>
        <v>143.42997</v>
      </c>
      <c r="F135" s="17">
        <v>1.06</v>
      </c>
      <c r="H135" s="104"/>
    </row>
    <row r="136" spans="1:8" s="4" customFormat="1" ht="140.25">
      <c r="A136" s="201" t="s">
        <v>12508</v>
      </c>
      <c r="B136" s="5" t="s">
        <v>8702</v>
      </c>
      <c r="C136" s="16" t="s">
        <v>2</v>
      </c>
      <c r="D136" s="34">
        <v>159.62575000000001</v>
      </c>
      <c r="E136" s="17">
        <f t="shared" ref="E136:E199" si="3">D136-F136</f>
        <v>158.45575000000002</v>
      </c>
      <c r="F136" s="17">
        <v>1.17</v>
      </c>
      <c r="H136" s="104"/>
    </row>
    <row r="137" spans="1:8" s="4" customFormat="1" ht="153">
      <c r="A137" s="201" t="s">
        <v>12509</v>
      </c>
      <c r="B137" s="5" t="s">
        <v>5979</v>
      </c>
      <c r="C137" s="16" t="s">
        <v>3</v>
      </c>
      <c r="D137" s="34">
        <v>804.10340000000008</v>
      </c>
      <c r="E137" s="17">
        <f t="shared" si="3"/>
        <v>798.23340000000007</v>
      </c>
      <c r="F137" s="17">
        <v>5.87</v>
      </c>
      <c r="H137" s="104"/>
    </row>
    <row r="138" spans="1:8" s="4" customFormat="1" ht="165.75">
      <c r="A138" s="201" t="s">
        <v>12510</v>
      </c>
      <c r="B138" s="5" t="s">
        <v>5186</v>
      </c>
      <c r="C138" s="16" t="s">
        <v>3</v>
      </c>
      <c r="D138" s="34">
        <v>1562.8115299999999</v>
      </c>
      <c r="E138" s="17">
        <f t="shared" si="3"/>
        <v>1551.4015299999999</v>
      </c>
      <c r="F138" s="17">
        <v>11.41</v>
      </c>
      <c r="H138" s="104"/>
    </row>
    <row r="139" spans="1:8" s="4" customFormat="1" ht="153">
      <c r="A139" s="201" t="s">
        <v>12511</v>
      </c>
      <c r="B139" s="5" t="s">
        <v>5187</v>
      </c>
      <c r="C139" s="16" t="s">
        <v>2</v>
      </c>
      <c r="D139" s="34">
        <v>252.90271000000001</v>
      </c>
      <c r="E139" s="17">
        <f t="shared" si="3"/>
        <v>251.06271000000001</v>
      </c>
      <c r="F139" s="17">
        <v>1.84</v>
      </c>
      <c r="H139" s="104"/>
    </row>
    <row r="140" spans="1:8" ht="51">
      <c r="A140" s="201" t="s">
        <v>12512</v>
      </c>
      <c r="B140" s="5" t="s">
        <v>350</v>
      </c>
      <c r="C140" s="13" t="s">
        <v>3</v>
      </c>
      <c r="D140" s="34">
        <v>475.00278000000003</v>
      </c>
      <c r="E140" s="17">
        <f t="shared" si="3"/>
        <v>471.53278</v>
      </c>
      <c r="F140" s="17">
        <v>3.47</v>
      </c>
      <c r="H140" s="104"/>
    </row>
    <row r="141" spans="1:8" ht="51">
      <c r="A141" s="201" t="s">
        <v>12513</v>
      </c>
      <c r="B141" s="5" t="s">
        <v>351</v>
      </c>
      <c r="C141" s="13" t="s">
        <v>3</v>
      </c>
      <c r="D141" s="34">
        <v>558.68409000000008</v>
      </c>
      <c r="E141" s="17">
        <f t="shared" si="3"/>
        <v>554.60409000000004</v>
      </c>
      <c r="F141" s="17">
        <v>4.08</v>
      </c>
      <c r="H141" s="104"/>
    </row>
    <row r="142" spans="1:8" ht="51">
      <c r="A142" s="201" t="s">
        <v>12514</v>
      </c>
      <c r="B142" s="5" t="s">
        <v>352</v>
      </c>
      <c r="C142" s="13" t="s">
        <v>3</v>
      </c>
      <c r="D142" s="34">
        <v>1301.47189</v>
      </c>
      <c r="E142" s="17">
        <f t="shared" si="3"/>
        <v>1291.97189</v>
      </c>
      <c r="F142" s="17">
        <v>9.5</v>
      </c>
      <c r="H142" s="104"/>
    </row>
    <row r="143" spans="1:8" ht="51">
      <c r="A143" s="201" t="s">
        <v>12515</v>
      </c>
      <c r="B143" s="5" t="s">
        <v>353</v>
      </c>
      <c r="C143" s="13" t="s">
        <v>3</v>
      </c>
      <c r="D143" s="34">
        <v>373.54236000000003</v>
      </c>
      <c r="E143" s="17">
        <f t="shared" si="3"/>
        <v>370.81236000000001</v>
      </c>
      <c r="F143" s="17">
        <v>2.73</v>
      </c>
      <c r="H143" s="104"/>
    </row>
    <row r="144" spans="1:8" ht="51">
      <c r="A144" s="201" t="s">
        <v>12516</v>
      </c>
      <c r="B144" s="5" t="s">
        <v>354</v>
      </c>
      <c r="C144" s="13" t="s">
        <v>3</v>
      </c>
      <c r="D144" s="34">
        <v>208.79893000000001</v>
      </c>
      <c r="E144" s="17">
        <f t="shared" si="3"/>
        <v>207.26893000000001</v>
      </c>
      <c r="F144" s="17">
        <v>1.53</v>
      </c>
      <c r="H144" s="104"/>
    </row>
    <row r="145" spans="1:8" ht="38.25">
      <c r="A145" s="201" t="s">
        <v>12517</v>
      </c>
      <c r="B145" s="5" t="s">
        <v>3652</v>
      </c>
      <c r="C145" s="13" t="s">
        <v>3</v>
      </c>
      <c r="D145" s="34">
        <v>152.70964000000001</v>
      </c>
      <c r="E145" s="17">
        <f t="shared" si="3"/>
        <v>151.58964</v>
      </c>
      <c r="F145" s="17">
        <v>1.1200000000000001</v>
      </c>
      <c r="H145" s="104"/>
    </row>
    <row r="146" spans="1:8" ht="38.25">
      <c r="A146" s="201" t="s">
        <v>12518</v>
      </c>
      <c r="B146" s="5" t="s">
        <v>3653</v>
      </c>
      <c r="C146" s="13" t="s">
        <v>3</v>
      </c>
      <c r="D146" s="34">
        <v>81.279380000000003</v>
      </c>
      <c r="E146" s="17">
        <f t="shared" si="3"/>
        <v>80.68938</v>
      </c>
      <c r="F146" s="17">
        <v>0.59</v>
      </c>
      <c r="H146" s="104"/>
    </row>
    <row r="147" spans="1:8" ht="38.25">
      <c r="A147" s="201" t="s">
        <v>12519</v>
      </c>
      <c r="B147" s="5" t="s">
        <v>3654</v>
      </c>
      <c r="C147" s="13" t="s">
        <v>3</v>
      </c>
      <c r="D147" s="34">
        <v>163.72955000000002</v>
      </c>
      <c r="E147" s="17">
        <f t="shared" si="3"/>
        <v>162.53955000000002</v>
      </c>
      <c r="F147" s="17">
        <v>1.19</v>
      </c>
      <c r="H147" s="104"/>
    </row>
    <row r="148" spans="1:8" ht="38.25">
      <c r="A148" s="201" t="s">
        <v>12520</v>
      </c>
      <c r="B148" s="5" t="s">
        <v>3655</v>
      </c>
      <c r="C148" s="13" t="s">
        <v>3</v>
      </c>
      <c r="D148" s="34">
        <v>153.84422000000001</v>
      </c>
      <c r="E148" s="17">
        <f t="shared" si="3"/>
        <v>152.72422</v>
      </c>
      <c r="F148" s="17">
        <v>1.1200000000000001</v>
      </c>
      <c r="H148" s="104"/>
    </row>
    <row r="149" spans="1:8" ht="38.25">
      <c r="A149" s="201" t="s">
        <v>12521</v>
      </c>
      <c r="B149" s="5" t="s">
        <v>3656</v>
      </c>
      <c r="C149" s="13" t="s">
        <v>3</v>
      </c>
      <c r="D149" s="34">
        <v>203.69332</v>
      </c>
      <c r="E149" s="17">
        <f t="shared" si="3"/>
        <v>202.21332000000001</v>
      </c>
      <c r="F149" s="17">
        <v>1.48</v>
      </c>
      <c r="H149" s="104"/>
    </row>
    <row r="150" spans="1:8" ht="38.25">
      <c r="A150" s="201" t="s">
        <v>12522</v>
      </c>
      <c r="B150" s="5" t="s">
        <v>3657</v>
      </c>
      <c r="C150" s="13" t="s">
        <v>3</v>
      </c>
      <c r="D150" s="34">
        <v>214.74943999999999</v>
      </c>
      <c r="E150" s="17">
        <f t="shared" si="3"/>
        <v>213.17944</v>
      </c>
      <c r="F150" s="17">
        <v>1.57</v>
      </c>
      <c r="H150" s="104"/>
    </row>
    <row r="151" spans="1:8" ht="38.25">
      <c r="A151" s="201" t="s">
        <v>12523</v>
      </c>
      <c r="B151" s="5" t="s">
        <v>3658</v>
      </c>
      <c r="C151" s="13" t="s">
        <v>3</v>
      </c>
      <c r="D151" s="34">
        <v>228.52131000000003</v>
      </c>
      <c r="E151" s="17">
        <f t="shared" si="3"/>
        <v>226.85131000000004</v>
      </c>
      <c r="F151" s="17">
        <v>1.67</v>
      </c>
      <c r="H151" s="104"/>
    </row>
    <row r="152" spans="1:8" ht="38.25">
      <c r="A152" s="201" t="s">
        <v>12524</v>
      </c>
      <c r="B152" s="5" t="s">
        <v>3659</v>
      </c>
      <c r="C152" s="13" t="s">
        <v>3</v>
      </c>
      <c r="D152" s="34">
        <v>218.63597999999999</v>
      </c>
      <c r="E152" s="17">
        <f t="shared" si="3"/>
        <v>217.03598</v>
      </c>
      <c r="F152" s="17">
        <v>1.6</v>
      </c>
      <c r="H152" s="104"/>
    </row>
    <row r="153" spans="1:8" ht="76.5">
      <c r="A153" s="201" t="s">
        <v>12525</v>
      </c>
      <c r="B153" s="5" t="s">
        <v>355</v>
      </c>
      <c r="C153" s="13" t="s">
        <v>3</v>
      </c>
      <c r="D153" s="34">
        <v>280.71199000000001</v>
      </c>
      <c r="E153" s="17">
        <f t="shared" si="3"/>
        <v>278.66199</v>
      </c>
      <c r="F153" s="17">
        <v>2.0499999999999998</v>
      </c>
      <c r="H153" s="104"/>
    </row>
    <row r="154" spans="1:8" ht="76.5">
      <c r="A154" s="201" t="s">
        <v>12526</v>
      </c>
      <c r="B154" s="5" t="s">
        <v>356</v>
      </c>
      <c r="C154" s="13" t="s">
        <v>3</v>
      </c>
      <c r="D154" s="34">
        <v>305.31065000000001</v>
      </c>
      <c r="E154" s="17">
        <f t="shared" si="3"/>
        <v>303.08064999999999</v>
      </c>
      <c r="F154" s="17">
        <v>2.23</v>
      </c>
      <c r="H154" s="104"/>
    </row>
    <row r="155" spans="1:8" ht="76.5">
      <c r="A155" s="201" t="s">
        <v>12527</v>
      </c>
      <c r="B155" s="5" t="s">
        <v>357</v>
      </c>
      <c r="C155" s="13" t="s">
        <v>3</v>
      </c>
      <c r="D155" s="34">
        <v>328.00225</v>
      </c>
      <c r="E155" s="17">
        <f t="shared" si="3"/>
        <v>325.61225000000002</v>
      </c>
      <c r="F155" s="17">
        <v>2.39</v>
      </c>
      <c r="H155" s="104"/>
    </row>
    <row r="156" spans="1:8" ht="76.5">
      <c r="A156" s="201" t="s">
        <v>12528</v>
      </c>
      <c r="B156" s="5" t="s">
        <v>358</v>
      </c>
      <c r="C156" s="13" t="s">
        <v>3</v>
      </c>
      <c r="D156" s="34">
        <v>400.66365000000002</v>
      </c>
      <c r="E156" s="17">
        <f t="shared" si="3"/>
        <v>397.74365</v>
      </c>
      <c r="F156" s="17">
        <v>2.92</v>
      </c>
      <c r="H156" s="104"/>
    </row>
    <row r="157" spans="1:8" ht="89.25">
      <c r="A157" s="201" t="s">
        <v>12529</v>
      </c>
      <c r="B157" s="5" t="s">
        <v>3631</v>
      </c>
      <c r="C157" s="13" t="s">
        <v>3</v>
      </c>
      <c r="D157" s="34">
        <v>586.75891000000001</v>
      </c>
      <c r="E157" s="17">
        <f t="shared" si="3"/>
        <v>582.47891000000004</v>
      </c>
      <c r="F157" s="17">
        <v>4.28</v>
      </c>
      <c r="H157" s="104"/>
    </row>
    <row r="158" spans="1:8" ht="89.25">
      <c r="A158" s="201" t="s">
        <v>12530</v>
      </c>
      <c r="B158" s="5" t="s">
        <v>3632</v>
      </c>
      <c r="C158" s="13" t="s">
        <v>3</v>
      </c>
      <c r="D158" s="34">
        <v>627.27790000000005</v>
      </c>
      <c r="E158" s="17">
        <f t="shared" si="3"/>
        <v>622.7079</v>
      </c>
      <c r="F158" s="17">
        <v>4.57</v>
      </c>
      <c r="H158" s="104"/>
    </row>
    <row r="159" spans="1:8" ht="89.25">
      <c r="A159" s="201" t="s">
        <v>12531</v>
      </c>
      <c r="B159" s="5" t="s">
        <v>3633</v>
      </c>
      <c r="C159" s="13" t="s">
        <v>3</v>
      </c>
      <c r="D159" s="34">
        <v>671.20063000000005</v>
      </c>
      <c r="E159" s="17">
        <f t="shared" si="3"/>
        <v>666.30063000000007</v>
      </c>
      <c r="F159" s="17">
        <v>4.9000000000000004</v>
      </c>
      <c r="H159" s="104"/>
    </row>
    <row r="160" spans="1:8" ht="89.25">
      <c r="A160" s="201" t="s">
        <v>12532</v>
      </c>
      <c r="B160" s="5" t="s">
        <v>3634</v>
      </c>
      <c r="C160" s="13" t="s">
        <v>3</v>
      </c>
      <c r="D160" s="34">
        <v>713.36113999999998</v>
      </c>
      <c r="E160" s="17">
        <f t="shared" si="3"/>
        <v>708.15113999999994</v>
      </c>
      <c r="F160" s="17">
        <v>5.21</v>
      </c>
      <c r="H160" s="104"/>
    </row>
    <row r="161" spans="1:8" ht="89.25">
      <c r="A161" s="201" t="s">
        <v>12533</v>
      </c>
      <c r="B161" s="5" t="s">
        <v>3635</v>
      </c>
      <c r="C161" s="13" t="s">
        <v>3</v>
      </c>
      <c r="D161" s="34">
        <v>768.08652000000006</v>
      </c>
      <c r="E161" s="17">
        <f t="shared" si="3"/>
        <v>762.47652000000005</v>
      </c>
      <c r="F161" s="17">
        <v>5.61</v>
      </c>
      <c r="H161" s="104"/>
    </row>
    <row r="162" spans="1:8" ht="89.25">
      <c r="A162" s="201" t="s">
        <v>12534</v>
      </c>
      <c r="B162" s="5" t="s">
        <v>3636</v>
      </c>
      <c r="C162" s="13" t="s">
        <v>46</v>
      </c>
      <c r="D162" s="34">
        <v>231.69572000000002</v>
      </c>
      <c r="E162" s="17">
        <f t="shared" si="3"/>
        <v>230.00572000000003</v>
      </c>
      <c r="F162" s="17">
        <v>1.69</v>
      </c>
      <c r="H162" s="104"/>
    </row>
    <row r="163" spans="1:8" ht="76.5">
      <c r="A163" s="201" t="s">
        <v>12535</v>
      </c>
      <c r="B163" s="5" t="s">
        <v>359</v>
      </c>
      <c r="C163" s="13" t="s">
        <v>3</v>
      </c>
      <c r="D163" s="34">
        <v>317.92379999999997</v>
      </c>
      <c r="E163" s="17">
        <f t="shared" si="3"/>
        <v>315.60379999999998</v>
      </c>
      <c r="F163" s="17">
        <v>2.3199999999999998</v>
      </c>
      <c r="H163" s="104"/>
    </row>
    <row r="164" spans="1:8" ht="76.5">
      <c r="A164" s="201" t="s">
        <v>12536</v>
      </c>
      <c r="B164" s="5" t="s">
        <v>360</v>
      </c>
      <c r="C164" s="13" t="s">
        <v>3</v>
      </c>
      <c r="D164" s="34">
        <v>343.91051000000004</v>
      </c>
      <c r="E164" s="17">
        <f t="shared" si="3"/>
        <v>341.40051000000005</v>
      </c>
      <c r="F164" s="17">
        <v>2.5099999999999998</v>
      </c>
      <c r="H164" s="104"/>
    </row>
    <row r="165" spans="1:8" ht="76.5">
      <c r="A165" s="201" t="s">
        <v>12537</v>
      </c>
      <c r="B165" s="5" t="s">
        <v>361</v>
      </c>
      <c r="C165" s="13" t="s">
        <v>3</v>
      </c>
      <c r="D165" s="34">
        <v>369.35407000000004</v>
      </c>
      <c r="E165" s="17">
        <f t="shared" si="3"/>
        <v>366.65407000000005</v>
      </c>
      <c r="F165" s="17">
        <v>2.7</v>
      </c>
      <c r="H165" s="104"/>
    </row>
    <row r="166" spans="1:8" ht="76.5">
      <c r="A166" s="201" t="s">
        <v>12538</v>
      </c>
      <c r="B166" s="5" t="s">
        <v>362</v>
      </c>
      <c r="C166" s="13" t="s">
        <v>3</v>
      </c>
      <c r="D166" s="34">
        <v>479.23935000000006</v>
      </c>
      <c r="E166" s="17">
        <f t="shared" si="3"/>
        <v>475.73935000000006</v>
      </c>
      <c r="F166" s="17">
        <v>3.5</v>
      </c>
      <c r="H166" s="104"/>
    </row>
    <row r="167" spans="1:8" ht="89.25">
      <c r="A167" s="201" t="s">
        <v>12539</v>
      </c>
      <c r="B167" s="5" t="s">
        <v>3637</v>
      </c>
      <c r="C167" s="13" t="s">
        <v>3</v>
      </c>
      <c r="D167" s="34">
        <v>662.58265000000006</v>
      </c>
      <c r="E167" s="17">
        <f t="shared" si="3"/>
        <v>657.75265000000002</v>
      </c>
      <c r="F167" s="17">
        <v>4.83</v>
      </c>
      <c r="H167" s="104"/>
    </row>
    <row r="168" spans="1:8" ht="89.25">
      <c r="A168" s="201" t="s">
        <v>12540</v>
      </c>
      <c r="B168" s="5" t="s">
        <v>3638</v>
      </c>
      <c r="C168" s="13" t="s">
        <v>3</v>
      </c>
      <c r="D168" s="34">
        <v>714.12155000000007</v>
      </c>
      <c r="E168" s="17">
        <f t="shared" si="3"/>
        <v>708.91155000000003</v>
      </c>
      <c r="F168" s="17">
        <v>5.21</v>
      </c>
      <c r="H168" s="104"/>
    </row>
    <row r="169" spans="1:8" ht="89.25">
      <c r="A169" s="201" t="s">
        <v>12541</v>
      </c>
      <c r="B169" s="5" t="s">
        <v>3639</v>
      </c>
      <c r="C169" s="13" t="s">
        <v>3</v>
      </c>
      <c r="D169" s="34">
        <v>764.94832000000008</v>
      </c>
      <c r="E169" s="17">
        <f t="shared" si="3"/>
        <v>759.36832000000004</v>
      </c>
      <c r="F169" s="17">
        <v>5.58</v>
      </c>
      <c r="H169" s="104"/>
    </row>
    <row r="170" spans="1:8" ht="89.25">
      <c r="A170" s="201" t="s">
        <v>12542</v>
      </c>
      <c r="B170" s="5" t="s">
        <v>3640</v>
      </c>
      <c r="C170" s="13" t="s">
        <v>3</v>
      </c>
      <c r="D170" s="34">
        <v>809.84872000000007</v>
      </c>
      <c r="E170" s="17">
        <f t="shared" si="3"/>
        <v>803.92872000000011</v>
      </c>
      <c r="F170" s="17">
        <v>5.92</v>
      </c>
      <c r="H170" s="104"/>
    </row>
    <row r="171" spans="1:8" ht="89.25">
      <c r="A171" s="201" t="s">
        <v>12543</v>
      </c>
      <c r="B171" s="5" t="s">
        <v>3641</v>
      </c>
      <c r="C171" s="13" t="s">
        <v>3</v>
      </c>
      <c r="D171" s="34">
        <v>860.45823000000007</v>
      </c>
      <c r="E171" s="17">
        <f t="shared" si="3"/>
        <v>854.1782300000001</v>
      </c>
      <c r="F171" s="17">
        <v>6.28</v>
      </c>
      <c r="H171" s="104"/>
    </row>
    <row r="172" spans="1:8" ht="89.25">
      <c r="A172" s="201" t="s">
        <v>12544</v>
      </c>
      <c r="B172" s="5" t="s">
        <v>3642</v>
      </c>
      <c r="C172" s="13" t="s">
        <v>46</v>
      </c>
      <c r="D172" s="34">
        <v>274.12177000000003</v>
      </c>
      <c r="E172" s="17">
        <f t="shared" si="3"/>
        <v>272.12177000000003</v>
      </c>
      <c r="F172" s="17">
        <v>2</v>
      </c>
      <c r="H172" s="104"/>
    </row>
    <row r="173" spans="1:8" ht="76.5">
      <c r="A173" s="201" t="s">
        <v>12545</v>
      </c>
      <c r="B173" s="5" t="s">
        <v>3643</v>
      </c>
      <c r="C173" s="13" t="s">
        <v>3</v>
      </c>
      <c r="D173" s="34">
        <v>1533.2641699999999</v>
      </c>
      <c r="E173" s="17">
        <f t="shared" si="3"/>
        <v>1522.0741699999999</v>
      </c>
      <c r="F173" s="17">
        <v>11.19</v>
      </c>
      <c r="H173" s="104"/>
    </row>
    <row r="174" spans="1:8" ht="63.75">
      <c r="A174" s="201" t="s">
        <v>12546</v>
      </c>
      <c r="B174" s="5" t="s">
        <v>3644</v>
      </c>
      <c r="C174" s="13" t="s">
        <v>46</v>
      </c>
      <c r="D174" s="34">
        <v>321.66550000000001</v>
      </c>
      <c r="E174" s="17">
        <f t="shared" si="3"/>
        <v>319.31549999999999</v>
      </c>
      <c r="F174" s="17">
        <v>2.35</v>
      </c>
      <c r="H174" s="104"/>
    </row>
    <row r="175" spans="1:8" ht="63.75">
      <c r="A175" s="201" t="s">
        <v>12547</v>
      </c>
      <c r="B175" s="5" t="s">
        <v>3645</v>
      </c>
      <c r="C175" s="13" t="s">
        <v>46</v>
      </c>
      <c r="D175" s="34">
        <v>307.88156000000004</v>
      </c>
      <c r="E175" s="17">
        <f t="shared" si="3"/>
        <v>305.63156000000004</v>
      </c>
      <c r="F175" s="17">
        <v>2.25</v>
      </c>
      <c r="H175" s="104"/>
    </row>
    <row r="176" spans="1:8" ht="63.75">
      <c r="A176" s="201" t="s">
        <v>12548</v>
      </c>
      <c r="B176" s="5" t="s">
        <v>3646</v>
      </c>
      <c r="C176" s="13" t="s">
        <v>46</v>
      </c>
      <c r="D176" s="34">
        <v>294.09762000000001</v>
      </c>
      <c r="E176" s="17">
        <f t="shared" si="3"/>
        <v>291.94762000000003</v>
      </c>
      <c r="F176" s="17">
        <v>2.15</v>
      </c>
      <c r="H176" s="104"/>
    </row>
    <row r="177" spans="1:8" ht="63.75">
      <c r="A177" s="201" t="s">
        <v>12549</v>
      </c>
      <c r="B177" s="5" t="s">
        <v>3647</v>
      </c>
      <c r="C177" s="13" t="s">
        <v>46</v>
      </c>
      <c r="D177" s="34">
        <v>1430.5122600000002</v>
      </c>
      <c r="E177" s="17">
        <f t="shared" si="3"/>
        <v>1420.0722600000001</v>
      </c>
      <c r="F177" s="17">
        <v>10.44</v>
      </c>
      <c r="H177" s="104"/>
    </row>
    <row r="178" spans="1:8" ht="63.75">
      <c r="A178" s="201" t="s">
        <v>12550</v>
      </c>
      <c r="B178" s="5" t="s">
        <v>3648</v>
      </c>
      <c r="C178" s="13" t="s">
        <v>46</v>
      </c>
      <c r="D178" s="34">
        <v>1337.0059700000002</v>
      </c>
      <c r="E178" s="17">
        <f t="shared" si="3"/>
        <v>1327.2559700000002</v>
      </c>
      <c r="F178" s="17">
        <v>9.75</v>
      </c>
      <c r="H178" s="104"/>
    </row>
    <row r="179" spans="1:8" ht="63.75">
      <c r="A179" s="201" t="s">
        <v>12551</v>
      </c>
      <c r="B179" s="5" t="s">
        <v>3649</v>
      </c>
      <c r="C179" s="13" t="s">
        <v>46</v>
      </c>
      <c r="D179" s="34">
        <v>1463.1254000000001</v>
      </c>
      <c r="E179" s="17">
        <f t="shared" si="3"/>
        <v>1452.4454000000001</v>
      </c>
      <c r="F179" s="17">
        <v>10.68</v>
      </c>
      <c r="H179" s="104"/>
    </row>
    <row r="180" spans="1:8" ht="63.75">
      <c r="A180" s="201" t="s">
        <v>12552</v>
      </c>
      <c r="B180" s="5" t="s">
        <v>3650</v>
      </c>
      <c r="C180" s="13" t="s">
        <v>46</v>
      </c>
      <c r="D180" s="34">
        <v>2893.7221500000001</v>
      </c>
      <c r="E180" s="17">
        <f t="shared" si="3"/>
        <v>2872.6021500000002</v>
      </c>
      <c r="F180" s="17">
        <v>21.12</v>
      </c>
      <c r="H180" s="104"/>
    </row>
    <row r="181" spans="1:8" ht="63.75">
      <c r="A181" s="201" t="s">
        <v>12553</v>
      </c>
      <c r="B181" s="5" t="s">
        <v>3651</v>
      </c>
      <c r="C181" s="13" t="s">
        <v>46</v>
      </c>
      <c r="D181" s="34">
        <v>2985.7921100000003</v>
      </c>
      <c r="E181" s="17">
        <f t="shared" si="3"/>
        <v>2964.0021100000004</v>
      </c>
      <c r="F181" s="17">
        <v>21.79</v>
      </c>
      <c r="H181" s="104"/>
    </row>
    <row r="182" spans="1:8" ht="38.25">
      <c r="A182" s="201" t="s">
        <v>12554</v>
      </c>
      <c r="B182" s="5" t="s">
        <v>363</v>
      </c>
      <c r="C182" s="13" t="s">
        <v>46</v>
      </c>
      <c r="D182" s="34">
        <v>1268.3880199999999</v>
      </c>
      <c r="E182" s="17">
        <f t="shared" si="3"/>
        <v>1259.1280199999999</v>
      </c>
      <c r="F182" s="17">
        <v>9.26</v>
      </c>
      <c r="H182" s="104"/>
    </row>
    <row r="183" spans="1:8" ht="38.25">
      <c r="A183" s="201" t="s">
        <v>12555</v>
      </c>
      <c r="B183" s="5" t="s">
        <v>364</v>
      </c>
      <c r="C183" s="13" t="s">
        <v>46</v>
      </c>
      <c r="D183" s="34">
        <v>2300.2161100000003</v>
      </c>
      <c r="E183" s="17">
        <f t="shared" si="3"/>
        <v>2283.4261100000003</v>
      </c>
      <c r="F183" s="17">
        <v>16.79</v>
      </c>
      <c r="H183" s="104"/>
    </row>
    <row r="184" spans="1:8" s="8" customFormat="1" ht="38.25">
      <c r="A184" s="201" t="s">
        <v>12556</v>
      </c>
      <c r="B184" s="5" t="s">
        <v>3660</v>
      </c>
      <c r="C184" s="13" t="s">
        <v>46</v>
      </c>
      <c r="D184" s="34">
        <v>144.17615000000001</v>
      </c>
      <c r="E184" s="17">
        <f t="shared" si="3"/>
        <v>143.11615</v>
      </c>
      <c r="F184" s="17">
        <v>1.06</v>
      </c>
      <c r="H184" s="104"/>
    </row>
    <row r="185" spans="1:8" s="8" customFormat="1" ht="51">
      <c r="A185" s="201" t="s">
        <v>12557</v>
      </c>
      <c r="B185" s="5" t="s">
        <v>3661</v>
      </c>
      <c r="C185" s="13" t="s">
        <v>46</v>
      </c>
      <c r="D185" s="34">
        <v>117.76698999999999</v>
      </c>
      <c r="E185" s="17">
        <f t="shared" si="3"/>
        <v>116.90698999999999</v>
      </c>
      <c r="F185" s="17">
        <v>0.86</v>
      </c>
      <c r="H185" s="104"/>
    </row>
    <row r="186" spans="1:8" s="8" customFormat="1" ht="51">
      <c r="A186" s="201" t="s">
        <v>12558</v>
      </c>
      <c r="B186" s="5" t="s">
        <v>3662</v>
      </c>
      <c r="C186" s="13" t="s">
        <v>46</v>
      </c>
      <c r="D186" s="34">
        <v>123.51231</v>
      </c>
      <c r="E186" s="17">
        <f t="shared" si="3"/>
        <v>122.61230999999999</v>
      </c>
      <c r="F186" s="17">
        <v>0.9</v>
      </c>
      <c r="H186" s="104"/>
    </row>
    <row r="187" spans="1:8" s="8" customFormat="1" ht="51">
      <c r="A187" s="201" t="s">
        <v>12559</v>
      </c>
      <c r="B187" s="5" t="s">
        <v>3663</v>
      </c>
      <c r="C187" s="13" t="s">
        <v>46</v>
      </c>
      <c r="D187" s="34">
        <v>126.98847000000001</v>
      </c>
      <c r="E187" s="17">
        <f t="shared" si="3"/>
        <v>126.06847</v>
      </c>
      <c r="F187" s="17">
        <v>0.92</v>
      </c>
      <c r="H187" s="104"/>
    </row>
    <row r="188" spans="1:8" s="8" customFormat="1" ht="38.25">
      <c r="A188" s="201" t="s">
        <v>12560</v>
      </c>
      <c r="B188" s="5" t="s">
        <v>3664</v>
      </c>
      <c r="C188" s="13" t="s">
        <v>46</v>
      </c>
      <c r="D188" s="34">
        <v>148.30409</v>
      </c>
      <c r="E188" s="17">
        <f t="shared" si="3"/>
        <v>147.22408999999999</v>
      </c>
      <c r="F188" s="17">
        <v>1.08</v>
      </c>
      <c r="H188" s="104"/>
    </row>
    <row r="189" spans="1:8" s="8" customFormat="1" ht="51">
      <c r="A189" s="201" t="s">
        <v>12561</v>
      </c>
      <c r="B189" s="5" t="s">
        <v>3665</v>
      </c>
      <c r="C189" s="13" t="s">
        <v>46</v>
      </c>
      <c r="D189" s="34">
        <v>125.08141000000001</v>
      </c>
      <c r="E189" s="17">
        <f t="shared" si="3"/>
        <v>124.16141</v>
      </c>
      <c r="F189" s="17">
        <v>0.92</v>
      </c>
      <c r="H189" s="104"/>
    </row>
    <row r="190" spans="1:8" s="8" customFormat="1" ht="51">
      <c r="A190" s="201" t="s">
        <v>12562</v>
      </c>
      <c r="B190" s="5" t="s">
        <v>3666</v>
      </c>
      <c r="C190" s="13" t="s">
        <v>46</v>
      </c>
      <c r="D190" s="34">
        <v>131.34574000000001</v>
      </c>
      <c r="E190" s="17">
        <f t="shared" si="3"/>
        <v>130.38574</v>
      </c>
      <c r="F190" s="17">
        <v>0.96</v>
      </c>
      <c r="H190" s="104"/>
    </row>
    <row r="191" spans="1:8" s="8" customFormat="1" ht="51">
      <c r="A191" s="201" t="s">
        <v>12563</v>
      </c>
      <c r="B191" s="5" t="s">
        <v>3667</v>
      </c>
      <c r="C191" s="13" t="s">
        <v>46</v>
      </c>
      <c r="D191" s="34">
        <v>134.99088</v>
      </c>
      <c r="E191" s="17">
        <f t="shared" si="3"/>
        <v>134.01088000000001</v>
      </c>
      <c r="F191" s="17">
        <v>0.98</v>
      </c>
      <c r="H191" s="104"/>
    </row>
    <row r="192" spans="1:8" ht="102">
      <c r="A192" s="201" t="s">
        <v>12564</v>
      </c>
      <c r="B192" s="5" t="s">
        <v>3668</v>
      </c>
      <c r="C192" s="13" t="s">
        <v>46</v>
      </c>
      <c r="D192" s="34">
        <v>199.20328000000001</v>
      </c>
      <c r="E192" s="17">
        <f t="shared" si="3"/>
        <v>198.47328000000002</v>
      </c>
      <c r="F192" s="17">
        <v>0.73</v>
      </c>
      <c r="H192" s="104"/>
    </row>
    <row r="193" spans="1:8" ht="102">
      <c r="A193" s="201" t="s">
        <v>12565</v>
      </c>
      <c r="B193" s="5" t="s">
        <v>3669</v>
      </c>
      <c r="C193" s="13" t="s">
        <v>46</v>
      </c>
      <c r="D193" s="34">
        <v>246.98841000000002</v>
      </c>
      <c r="E193" s="17">
        <f t="shared" si="3"/>
        <v>246.08841000000001</v>
      </c>
      <c r="F193" s="17">
        <v>0.9</v>
      </c>
      <c r="H193" s="104"/>
    </row>
    <row r="194" spans="1:8" ht="102">
      <c r="A194" s="201" t="s">
        <v>12566</v>
      </c>
      <c r="B194" s="5" t="s">
        <v>365</v>
      </c>
      <c r="C194" s="13" t="s">
        <v>46</v>
      </c>
      <c r="D194" s="34">
        <v>351.17665</v>
      </c>
      <c r="E194" s="17">
        <f t="shared" si="3"/>
        <v>349.88664999999997</v>
      </c>
      <c r="F194" s="17">
        <v>1.29</v>
      </c>
      <c r="H194" s="104"/>
    </row>
    <row r="195" spans="1:8" ht="102">
      <c r="A195" s="201" t="s">
        <v>12567</v>
      </c>
      <c r="B195" s="5" t="s">
        <v>3670</v>
      </c>
      <c r="C195" s="13" t="s">
        <v>46</v>
      </c>
      <c r="D195" s="34">
        <v>246.98841000000002</v>
      </c>
      <c r="E195" s="17">
        <f t="shared" si="3"/>
        <v>246.08841000000001</v>
      </c>
      <c r="F195" s="17">
        <v>0.9</v>
      </c>
      <c r="H195" s="104"/>
    </row>
    <row r="196" spans="1:8" ht="102">
      <c r="A196" s="201" t="s">
        <v>12568</v>
      </c>
      <c r="B196" s="5" t="s">
        <v>3671</v>
      </c>
      <c r="C196" s="13" t="s">
        <v>46</v>
      </c>
      <c r="D196" s="34">
        <v>351.17665</v>
      </c>
      <c r="E196" s="17">
        <f t="shared" si="3"/>
        <v>349.88664999999997</v>
      </c>
      <c r="F196" s="17">
        <v>1.29</v>
      </c>
      <c r="H196" s="104"/>
    </row>
    <row r="197" spans="1:8" ht="114.75">
      <c r="A197" s="201" t="s">
        <v>12569</v>
      </c>
      <c r="B197" s="5" t="s">
        <v>3672</v>
      </c>
      <c r="C197" s="13" t="s">
        <v>46</v>
      </c>
      <c r="D197" s="34">
        <v>183.7054</v>
      </c>
      <c r="E197" s="17">
        <f t="shared" si="3"/>
        <v>183.03540000000001</v>
      </c>
      <c r="F197" s="17">
        <v>0.67</v>
      </c>
      <c r="H197" s="104"/>
    </row>
    <row r="198" spans="1:8" ht="114.75">
      <c r="A198" s="201" t="s">
        <v>12570</v>
      </c>
      <c r="B198" s="5" t="s">
        <v>3673</v>
      </c>
      <c r="C198" s="13" t="s">
        <v>46</v>
      </c>
      <c r="D198" s="34">
        <v>275.67880000000002</v>
      </c>
      <c r="E198" s="17">
        <f t="shared" si="3"/>
        <v>274.66880000000003</v>
      </c>
      <c r="F198" s="17">
        <v>1.01</v>
      </c>
      <c r="H198" s="104"/>
    </row>
    <row r="199" spans="1:8" ht="102">
      <c r="A199" s="201" t="s">
        <v>12571</v>
      </c>
      <c r="B199" s="5" t="s">
        <v>6987</v>
      </c>
      <c r="C199" s="13" t="s">
        <v>46</v>
      </c>
      <c r="D199" s="34">
        <v>156.3065</v>
      </c>
      <c r="E199" s="17">
        <f t="shared" si="3"/>
        <v>155.73650000000001</v>
      </c>
      <c r="F199" s="17">
        <v>0.56999999999999995</v>
      </c>
      <c r="H199" s="104"/>
    </row>
    <row r="200" spans="1:8" ht="25.5">
      <c r="A200" s="201" t="s">
        <v>12572</v>
      </c>
      <c r="B200" s="5" t="s">
        <v>366</v>
      </c>
      <c r="C200" s="13" t="s">
        <v>46</v>
      </c>
      <c r="D200" s="34">
        <v>57.272150000000003</v>
      </c>
      <c r="E200" s="17">
        <f t="shared" ref="E200:E225" si="4">D200-F200</f>
        <v>56.862150000000007</v>
      </c>
      <c r="F200" s="17">
        <v>0.41</v>
      </c>
      <c r="H200" s="104"/>
    </row>
    <row r="201" spans="1:8" ht="38.25">
      <c r="A201" s="201" t="s">
        <v>12573</v>
      </c>
      <c r="B201" s="5" t="s">
        <v>3674</v>
      </c>
      <c r="C201" s="13" t="s">
        <v>46</v>
      </c>
      <c r="D201" s="34">
        <v>18.817130000000002</v>
      </c>
      <c r="E201" s="17">
        <f t="shared" si="4"/>
        <v>18.687130000000003</v>
      </c>
      <c r="F201" s="17">
        <v>0.13</v>
      </c>
      <c r="H201" s="104"/>
    </row>
    <row r="202" spans="1:8" ht="38.25">
      <c r="A202" s="201" t="s">
        <v>12574</v>
      </c>
      <c r="B202" s="5" t="s">
        <v>3675</v>
      </c>
      <c r="C202" s="13" t="s">
        <v>46</v>
      </c>
      <c r="D202" s="34">
        <v>19.420630000000003</v>
      </c>
      <c r="E202" s="17">
        <f t="shared" si="4"/>
        <v>19.280630000000002</v>
      </c>
      <c r="F202" s="17">
        <v>0.14000000000000001</v>
      </c>
      <c r="H202" s="104"/>
    </row>
    <row r="203" spans="1:8" ht="38.25">
      <c r="A203" s="201" t="s">
        <v>12575</v>
      </c>
      <c r="B203" s="5" t="s">
        <v>3676</v>
      </c>
      <c r="C203" s="13" t="s">
        <v>46</v>
      </c>
      <c r="D203" s="34">
        <v>20.772470000000002</v>
      </c>
      <c r="E203" s="17">
        <f t="shared" si="4"/>
        <v>20.622470000000003</v>
      </c>
      <c r="F203" s="17">
        <v>0.15</v>
      </c>
      <c r="H203" s="104"/>
    </row>
    <row r="204" spans="1:8" ht="51">
      <c r="A204" s="201" t="s">
        <v>12576</v>
      </c>
      <c r="B204" s="5" t="s">
        <v>3677</v>
      </c>
      <c r="C204" s="13" t="s">
        <v>46</v>
      </c>
      <c r="D204" s="34">
        <v>15.678930000000001</v>
      </c>
      <c r="E204" s="17">
        <f t="shared" si="4"/>
        <v>15.568930000000002</v>
      </c>
      <c r="F204" s="17">
        <v>0.11</v>
      </c>
      <c r="H204" s="104"/>
    </row>
    <row r="205" spans="1:8" ht="51">
      <c r="A205" s="201" t="s">
        <v>12577</v>
      </c>
      <c r="B205" s="5" t="s">
        <v>3678</v>
      </c>
      <c r="C205" s="13" t="s">
        <v>46</v>
      </c>
      <c r="D205" s="34">
        <v>16.27036</v>
      </c>
      <c r="E205" s="17">
        <f t="shared" si="4"/>
        <v>16.160360000000001</v>
      </c>
      <c r="F205" s="17">
        <v>0.11</v>
      </c>
      <c r="H205" s="104"/>
    </row>
    <row r="206" spans="1:8" ht="38.25">
      <c r="A206" s="201" t="s">
        <v>12578</v>
      </c>
      <c r="B206" s="5" t="s">
        <v>3679</v>
      </c>
      <c r="C206" s="13" t="s">
        <v>46</v>
      </c>
      <c r="D206" s="34">
        <v>16.028960000000001</v>
      </c>
      <c r="E206" s="17">
        <f t="shared" si="4"/>
        <v>15.908960000000002</v>
      </c>
      <c r="F206" s="17">
        <v>0.12</v>
      </c>
      <c r="H206" s="104"/>
    </row>
    <row r="207" spans="1:8" ht="38.25">
      <c r="A207" s="201" t="s">
        <v>12579</v>
      </c>
      <c r="B207" s="5" t="s">
        <v>3680</v>
      </c>
      <c r="C207" s="13" t="s">
        <v>46</v>
      </c>
      <c r="D207" s="34">
        <v>16.632460000000002</v>
      </c>
      <c r="E207" s="17">
        <f t="shared" si="4"/>
        <v>16.512460000000001</v>
      </c>
      <c r="F207" s="17">
        <v>0.12</v>
      </c>
      <c r="H207" s="104"/>
    </row>
    <row r="208" spans="1:8" ht="38.25">
      <c r="A208" s="201" t="s">
        <v>12580</v>
      </c>
      <c r="B208" s="5" t="s">
        <v>3681</v>
      </c>
      <c r="C208" s="13" t="s">
        <v>46</v>
      </c>
      <c r="D208" s="34">
        <v>15.90826</v>
      </c>
      <c r="E208" s="17">
        <f t="shared" si="4"/>
        <v>15.788260000000001</v>
      </c>
      <c r="F208" s="17">
        <v>0.12</v>
      </c>
      <c r="H208" s="104"/>
    </row>
    <row r="209" spans="1:8" ht="38.25">
      <c r="A209" s="201" t="s">
        <v>12581</v>
      </c>
      <c r="B209" s="5" t="s">
        <v>3682</v>
      </c>
      <c r="C209" s="13" t="s">
        <v>46</v>
      </c>
      <c r="D209" s="34">
        <v>14.67712</v>
      </c>
      <c r="E209" s="17">
        <f t="shared" si="4"/>
        <v>14.567120000000001</v>
      </c>
      <c r="F209" s="17">
        <v>0.11</v>
      </c>
      <c r="H209" s="104"/>
    </row>
    <row r="210" spans="1:8" ht="38.25">
      <c r="A210" s="201" t="s">
        <v>12582</v>
      </c>
      <c r="B210" s="5" t="s">
        <v>3683</v>
      </c>
      <c r="C210" s="13" t="s">
        <v>46</v>
      </c>
      <c r="D210" s="34">
        <v>15.29269</v>
      </c>
      <c r="E210" s="17">
        <f t="shared" si="4"/>
        <v>15.172690000000001</v>
      </c>
      <c r="F210" s="17">
        <v>0.12</v>
      </c>
      <c r="H210" s="104"/>
    </row>
    <row r="211" spans="1:8" ht="38.25">
      <c r="A211" s="201" t="s">
        <v>12583</v>
      </c>
      <c r="B211" s="5" t="s">
        <v>3684</v>
      </c>
      <c r="C211" s="13" t="s">
        <v>46</v>
      </c>
      <c r="D211" s="34">
        <v>14.93059</v>
      </c>
      <c r="E211" s="17">
        <f t="shared" si="4"/>
        <v>14.820590000000001</v>
      </c>
      <c r="F211" s="17">
        <v>0.11</v>
      </c>
      <c r="H211" s="104"/>
    </row>
    <row r="212" spans="1:8" ht="38.25">
      <c r="A212" s="201" t="s">
        <v>12584</v>
      </c>
      <c r="B212" s="5" t="s">
        <v>3685</v>
      </c>
      <c r="C212" s="13" t="s">
        <v>46</v>
      </c>
      <c r="D212" s="34">
        <v>15.50995</v>
      </c>
      <c r="E212" s="17">
        <f t="shared" si="4"/>
        <v>15.39995</v>
      </c>
      <c r="F212" s="17">
        <v>0.11</v>
      </c>
      <c r="H212" s="104"/>
    </row>
    <row r="213" spans="1:8" ht="38.25">
      <c r="A213" s="201" t="s">
        <v>12585</v>
      </c>
      <c r="B213" s="5" t="s">
        <v>3686</v>
      </c>
      <c r="C213" s="13" t="s">
        <v>46</v>
      </c>
      <c r="D213" s="34">
        <v>16.861790000000003</v>
      </c>
      <c r="E213" s="17">
        <f t="shared" si="4"/>
        <v>16.741790000000002</v>
      </c>
      <c r="F213" s="17">
        <v>0.12</v>
      </c>
      <c r="H213" s="104"/>
    </row>
    <row r="214" spans="1:8" ht="38.25">
      <c r="A214" s="201" t="s">
        <v>12586</v>
      </c>
      <c r="B214" s="5" t="s">
        <v>3687</v>
      </c>
      <c r="C214" s="13" t="s">
        <v>46</v>
      </c>
      <c r="D214" s="34">
        <v>18.213630000000002</v>
      </c>
      <c r="E214" s="17">
        <f t="shared" si="4"/>
        <v>18.083630000000003</v>
      </c>
      <c r="F214" s="17">
        <v>0.13</v>
      </c>
      <c r="H214" s="104"/>
    </row>
    <row r="215" spans="1:8" ht="38.25">
      <c r="A215" s="201" t="s">
        <v>12587</v>
      </c>
      <c r="B215" s="5" t="s">
        <v>3688</v>
      </c>
      <c r="C215" s="13" t="s">
        <v>46</v>
      </c>
      <c r="D215" s="34">
        <v>20.712120000000002</v>
      </c>
      <c r="E215" s="17">
        <f t="shared" si="4"/>
        <v>20.562120000000004</v>
      </c>
      <c r="F215" s="17">
        <v>0.15</v>
      </c>
      <c r="H215" s="104"/>
    </row>
    <row r="216" spans="1:8" ht="38.25">
      <c r="A216" s="201" t="s">
        <v>12588</v>
      </c>
      <c r="B216" s="5" t="s">
        <v>3689</v>
      </c>
      <c r="C216" s="13" t="s">
        <v>46</v>
      </c>
      <c r="D216" s="34">
        <v>14.7254</v>
      </c>
      <c r="E216" s="17">
        <f t="shared" si="4"/>
        <v>14.615400000000001</v>
      </c>
      <c r="F216" s="17">
        <v>0.11</v>
      </c>
      <c r="H216" s="104"/>
    </row>
    <row r="217" spans="1:8" ht="38.25">
      <c r="A217" s="201" t="s">
        <v>12589</v>
      </c>
      <c r="B217" s="5" t="s">
        <v>3690</v>
      </c>
      <c r="C217" s="13" t="s">
        <v>46</v>
      </c>
      <c r="D217" s="34">
        <v>14.351230000000001</v>
      </c>
      <c r="E217" s="17">
        <f t="shared" si="4"/>
        <v>14.251230000000001</v>
      </c>
      <c r="F217" s="17">
        <v>0.1</v>
      </c>
      <c r="H217" s="104"/>
    </row>
    <row r="218" spans="1:8" ht="38.25">
      <c r="A218" s="201" t="s">
        <v>12590</v>
      </c>
      <c r="B218" s="5" t="s">
        <v>3691</v>
      </c>
      <c r="C218" s="13" t="s">
        <v>46</v>
      </c>
      <c r="D218" s="34">
        <v>13.880500000000001</v>
      </c>
      <c r="E218" s="17">
        <f t="shared" si="4"/>
        <v>13.780500000000002</v>
      </c>
      <c r="F218" s="17">
        <v>0.1</v>
      </c>
      <c r="H218" s="104"/>
    </row>
    <row r="219" spans="1:8" ht="51">
      <c r="A219" s="201" t="s">
        <v>12591</v>
      </c>
      <c r="B219" s="5" t="s">
        <v>3692</v>
      </c>
      <c r="C219" s="13" t="s">
        <v>46</v>
      </c>
      <c r="D219" s="34">
        <v>56.173780000000001</v>
      </c>
      <c r="E219" s="17">
        <f t="shared" si="4"/>
        <v>55.763780000000004</v>
      </c>
      <c r="F219" s="17">
        <v>0.41</v>
      </c>
      <c r="H219" s="104"/>
    </row>
    <row r="220" spans="1:8" ht="63.75">
      <c r="A220" s="201" t="s">
        <v>12592</v>
      </c>
      <c r="B220" s="5" t="s">
        <v>3693</v>
      </c>
      <c r="C220" s="13" t="s">
        <v>46</v>
      </c>
      <c r="D220" s="34">
        <v>59.106790000000004</v>
      </c>
      <c r="E220" s="17">
        <f t="shared" si="4"/>
        <v>58.676790000000004</v>
      </c>
      <c r="F220" s="17">
        <v>0.43</v>
      </c>
      <c r="H220" s="104"/>
    </row>
    <row r="221" spans="1:8" ht="51">
      <c r="A221" s="201" t="s">
        <v>12593</v>
      </c>
      <c r="B221" s="5" t="s">
        <v>3694</v>
      </c>
      <c r="C221" s="13" t="s">
        <v>46</v>
      </c>
      <c r="D221" s="34">
        <v>132.34755000000001</v>
      </c>
      <c r="E221" s="17">
        <f t="shared" si="4"/>
        <v>131.38755</v>
      </c>
      <c r="F221" s="17">
        <v>0.96</v>
      </c>
      <c r="H221" s="104"/>
    </row>
    <row r="222" spans="1:8" ht="51">
      <c r="A222" s="201" t="s">
        <v>12594</v>
      </c>
      <c r="B222" s="5" t="s">
        <v>3695</v>
      </c>
      <c r="C222" s="13" t="s">
        <v>46</v>
      </c>
      <c r="D222" s="34">
        <v>112.08202</v>
      </c>
      <c r="E222" s="17">
        <f t="shared" si="4"/>
        <v>111.26202000000001</v>
      </c>
      <c r="F222" s="17">
        <v>0.82</v>
      </c>
      <c r="H222" s="104"/>
    </row>
    <row r="223" spans="1:8" ht="38.25">
      <c r="A223" s="201" t="s">
        <v>12595</v>
      </c>
      <c r="B223" s="5" t="s">
        <v>3696</v>
      </c>
      <c r="C223" s="13" t="s">
        <v>46</v>
      </c>
      <c r="D223" s="34">
        <v>49.161110000000001</v>
      </c>
      <c r="E223" s="17">
        <f t="shared" si="4"/>
        <v>48.811109999999999</v>
      </c>
      <c r="F223" s="17">
        <v>0.35</v>
      </c>
      <c r="H223" s="104"/>
    </row>
    <row r="224" spans="1:8" ht="38.25">
      <c r="A224" s="201" t="s">
        <v>12596</v>
      </c>
      <c r="B224" s="5" t="s">
        <v>3697</v>
      </c>
      <c r="C224" s="13" t="s">
        <v>46</v>
      </c>
      <c r="D224" s="34">
        <v>55.558210000000003</v>
      </c>
      <c r="E224" s="17">
        <f t="shared" si="4"/>
        <v>55.158210000000004</v>
      </c>
      <c r="F224" s="17">
        <v>0.4</v>
      </c>
      <c r="H224" s="104"/>
    </row>
    <row r="225" spans="1:27" ht="38.25">
      <c r="A225" s="201" t="s">
        <v>16594</v>
      </c>
      <c r="B225" s="5" t="s">
        <v>3698</v>
      </c>
      <c r="C225" s="13" t="s">
        <v>46</v>
      </c>
      <c r="D225" s="34">
        <v>59.32405</v>
      </c>
      <c r="E225" s="17">
        <f t="shared" si="4"/>
        <v>58.884050000000002</v>
      </c>
      <c r="F225" s="17">
        <v>0.44</v>
      </c>
      <c r="H225" s="104"/>
    </row>
    <row r="226" spans="1:27" s="9" customFormat="1">
      <c r="A226" s="62" t="s">
        <v>1182</v>
      </c>
      <c r="B226" s="28" t="s">
        <v>308</v>
      </c>
      <c r="C226" s="18"/>
      <c r="D226" s="69"/>
      <c r="E226" s="69"/>
      <c r="F226" s="69"/>
      <c r="G226" s="7"/>
      <c r="H226" s="8"/>
      <c r="I226" s="8"/>
      <c r="J226" s="8"/>
      <c r="K226" s="8"/>
      <c r="L226" s="8"/>
      <c r="M226" s="8"/>
      <c r="N226" s="8"/>
      <c r="O226" s="8"/>
      <c r="P226" s="8"/>
      <c r="Q226" s="8"/>
      <c r="R226" s="8"/>
      <c r="S226" s="8"/>
      <c r="T226" s="8"/>
      <c r="U226" s="8"/>
      <c r="V226" s="8"/>
      <c r="W226" s="8"/>
      <c r="X226" s="8"/>
      <c r="Y226" s="8"/>
      <c r="Z226" s="8"/>
      <c r="AA226" s="8"/>
    </row>
    <row r="227" spans="1:27" ht="25.5">
      <c r="A227" s="201" t="s">
        <v>367</v>
      </c>
      <c r="B227" s="5" t="s">
        <v>3699</v>
      </c>
      <c r="C227" s="13" t="s">
        <v>46</v>
      </c>
      <c r="D227" s="34">
        <v>21.678020000000004</v>
      </c>
      <c r="E227" s="17">
        <f>D227-F227</f>
        <v>21.508020000000002</v>
      </c>
      <c r="F227" s="17">
        <v>0.17</v>
      </c>
      <c r="H227" s="104"/>
    </row>
    <row r="228" spans="1:27" ht="25.5">
      <c r="A228" s="201" t="s">
        <v>368</v>
      </c>
      <c r="B228" s="5" t="s">
        <v>3700</v>
      </c>
      <c r="C228" s="13" t="s">
        <v>46</v>
      </c>
      <c r="D228" s="34">
        <v>26.4407</v>
      </c>
      <c r="E228" s="17">
        <f t="shared" ref="E228:E235" si="5">D228-F228</f>
        <v>26.2407</v>
      </c>
      <c r="F228" s="17">
        <v>0.2</v>
      </c>
      <c r="H228" s="104"/>
    </row>
    <row r="229" spans="1:27" ht="25.5">
      <c r="A229" s="201" t="s">
        <v>369</v>
      </c>
      <c r="B229" s="5" t="s">
        <v>3701</v>
      </c>
      <c r="C229" s="13" t="s">
        <v>46</v>
      </c>
      <c r="D229" s="34">
        <v>35.474140000000006</v>
      </c>
      <c r="E229" s="17">
        <f t="shared" si="5"/>
        <v>35.204140000000002</v>
      </c>
      <c r="F229" s="17">
        <v>0.27</v>
      </c>
      <c r="H229" s="104"/>
    </row>
    <row r="230" spans="1:27" ht="25.5">
      <c r="A230" s="201" t="s">
        <v>370</v>
      </c>
      <c r="B230" s="5" t="s">
        <v>3702</v>
      </c>
      <c r="C230" s="13" t="s">
        <v>46</v>
      </c>
      <c r="D230" s="34">
        <v>39.86788</v>
      </c>
      <c r="E230" s="17">
        <f t="shared" si="5"/>
        <v>39.557879999999997</v>
      </c>
      <c r="F230" s="17">
        <v>0.31</v>
      </c>
      <c r="H230" s="104"/>
    </row>
    <row r="231" spans="1:27" ht="25.5">
      <c r="A231" s="201" t="s">
        <v>371</v>
      </c>
      <c r="B231" s="5" t="s">
        <v>3703</v>
      </c>
      <c r="C231" s="13" t="s">
        <v>46</v>
      </c>
      <c r="D231" s="34">
        <v>24.875500000000002</v>
      </c>
      <c r="E231" s="17">
        <f t="shared" si="5"/>
        <v>24.675500000000003</v>
      </c>
      <c r="F231" s="17">
        <v>0.2</v>
      </c>
      <c r="H231" s="104"/>
    </row>
    <row r="232" spans="1:27" ht="25.5">
      <c r="A232" s="201" t="s">
        <v>12597</v>
      </c>
      <c r="B232" s="5" t="s">
        <v>3704</v>
      </c>
      <c r="C232" s="13" t="s">
        <v>46</v>
      </c>
      <c r="D232" s="34">
        <v>27.659320000000001</v>
      </c>
      <c r="E232" s="17">
        <f t="shared" si="5"/>
        <v>27.44932</v>
      </c>
      <c r="F232" s="17">
        <v>0.21</v>
      </c>
      <c r="H232" s="104"/>
    </row>
    <row r="233" spans="1:27" ht="25.5">
      <c r="A233" s="201" t="s">
        <v>12598</v>
      </c>
      <c r="B233" s="5" t="s">
        <v>3705</v>
      </c>
      <c r="C233" s="13" t="s">
        <v>46</v>
      </c>
      <c r="D233" s="34">
        <v>53.943500000000007</v>
      </c>
      <c r="E233" s="17">
        <f t="shared" si="5"/>
        <v>53.513500000000008</v>
      </c>
      <c r="F233" s="17">
        <v>0.43</v>
      </c>
      <c r="H233" s="104"/>
    </row>
    <row r="234" spans="1:27" ht="25.5">
      <c r="A234" s="201" t="s">
        <v>12599</v>
      </c>
      <c r="B234" s="5" t="s">
        <v>3706</v>
      </c>
      <c r="C234" s="13" t="s">
        <v>46</v>
      </c>
      <c r="D234" s="34">
        <v>63.133460000000007</v>
      </c>
      <c r="E234" s="17">
        <f t="shared" si="5"/>
        <v>62.633460000000007</v>
      </c>
      <c r="F234" s="17">
        <v>0.5</v>
      </c>
      <c r="H234" s="104"/>
    </row>
    <row r="235" spans="1:27" ht="25.5">
      <c r="A235" s="203" t="s">
        <v>12600</v>
      </c>
      <c r="B235" s="82" t="s">
        <v>3707</v>
      </c>
      <c r="C235" s="83" t="s">
        <v>46</v>
      </c>
      <c r="D235" s="87">
        <v>61.590620000000008</v>
      </c>
      <c r="E235" s="84">
        <f t="shared" si="5"/>
        <v>61.110620000000011</v>
      </c>
      <c r="F235" s="84">
        <v>0.48</v>
      </c>
      <c r="H235" s="104"/>
    </row>
    <row r="236" spans="1:27">
      <c r="B236" s="11"/>
    </row>
  </sheetData>
  <printOptions horizontalCentered="1"/>
  <pageMargins left="0.70866141732283472" right="0.19685039370078741" top="0.39370078740157483" bottom="0.39370078740157483" header="0.19685039370078741" footer="0.19685039370078741"/>
  <pageSetup paperSize="9" scale="71" fitToHeight="0" orientation="landscape" r:id="rId1"/>
  <headerFooter>
    <oddHeader>&amp;L&amp;"Arial,Normale"&amp;8Lario Reti Holding S.p.a. &amp;R&amp;"Arial,Corsivo"&amp;8Ver. 28-09-2017</oddHeader>
    <oddFooter>&amp;L&amp;"Arial,Normale"&amp;8&amp;A&amp;R&amp;"Arial,Normale"&amp;8&amp;P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L2011"/>
  <sheetViews>
    <sheetView showRuler="0" zoomScale="70" zoomScaleNormal="70" zoomScaleSheetLayoutView="70" workbookViewId="0">
      <selection activeCell="I13" sqref="I13"/>
    </sheetView>
  </sheetViews>
  <sheetFormatPr defaultColWidth="9.140625" defaultRowHeight="12.75"/>
  <cols>
    <col min="1" max="1" width="18" style="42" customWidth="1"/>
    <col min="2" max="2" width="130.7109375" style="42" customWidth="1"/>
    <col min="3" max="3" width="9.5703125" style="16" customWidth="1"/>
    <col min="4" max="4" width="9.5703125" style="49" bestFit="1" customWidth="1"/>
    <col min="5" max="5" width="14.28515625" style="49" bestFit="1" customWidth="1"/>
    <col min="6" max="6" width="11.140625" style="49" bestFit="1" customWidth="1"/>
    <col min="7" max="7" width="9.140625" style="36"/>
    <col min="8" max="10" width="12.42578125" style="36" bestFit="1" customWidth="1"/>
    <col min="11" max="11" width="12.7109375" style="36" bestFit="1" customWidth="1"/>
    <col min="12" max="16384" width="9.140625" style="36"/>
  </cols>
  <sheetData>
    <row r="1" spans="1:8" s="60" customFormat="1" ht="15">
      <c r="A1" s="1" t="s">
        <v>0</v>
      </c>
      <c r="B1" s="1" t="s">
        <v>1</v>
      </c>
      <c r="C1" s="2" t="s">
        <v>4</v>
      </c>
      <c r="D1" s="3" t="s">
        <v>166</v>
      </c>
      <c r="E1" s="45" t="s">
        <v>5978</v>
      </c>
      <c r="F1" s="45" t="s">
        <v>5977</v>
      </c>
    </row>
    <row r="2" spans="1:8" s="127" customFormat="1">
      <c r="A2" s="102" t="s">
        <v>414</v>
      </c>
      <c r="B2" s="102" t="s">
        <v>415</v>
      </c>
      <c r="C2" s="125"/>
      <c r="D2" s="126"/>
      <c r="E2" s="126"/>
      <c r="F2" s="126"/>
    </row>
    <row r="3" spans="1:8">
      <c r="A3" s="39" t="s">
        <v>416</v>
      </c>
      <c r="B3" s="39" t="s">
        <v>8131</v>
      </c>
      <c r="C3" s="23"/>
      <c r="D3" s="54"/>
      <c r="E3" s="54"/>
      <c r="F3" s="54"/>
    </row>
    <row r="4" spans="1:8" ht="25.5">
      <c r="A4" s="204" t="s">
        <v>12601</v>
      </c>
      <c r="B4" s="42" t="s">
        <v>1475</v>
      </c>
      <c r="C4" s="16" t="s">
        <v>2</v>
      </c>
      <c r="D4" s="49">
        <v>40.840800000000002</v>
      </c>
      <c r="E4" s="17">
        <v>40.840800000000002</v>
      </c>
      <c r="F4" s="17">
        <v>0</v>
      </c>
      <c r="H4" s="128"/>
    </row>
    <row r="5" spans="1:8" ht="25.5">
      <c r="A5" s="204" t="s">
        <v>12602</v>
      </c>
      <c r="B5" s="42" t="s">
        <v>1476</v>
      </c>
      <c r="C5" s="16" t="s">
        <v>2</v>
      </c>
      <c r="D5" s="49">
        <v>43.431599999999996</v>
      </c>
      <c r="E5" s="17">
        <v>43.431599999999996</v>
      </c>
      <c r="F5" s="17">
        <v>0</v>
      </c>
      <c r="H5" s="128"/>
    </row>
    <row r="6" spans="1:8" ht="25.5">
      <c r="A6" s="204" t="s">
        <v>12603</v>
      </c>
      <c r="B6" s="42" t="s">
        <v>1477</v>
      </c>
      <c r="C6" s="16" t="s">
        <v>2</v>
      </c>
      <c r="D6" s="49">
        <v>55.569600000000001</v>
      </c>
      <c r="E6" s="17">
        <v>55.569600000000001</v>
      </c>
      <c r="F6" s="17">
        <v>0</v>
      </c>
      <c r="H6" s="128"/>
    </row>
    <row r="7" spans="1:8" ht="25.5">
      <c r="A7" s="204" t="s">
        <v>12604</v>
      </c>
      <c r="B7" s="42" t="s">
        <v>1478</v>
      </c>
      <c r="C7" s="16" t="s">
        <v>2</v>
      </c>
      <c r="D7" s="49">
        <v>72.644400000000005</v>
      </c>
      <c r="E7" s="17">
        <v>72.644400000000005</v>
      </c>
      <c r="F7" s="17">
        <v>0</v>
      </c>
      <c r="H7" s="128"/>
    </row>
    <row r="8" spans="1:8" ht="25.5">
      <c r="A8" s="204" t="s">
        <v>12605</v>
      </c>
      <c r="B8" s="42" t="s">
        <v>1479</v>
      </c>
      <c r="C8" s="16" t="s">
        <v>2</v>
      </c>
      <c r="D8" s="49">
        <v>92.799600000000012</v>
      </c>
      <c r="E8" s="17">
        <v>92.799600000000012</v>
      </c>
      <c r="F8" s="17">
        <v>0</v>
      </c>
      <c r="H8" s="128"/>
    </row>
    <row r="9" spans="1:8" ht="25.5">
      <c r="A9" s="204" t="s">
        <v>12606</v>
      </c>
      <c r="B9" s="42" t="s">
        <v>1480</v>
      </c>
      <c r="C9" s="16" t="s">
        <v>2</v>
      </c>
      <c r="D9" s="49">
        <v>130.02960000000002</v>
      </c>
      <c r="E9" s="17">
        <v>130.02960000000002</v>
      </c>
      <c r="F9" s="17">
        <v>0</v>
      </c>
      <c r="H9" s="128"/>
    </row>
    <row r="10" spans="1:8" ht="25.5">
      <c r="A10" s="204" t="s">
        <v>12607</v>
      </c>
      <c r="B10" s="42" t="s">
        <v>1481</v>
      </c>
      <c r="C10" s="16" t="s">
        <v>2</v>
      </c>
      <c r="D10" s="49">
        <v>187.41480000000001</v>
      </c>
      <c r="E10" s="17">
        <v>187.41480000000001</v>
      </c>
      <c r="F10" s="17">
        <v>0</v>
      </c>
      <c r="H10" s="128"/>
    </row>
    <row r="11" spans="1:8" ht="25.5">
      <c r="A11" s="204" t="s">
        <v>12608</v>
      </c>
      <c r="B11" s="42" t="s">
        <v>1482</v>
      </c>
      <c r="C11" s="16" t="s">
        <v>2</v>
      </c>
      <c r="D11" s="49">
        <v>221.0136</v>
      </c>
      <c r="E11" s="17">
        <v>221.0136</v>
      </c>
      <c r="F11" s="17">
        <v>0</v>
      </c>
      <c r="H11" s="128"/>
    </row>
    <row r="12" spans="1:8" ht="25.5">
      <c r="A12" s="204" t="s">
        <v>12609</v>
      </c>
      <c r="B12" s="42" t="s">
        <v>1483</v>
      </c>
      <c r="C12" s="16" t="s">
        <v>2</v>
      </c>
      <c r="D12" s="49">
        <v>262.11960000000005</v>
      </c>
      <c r="E12" s="17">
        <v>262.11960000000005</v>
      </c>
      <c r="F12" s="17">
        <v>0</v>
      </c>
      <c r="H12" s="128"/>
    </row>
    <row r="13" spans="1:8" ht="25.5">
      <c r="A13" s="204" t="s">
        <v>12610</v>
      </c>
      <c r="B13" s="42" t="s">
        <v>1484</v>
      </c>
      <c r="C13" s="16" t="s">
        <v>2</v>
      </c>
      <c r="D13" s="49">
        <v>297.024</v>
      </c>
      <c r="E13" s="17">
        <v>297.024</v>
      </c>
      <c r="F13" s="17">
        <v>0</v>
      </c>
      <c r="H13" s="128"/>
    </row>
    <row r="14" spans="1:8" ht="25.5">
      <c r="A14" s="204" t="s">
        <v>12611</v>
      </c>
      <c r="B14" s="42" t="s">
        <v>1485</v>
      </c>
      <c r="C14" s="16" t="s">
        <v>2</v>
      </c>
      <c r="D14" s="49">
        <v>328.29720000000003</v>
      </c>
      <c r="E14" s="17">
        <v>328.29720000000003</v>
      </c>
      <c r="F14" s="17">
        <v>0</v>
      </c>
      <c r="H14" s="128"/>
    </row>
    <row r="15" spans="1:8" ht="25.5">
      <c r="A15" s="204" t="s">
        <v>12612</v>
      </c>
      <c r="B15" s="42" t="s">
        <v>1486</v>
      </c>
      <c r="C15" s="16" t="s">
        <v>2</v>
      </c>
      <c r="D15" s="49">
        <v>25.846800000000002</v>
      </c>
      <c r="E15" s="17">
        <v>25.846800000000002</v>
      </c>
      <c r="F15" s="17">
        <v>0</v>
      </c>
      <c r="H15" s="128"/>
    </row>
    <row r="16" spans="1:8" ht="25.5">
      <c r="A16" s="204" t="s">
        <v>12613</v>
      </c>
      <c r="B16" s="42" t="s">
        <v>1487</v>
      </c>
      <c r="C16" s="16" t="s">
        <v>2</v>
      </c>
      <c r="D16" s="49">
        <v>29.988</v>
      </c>
      <c r="E16" s="17">
        <v>29.988</v>
      </c>
      <c r="F16" s="17">
        <v>0</v>
      </c>
      <c r="H16" s="128"/>
    </row>
    <row r="17" spans="1:8" ht="25.5">
      <c r="A17" s="204" t="s">
        <v>12614</v>
      </c>
      <c r="B17" s="42" t="s">
        <v>1488</v>
      </c>
      <c r="C17" s="16" t="s">
        <v>2</v>
      </c>
      <c r="D17" s="49">
        <v>40.065600000000003</v>
      </c>
      <c r="E17" s="17">
        <v>40.065600000000003</v>
      </c>
      <c r="F17" s="17">
        <v>0</v>
      </c>
      <c r="H17" s="128"/>
    </row>
    <row r="18" spans="1:8" ht="25.5">
      <c r="A18" s="204" t="s">
        <v>12615</v>
      </c>
      <c r="B18" s="42" t="s">
        <v>1489</v>
      </c>
      <c r="C18" s="16" t="s">
        <v>2</v>
      </c>
      <c r="D18" s="49">
        <v>52.224000000000004</v>
      </c>
      <c r="E18" s="17">
        <v>52.224000000000004</v>
      </c>
      <c r="F18" s="17">
        <v>0</v>
      </c>
      <c r="H18" s="128"/>
    </row>
    <row r="19" spans="1:8" ht="25.5">
      <c r="A19" s="204" t="s">
        <v>12616</v>
      </c>
      <c r="B19" s="42" t="s">
        <v>1490</v>
      </c>
      <c r="C19" s="16" t="s">
        <v>2</v>
      </c>
      <c r="D19" s="49">
        <v>69.543600000000012</v>
      </c>
      <c r="E19" s="17">
        <v>69.543600000000012</v>
      </c>
      <c r="F19" s="17">
        <v>0</v>
      </c>
      <c r="H19" s="128"/>
    </row>
    <row r="20" spans="1:8" ht="25.5">
      <c r="A20" s="204" t="s">
        <v>12617</v>
      </c>
      <c r="B20" s="42" t="s">
        <v>1491</v>
      </c>
      <c r="C20" s="16" t="s">
        <v>2</v>
      </c>
      <c r="D20" s="49">
        <v>103.14240000000001</v>
      </c>
      <c r="E20" s="17">
        <v>103.14240000000001</v>
      </c>
      <c r="F20" s="17">
        <v>0</v>
      </c>
      <c r="H20" s="128"/>
    </row>
    <row r="21" spans="1:8" ht="25.5">
      <c r="A21" s="204" t="s">
        <v>12618</v>
      </c>
      <c r="B21" s="42" t="s">
        <v>1492</v>
      </c>
      <c r="C21" s="16" t="s">
        <v>2</v>
      </c>
      <c r="D21" s="49">
        <v>155.6112</v>
      </c>
      <c r="E21" s="17">
        <v>155.6112</v>
      </c>
      <c r="F21" s="17">
        <v>0</v>
      </c>
      <c r="H21" s="128"/>
    </row>
    <row r="22" spans="1:8" ht="25.5">
      <c r="A22" s="204" t="s">
        <v>12619</v>
      </c>
      <c r="B22" s="42" t="s">
        <v>1493</v>
      </c>
      <c r="C22" s="16" t="s">
        <v>2</v>
      </c>
      <c r="D22" s="49">
        <v>183.78360000000001</v>
      </c>
      <c r="E22" s="17">
        <v>183.78360000000001</v>
      </c>
      <c r="F22" s="17">
        <v>0</v>
      </c>
      <c r="H22" s="128"/>
    </row>
    <row r="23" spans="1:8" ht="25.5">
      <c r="A23" s="204" t="s">
        <v>12620</v>
      </c>
      <c r="B23" s="42" t="s">
        <v>1494</v>
      </c>
      <c r="C23" s="16" t="s">
        <v>2</v>
      </c>
      <c r="D23" s="49">
        <v>231.09120000000001</v>
      </c>
      <c r="E23" s="17">
        <v>231.09120000000001</v>
      </c>
      <c r="F23" s="17">
        <v>0</v>
      </c>
      <c r="H23" s="128"/>
    </row>
    <row r="24" spans="1:8" ht="25.5">
      <c r="A24" s="204" t="s">
        <v>12621</v>
      </c>
      <c r="B24" s="42" t="s">
        <v>1495</v>
      </c>
      <c r="C24" s="16" t="s">
        <v>2</v>
      </c>
      <c r="D24" s="49">
        <v>265.99559999999997</v>
      </c>
      <c r="E24" s="17">
        <v>265.99559999999997</v>
      </c>
      <c r="F24" s="17">
        <v>0</v>
      </c>
      <c r="H24" s="128"/>
    </row>
    <row r="25" spans="1:8" ht="25.5">
      <c r="A25" s="204" t="s">
        <v>12622</v>
      </c>
      <c r="B25" s="42" t="s">
        <v>1496</v>
      </c>
      <c r="C25" s="16" t="s">
        <v>2</v>
      </c>
      <c r="D25" s="49">
        <v>302.4504</v>
      </c>
      <c r="E25" s="17">
        <v>302.4504</v>
      </c>
      <c r="F25" s="17">
        <v>0</v>
      </c>
      <c r="H25" s="128"/>
    </row>
    <row r="26" spans="1:8" ht="25.5">
      <c r="A26" s="204" t="s">
        <v>12623</v>
      </c>
      <c r="B26" s="42" t="s">
        <v>417</v>
      </c>
      <c r="C26" s="16" t="s">
        <v>2</v>
      </c>
      <c r="D26" s="49">
        <v>2.5105599999999999</v>
      </c>
      <c r="E26" s="17">
        <v>2.5105599999999999</v>
      </c>
      <c r="F26" s="17">
        <v>0</v>
      </c>
      <c r="H26" s="128"/>
    </row>
    <row r="27" spans="1:8" ht="25.5">
      <c r="A27" s="204" t="s">
        <v>12624</v>
      </c>
      <c r="B27" s="42" t="s">
        <v>418</v>
      </c>
      <c r="C27" s="16" t="s">
        <v>2</v>
      </c>
      <c r="D27" s="49">
        <v>2.9297840000000002</v>
      </c>
      <c r="E27" s="17">
        <v>2.9297840000000002</v>
      </c>
      <c r="F27" s="17">
        <v>0</v>
      </c>
      <c r="H27" s="128"/>
    </row>
    <row r="28" spans="1:8" ht="25.5">
      <c r="A28" s="204" t="s">
        <v>12625</v>
      </c>
      <c r="B28" s="42" t="s">
        <v>419</v>
      </c>
      <c r="C28" s="16" t="s">
        <v>2</v>
      </c>
      <c r="D28" s="49">
        <v>4.1103360000000002</v>
      </c>
      <c r="E28" s="17">
        <v>4.1103360000000002</v>
      </c>
      <c r="F28" s="17">
        <v>0</v>
      </c>
      <c r="H28" s="128"/>
    </row>
    <row r="29" spans="1:8" ht="25.5">
      <c r="A29" s="204" t="s">
        <v>12626</v>
      </c>
      <c r="B29" s="42" t="s">
        <v>420</v>
      </c>
      <c r="C29" s="16" t="s">
        <v>2</v>
      </c>
      <c r="D29" s="49">
        <v>5.0399440000000002</v>
      </c>
      <c r="E29" s="17">
        <v>5.0399440000000002</v>
      </c>
      <c r="F29" s="17">
        <v>0</v>
      </c>
      <c r="H29" s="128"/>
    </row>
    <row r="30" spans="1:8" ht="25.5">
      <c r="A30" s="204" t="s">
        <v>12627</v>
      </c>
      <c r="B30" s="42" t="s">
        <v>421</v>
      </c>
      <c r="C30" s="16" t="s">
        <v>2</v>
      </c>
      <c r="D30" s="49">
        <v>5.6708920000000003</v>
      </c>
      <c r="E30" s="17">
        <v>5.6708920000000003</v>
      </c>
      <c r="F30" s="17">
        <v>0</v>
      </c>
      <c r="H30" s="128"/>
    </row>
    <row r="31" spans="1:8" ht="25.5">
      <c r="A31" s="204" t="s">
        <v>12628</v>
      </c>
      <c r="B31" s="42" t="s">
        <v>422</v>
      </c>
      <c r="C31" s="16" t="s">
        <v>2</v>
      </c>
      <c r="D31" s="49">
        <v>7.6204800000000015</v>
      </c>
      <c r="E31" s="17">
        <v>7.6204800000000015</v>
      </c>
      <c r="F31" s="17">
        <v>0</v>
      </c>
      <c r="H31" s="128"/>
    </row>
    <row r="32" spans="1:8" ht="25.5">
      <c r="A32" s="204" t="s">
        <v>12629</v>
      </c>
      <c r="B32" s="42" t="s">
        <v>423</v>
      </c>
      <c r="C32" s="16" t="s">
        <v>2</v>
      </c>
      <c r="D32" s="49">
        <v>9.54819</v>
      </c>
      <c r="E32" s="17">
        <v>9.54819</v>
      </c>
      <c r="F32" s="17">
        <v>0</v>
      </c>
      <c r="H32" s="128"/>
    </row>
    <row r="33" spans="1:9" ht="25.5">
      <c r="A33" s="204" t="s">
        <v>12630</v>
      </c>
      <c r="B33" s="42" t="s">
        <v>424</v>
      </c>
      <c r="C33" s="16" t="s">
        <v>2</v>
      </c>
      <c r="D33" s="49">
        <v>12.518358000000001</v>
      </c>
      <c r="E33" s="17">
        <v>12.518358000000001</v>
      </c>
      <c r="F33" s="17">
        <v>0</v>
      </c>
      <c r="H33" s="128"/>
    </row>
    <row r="34" spans="1:9" ht="25.5">
      <c r="A34" s="204" t="s">
        <v>12631</v>
      </c>
      <c r="B34" s="42" t="s">
        <v>425</v>
      </c>
      <c r="C34" s="16" t="s">
        <v>2</v>
      </c>
      <c r="D34" s="49">
        <v>19.942542</v>
      </c>
      <c r="E34" s="17">
        <v>19.942542</v>
      </c>
      <c r="F34" s="17">
        <v>0</v>
      </c>
      <c r="H34" s="128"/>
    </row>
    <row r="35" spans="1:9" s="57" customFormat="1">
      <c r="A35" s="204" t="s">
        <v>12632</v>
      </c>
      <c r="B35" s="42" t="s">
        <v>480</v>
      </c>
      <c r="C35" s="16" t="s">
        <v>2</v>
      </c>
      <c r="D35" s="49">
        <v>1.8701549999999998</v>
      </c>
      <c r="E35" s="17">
        <v>1.8701549999999998</v>
      </c>
      <c r="F35" s="17">
        <v>0</v>
      </c>
      <c r="H35" s="128"/>
      <c r="I35" s="36"/>
    </row>
    <row r="36" spans="1:9">
      <c r="A36" s="204" t="s">
        <v>12633</v>
      </c>
      <c r="B36" s="42" t="s">
        <v>481</v>
      </c>
      <c r="C36" s="16" t="s">
        <v>2</v>
      </c>
      <c r="D36" s="49">
        <v>2.190264</v>
      </c>
      <c r="E36" s="17">
        <v>2.190264</v>
      </c>
      <c r="F36" s="17">
        <v>0</v>
      </c>
      <c r="H36" s="128"/>
    </row>
    <row r="37" spans="1:9">
      <c r="A37" s="204" t="s">
        <v>12634</v>
      </c>
      <c r="B37" s="42" t="s">
        <v>482</v>
      </c>
      <c r="C37" s="16" t="s">
        <v>2</v>
      </c>
      <c r="D37" s="49">
        <v>3.0897220000000005</v>
      </c>
      <c r="E37" s="17">
        <v>3.0897220000000005</v>
      </c>
      <c r="F37" s="17">
        <v>0</v>
      </c>
      <c r="H37" s="128"/>
    </row>
    <row r="38" spans="1:9">
      <c r="A38" s="204" t="s">
        <v>12635</v>
      </c>
      <c r="B38" s="42" t="s">
        <v>483</v>
      </c>
      <c r="C38" s="16" t="s">
        <v>2</v>
      </c>
      <c r="D38" s="49">
        <v>3.8009140000000001</v>
      </c>
      <c r="E38" s="17">
        <v>3.8009140000000001</v>
      </c>
      <c r="F38" s="17">
        <v>0</v>
      </c>
      <c r="H38" s="128"/>
    </row>
    <row r="39" spans="1:9">
      <c r="A39" s="204" t="s">
        <v>12636</v>
      </c>
      <c r="B39" s="42" t="s">
        <v>484</v>
      </c>
      <c r="C39" s="16" t="s">
        <v>2</v>
      </c>
      <c r="D39" s="49">
        <v>4.2693529999999997</v>
      </c>
      <c r="E39" s="17">
        <v>4.2693529999999997</v>
      </c>
      <c r="F39" s="17">
        <v>0</v>
      </c>
      <c r="H39" s="128"/>
    </row>
    <row r="40" spans="1:9">
      <c r="A40" s="204" t="s">
        <v>12637</v>
      </c>
      <c r="B40" s="42" t="s">
        <v>485</v>
      </c>
      <c r="C40" s="16" t="s">
        <v>2</v>
      </c>
      <c r="D40" s="49">
        <v>5.7608690000000005</v>
      </c>
      <c r="E40" s="17">
        <v>5.7608690000000005</v>
      </c>
      <c r="F40" s="17">
        <v>0</v>
      </c>
      <c r="H40" s="128"/>
    </row>
    <row r="41" spans="1:9">
      <c r="A41" s="204" t="s">
        <v>12638</v>
      </c>
      <c r="B41" s="42" t="s">
        <v>486</v>
      </c>
      <c r="C41" s="16" t="s">
        <v>2</v>
      </c>
      <c r="D41" s="49">
        <v>7.1901570000000001</v>
      </c>
      <c r="E41" s="17">
        <v>7.1901570000000001</v>
      </c>
      <c r="F41" s="17">
        <v>0</v>
      </c>
      <c r="H41" s="128"/>
    </row>
    <row r="42" spans="1:9">
      <c r="A42" s="204" t="s">
        <v>12639</v>
      </c>
      <c r="B42" s="42" t="s">
        <v>487</v>
      </c>
      <c r="C42" s="16" t="s">
        <v>2</v>
      </c>
      <c r="D42" s="49">
        <v>9.4782869999999999</v>
      </c>
      <c r="E42" s="17">
        <v>9.4782869999999999</v>
      </c>
      <c r="F42" s="17">
        <v>0</v>
      </c>
      <c r="H42" s="128"/>
    </row>
    <row r="43" spans="1:9">
      <c r="A43" s="204" t="s">
        <v>12640</v>
      </c>
      <c r="B43" s="42" t="s">
        <v>488</v>
      </c>
      <c r="C43" s="16" t="s">
        <v>2</v>
      </c>
      <c r="D43" s="49">
        <v>15.127739999999999</v>
      </c>
      <c r="E43" s="17">
        <v>15.127739999999999</v>
      </c>
      <c r="F43" s="17">
        <v>0</v>
      </c>
      <c r="H43" s="128"/>
    </row>
    <row r="44" spans="1:9" s="57" customFormat="1">
      <c r="A44" s="204" t="s">
        <v>12641</v>
      </c>
      <c r="B44" s="42" t="s">
        <v>489</v>
      </c>
      <c r="C44" s="16" t="s">
        <v>2</v>
      </c>
      <c r="D44" s="49">
        <v>2.7296389999999997</v>
      </c>
      <c r="E44" s="17">
        <v>2.7296389999999997</v>
      </c>
      <c r="F44" s="17">
        <v>0</v>
      </c>
      <c r="H44" s="128"/>
      <c r="I44" s="36"/>
    </row>
    <row r="45" spans="1:9">
      <c r="A45" s="204" t="s">
        <v>12642</v>
      </c>
      <c r="B45" s="42" t="s">
        <v>490</v>
      </c>
      <c r="C45" s="16" t="s">
        <v>2</v>
      </c>
      <c r="D45" s="49">
        <v>3.5999439999999998</v>
      </c>
      <c r="E45" s="17">
        <v>3.5999439999999998</v>
      </c>
      <c r="F45" s="17">
        <v>0</v>
      </c>
      <c r="H45" s="128"/>
    </row>
    <row r="46" spans="1:9">
      <c r="A46" s="204" t="s">
        <v>12643</v>
      </c>
      <c r="B46" s="42" t="s">
        <v>491</v>
      </c>
      <c r="C46" s="16" t="s">
        <v>2</v>
      </c>
      <c r="D46" s="49">
        <v>4.1506299999999996</v>
      </c>
      <c r="E46" s="17">
        <v>4.1506299999999996</v>
      </c>
      <c r="F46" s="17">
        <v>0</v>
      </c>
      <c r="H46" s="128"/>
    </row>
    <row r="47" spans="1:9">
      <c r="A47" s="204" t="s">
        <v>12644</v>
      </c>
      <c r="B47" s="42" t="s">
        <v>492</v>
      </c>
      <c r="C47" s="16" t="s">
        <v>2</v>
      </c>
      <c r="D47" s="49">
        <v>5.3488639999999998</v>
      </c>
      <c r="E47" s="17">
        <v>5.3488639999999998</v>
      </c>
      <c r="F47" s="17">
        <v>0</v>
      </c>
      <c r="H47" s="128"/>
    </row>
    <row r="48" spans="1:9">
      <c r="A48" s="204" t="s">
        <v>12645</v>
      </c>
      <c r="B48" s="42" t="s">
        <v>493</v>
      </c>
      <c r="C48" s="16" t="s">
        <v>2</v>
      </c>
      <c r="D48" s="49">
        <v>6.1807500000000006</v>
      </c>
      <c r="E48" s="17">
        <v>6.1807500000000006</v>
      </c>
      <c r="F48" s="17">
        <v>0</v>
      </c>
      <c r="H48" s="128"/>
    </row>
    <row r="49" spans="1:12">
      <c r="A49" s="204" t="s">
        <v>12646</v>
      </c>
      <c r="B49" s="42" t="s">
        <v>494</v>
      </c>
      <c r="C49" s="16" t="s">
        <v>2</v>
      </c>
      <c r="D49" s="49">
        <v>7.9693249999999987</v>
      </c>
      <c r="E49" s="17">
        <v>7.9693249999999987</v>
      </c>
      <c r="F49" s="17">
        <v>0</v>
      </c>
      <c r="H49" s="128"/>
    </row>
    <row r="50" spans="1:12">
      <c r="A50" s="204" t="s">
        <v>12647</v>
      </c>
      <c r="B50" s="42" t="s">
        <v>495</v>
      </c>
      <c r="C50" s="16" t="s">
        <v>2</v>
      </c>
      <c r="D50" s="49">
        <v>12.978216</v>
      </c>
      <c r="E50" s="17">
        <v>12.978216</v>
      </c>
      <c r="F50" s="17">
        <v>0</v>
      </c>
      <c r="H50" s="128"/>
    </row>
    <row r="51" spans="1:12">
      <c r="A51" s="204" t="s">
        <v>12648</v>
      </c>
      <c r="B51" s="42" t="s">
        <v>496</v>
      </c>
      <c r="C51" s="16" t="s">
        <v>2</v>
      </c>
      <c r="D51" s="49">
        <v>16.593191999999998</v>
      </c>
      <c r="E51" s="17">
        <v>16.593191999999998</v>
      </c>
      <c r="F51" s="17">
        <v>0</v>
      </c>
      <c r="H51" s="128"/>
    </row>
    <row r="52" spans="1:12">
      <c r="A52" s="204" t="s">
        <v>12649</v>
      </c>
      <c r="B52" s="42" t="s">
        <v>497</v>
      </c>
      <c r="C52" s="16" t="s">
        <v>2</v>
      </c>
      <c r="D52" s="49">
        <v>24.750060000000005</v>
      </c>
      <c r="E52" s="17">
        <v>24.750060000000005</v>
      </c>
      <c r="F52" s="17">
        <v>0</v>
      </c>
      <c r="H52" s="128"/>
    </row>
    <row r="53" spans="1:12">
      <c r="A53" s="204" t="s">
        <v>12650</v>
      </c>
      <c r="B53" s="42" t="s">
        <v>498</v>
      </c>
      <c r="C53" s="16" t="s">
        <v>2</v>
      </c>
      <c r="D53" s="49">
        <v>44.999450000000003</v>
      </c>
      <c r="E53" s="17">
        <v>44.999450000000003</v>
      </c>
      <c r="F53" s="17">
        <v>0</v>
      </c>
      <c r="H53" s="128"/>
    </row>
    <row r="54" spans="1:12">
      <c r="A54" s="204" t="s">
        <v>12651</v>
      </c>
      <c r="B54" s="42" t="s">
        <v>499</v>
      </c>
      <c r="C54" s="16" t="s">
        <v>2</v>
      </c>
      <c r="D54" s="49">
        <v>56.271250000000002</v>
      </c>
      <c r="E54" s="17">
        <v>56.271250000000002</v>
      </c>
      <c r="F54" s="17">
        <v>0</v>
      </c>
      <c r="H54" s="128"/>
    </row>
    <row r="55" spans="1:12">
      <c r="A55" s="204" t="s">
        <v>12652</v>
      </c>
      <c r="B55" s="42" t="s">
        <v>500</v>
      </c>
      <c r="C55" s="16" t="s">
        <v>2</v>
      </c>
      <c r="D55" s="49">
        <v>91.986839999999987</v>
      </c>
      <c r="E55" s="17">
        <v>91.986839999999987</v>
      </c>
      <c r="F55" s="17">
        <v>0</v>
      </c>
      <c r="H55" s="128"/>
    </row>
    <row r="56" spans="1:12">
      <c r="A56" s="204" t="s">
        <v>12653</v>
      </c>
      <c r="B56" s="42" t="s">
        <v>501</v>
      </c>
      <c r="C56" s="16" t="s">
        <v>2</v>
      </c>
      <c r="D56" s="49">
        <v>101.28229999999999</v>
      </c>
      <c r="E56" s="17">
        <v>101.28229999999999</v>
      </c>
      <c r="F56" s="17">
        <v>0</v>
      </c>
      <c r="H56" s="128"/>
    </row>
    <row r="57" spans="1:12">
      <c r="A57" s="204" t="s">
        <v>12654</v>
      </c>
      <c r="B57" s="42" t="s">
        <v>502</v>
      </c>
      <c r="C57" s="16" t="s">
        <v>2</v>
      </c>
      <c r="D57" s="49">
        <v>147.43184400000001</v>
      </c>
      <c r="E57" s="17">
        <v>147.43184400000001</v>
      </c>
      <c r="F57" s="17">
        <v>0</v>
      </c>
      <c r="H57" s="128"/>
    </row>
    <row r="58" spans="1:12">
      <c r="A58" s="204" t="s">
        <v>12655</v>
      </c>
      <c r="B58" s="42" t="s">
        <v>503</v>
      </c>
      <c r="C58" s="16" t="s">
        <v>2</v>
      </c>
      <c r="D58" s="49">
        <v>230.60399999999998</v>
      </c>
      <c r="E58" s="17">
        <v>230.60399999999998</v>
      </c>
      <c r="F58" s="17">
        <v>0</v>
      </c>
      <c r="H58" s="128"/>
    </row>
    <row r="59" spans="1:12">
      <c r="A59" s="204" t="s">
        <v>12656</v>
      </c>
      <c r="B59" s="42" t="s">
        <v>504</v>
      </c>
      <c r="C59" s="16" t="s">
        <v>2</v>
      </c>
      <c r="D59" s="49">
        <v>314.28180600000002</v>
      </c>
      <c r="E59" s="17">
        <v>314.28180600000002</v>
      </c>
      <c r="F59" s="17">
        <v>0</v>
      </c>
      <c r="H59" s="128"/>
    </row>
    <row r="60" spans="1:12">
      <c r="A60" s="204" t="s">
        <v>12657</v>
      </c>
      <c r="B60" s="42" t="s">
        <v>8776</v>
      </c>
      <c r="C60" s="16" t="s">
        <v>2</v>
      </c>
      <c r="D60" s="49">
        <v>8.3000000000000007</v>
      </c>
      <c r="E60" s="49">
        <v>8.3000000000000007</v>
      </c>
      <c r="F60" s="17">
        <v>0</v>
      </c>
      <c r="H60" s="128"/>
      <c r="L60" s="128"/>
    </row>
    <row r="61" spans="1:12">
      <c r="A61" s="204" t="s">
        <v>12658</v>
      </c>
      <c r="B61" s="42" t="s">
        <v>8777</v>
      </c>
      <c r="C61" s="16" t="s">
        <v>2</v>
      </c>
      <c r="D61" s="49">
        <v>10.18</v>
      </c>
      <c r="E61" s="49">
        <v>10.18</v>
      </c>
      <c r="F61" s="17">
        <v>0</v>
      </c>
      <c r="H61" s="128"/>
      <c r="L61" s="128"/>
    </row>
    <row r="62" spans="1:12">
      <c r="A62" s="204" t="s">
        <v>12659</v>
      </c>
      <c r="B62" s="42" t="s">
        <v>8778</v>
      </c>
      <c r="C62" s="16" t="s">
        <v>2</v>
      </c>
      <c r="D62" s="49">
        <v>10.34</v>
      </c>
      <c r="E62" s="49">
        <v>10.34</v>
      </c>
      <c r="F62" s="17">
        <v>0</v>
      </c>
      <c r="H62" s="128"/>
      <c r="L62" s="128"/>
    </row>
    <row r="63" spans="1:12">
      <c r="A63" s="204" t="s">
        <v>12660</v>
      </c>
      <c r="B63" s="42" t="s">
        <v>8779</v>
      </c>
      <c r="C63" s="16" t="s">
        <v>2</v>
      </c>
      <c r="D63" s="49">
        <v>12.77</v>
      </c>
      <c r="E63" s="49">
        <v>12.77</v>
      </c>
      <c r="F63" s="17">
        <v>0</v>
      </c>
      <c r="H63" s="128"/>
      <c r="L63" s="128"/>
    </row>
    <row r="64" spans="1:12">
      <c r="A64" s="204" t="s">
        <v>12661</v>
      </c>
      <c r="B64" s="42" t="s">
        <v>8780</v>
      </c>
      <c r="C64" s="16" t="s">
        <v>2</v>
      </c>
      <c r="D64" s="49">
        <v>12.47</v>
      </c>
      <c r="E64" s="49">
        <v>12.47</v>
      </c>
      <c r="F64" s="17">
        <v>0</v>
      </c>
      <c r="H64" s="128"/>
      <c r="L64" s="128"/>
    </row>
    <row r="65" spans="1:12">
      <c r="A65" s="204" t="s">
        <v>12662</v>
      </c>
      <c r="B65" s="42" t="s">
        <v>8781</v>
      </c>
      <c r="C65" s="16" t="s">
        <v>2</v>
      </c>
      <c r="D65" s="49">
        <v>17.809999999999999</v>
      </c>
      <c r="E65" s="49">
        <v>17.809999999999999</v>
      </c>
      <c r="F65" s="17">
        <v>0</v>
      </c>
      <c r="H65" s="128"/>
      <c r="L65" s="128"/>
    </row>
    <row r="66" spans="1:12">
      <c r="A66" s="204" t="s">
        <v>12663</v>
      </c>
      <c r="B66" s="42" t="s">
        <v>8782</v>
      </c>
      <c r="C66" s="16" t="s">
        <v>2</v>
      </c>
      <c r="D66" s="49">
        <v>15.23</v>
      </c>
      <c r="E66" s="49">
        <v>15.23</v>
      </c>
      <c r="F66" s="17">
        <v>0</v>
      </c>
      <c r="H66" s="128"/>
      <c r="L66" s="128"/>
    </row>
    <row r="67" spans="1:12">
      <c r="A67" s="204" t="s">
        <v>12664</v>
      </c>
      <c r="B67" s="42" t="s">
        <v>8783</v>
      </c>
      <c r="C67" s="16" t="s">
        <v>2</v>
      </c>
      <c r="D67" s="49">
        <v>21.54</v>
      </c>
      <c r="E67" s="49">
        <v>21.54</v>
      </c>
      <c r="F67" s="17">
        <v>0</v>
      </c>
      <c r="H67" s="128"/>
      <c r="L67" s="128"/>
    </row>
    <row r="68" spans="1:12">
      <c r="A68" s="204" t="s">
        <v>12665</v>
      </c>
      <c r="B68" s="42" t="s">
        <v>8784</v>
      </c>
      <c r="C68" s="16" t="s">
        <v>2</v>
      </c>
      <c r="D68" s="49">
        <v>17.329999999999998</v>
      </c>
      <c r="E68" s="49">
        <v>17.329999999999998</v>
      </c>
      <c r="F68" s="17">
        <v>0</v>
      </c>
      <c r="H68" s="128"/>
      <c r="L68" s="128"/>
    </row>
    <row r="69" spans="1:12">
      <c r="A69" s="204" t="s">
        <v>12666</v>
      </c>
      <c r="B69" s="42" t="s">
        <v>8785</v>
      </c>
      <c r="C69" s="16" t="s">
        <v>2</v>
      </c>
      <c r="D69" s="49">
        <v>24.47</v>
      </c>
      <c r="E69" s="49">
        <v>24.47</v>
      </c>
      <c r="F69" s="17">
        <v>0</v>
      </c>
      <c r="H69" s="128"/>
      <c r="L69" s="128"/>
    </row>
    <row r="70" spans="1:12">
      <c r="A70" s="204" t="s">
        <v>12667</v>
      </c>
      <c r="B70" s="42" t="s">
        <v>8786</v>
      </c>
      <c r="C70" s="16" t="s">
        <v>2</v>
      </c>
      <c r="D70" s="49">
        <v>21.49</v>
      </c>
      <c r="E70" s="49">
        <v>21.49</v>
      </c>
      <c r="F70" s="17">
        <v>0</v>
      </c>
      <c r="H70" s="128"/>
    </row>
    <row r="71" spans="1:12">
      <c r="A71" s="204" t="s">
        <v>12668</v>
      </c>
      <c r="B71" s="42" t="s">
        <v>8787</v>
      </c>
      <c r="C71" s="16" t="s">
        <v>2</v>
      </c>
      <c r="D71" s="49">
        <v>30.72</v>
      </c>
      <c r="E71" s="49">
        <v>30.72</v>
      </c>
      <c r="F71" s="17">
        <v>0</v>
      </c>
      <c r="H71" s="128"/>
    </row>
    <row r="72" spans="1:12">
      <c r="A72" s="204" t="s">
        <v>12669</v>
      </c>
      <c r="B72" s="42" t="s">
        <v>8788</v>
      </c>
      <c r="C72" s="16" t="s">
        <v>2</v>
      </c>
      <c r="D72" s="49">
        <v>27.07</v>
      </c>
      <c r="E72" s="49">
        <v>27.07</v>
      </c>
      <c r="F72" s="17">
        <v>0</v>
      </c>
      <c r="H72" s="128"/>
    </row>
    <row r="73" spans="1:12">
      <c r="A73" s="204" t="s">
        <v>12670</v>
      </c>
      <c r="B73" s="42" t="s">
        <v>8789</v>
      </c>
      <c r="C73" s="16" t="s">
        <v>2</v>
      </c>
      <c r="D73" s="49">
        <v>38.79</v>
      </c>
      <c r="E73" s="49">
        <v>38.79</v>
      </c>
      <c r="F73" s="17">
        <v>0</v>
      </c>
      <c r="H73" s="128"/>
    </row>
    <row r="74" spans="1:12">
      <c r="A74" s="204" t="s">
        <v>12671</v>
      </c>
      <c r="B74" s="42" t="s">
        <v>8790</v>
      </c>
      <c r="C74" s="16" t="s">
        <v>2</v>
      </c>
      <c r="D74" s="49">
        <v>31.76</v>
      </c>
      <c r="E74" s="49">
        <v>31.76</v>
      </c>
      <c r="F74" s="17">
        <v>0</v>
      </c>
      <c r="H74" s="128"/>
    </row>
    <row r="75" spans="1:12">
      <c r="A75" s="204" t="s">
        <v>12672</v>
      </c>
      <c r="B75" s="42" t="s">
        <v>8791</v>
      </c>
      <c r="C75" s="16" t="s">
        <v>2</v>
      </c>
      <c r="D75" s="49">
        <v>45.56</v>
      </c>
      <c r="E75" s="49">
        <v>45.56</v>
      </c>
      <c r="F75" s="17">
        <v>0</v>
      </c>
      <c r="H75" s="128"/>
    </row>
    <row r="76" spans="1:12">
      <c r="A76" s="204" t="s">
        <v>12673</v>
      </c>
      <c r="B76" s="42" t="s">
        <v>8792</v>
      </c>
      <c r="C76" s="16" t="s">
        <v>2</v>
      </c>
      <c r="D76" s="49">
        <v>41.04</v>
      </c>
      <c r="E76" s="49">
        <v>41.04</v>
      </c>
      <c r="F76" s="17">
        <v>0</v>
      </c>
      <c r="H76" s="128"/>
    </row>
    <row r="77" spans="1:12">
      <c r="A77" s="204" t="s">
        <v>12674</v>
      </c>
      <c r="B77" s="42" t="s">
        <v>8793</v>
      </c>
      <c r="C77" s="16" t="s">
        <v>2</v>
      </c>
      <c r="D77" s="49">
        <v>59.06</v>
      </c>
      <c r="E77" s="49">
        <v>59.06</v>
      </c>
      <c r="F77" s="17">
        <v>0</v>
      </c>
      <c r="H77" s="128"/>
    </row>
    <row r="78" spans="1:12">
      <c r="A78" s="204" t="s">
        <v>12675</v>
      </c>
      <c r="B78" s="42" t="s">
        <v>8794</v>
      </c>
      <c r="C78" s="16" t="s">
        <v>2</v>
      </c>
      <c r="D78" s="49">
        <v>51.552900000000001</v>
      </c>
      <c r="E78" s="49">
        <v>51.552900000000001</v>
      </c>
      <c r="F78" s="17">
        <v>0</v>
      </c>
      <c r="H78" s="128"/>
    </row>
    <row r="79" spans="1:12">
      <c r="A79" s="204" t="s">
        <v>12676</v>
      </c>
      <c r="B79" s="42" t="s">
        <v>8795</v>
      </c>
      <c r="C79" s="16" t="s">
        <v>2</v>
      </c>
      <c r="D79" s="49">
        <v>74.764200000000002</v>
      </c>
      <c r="E79" s="49">
        <v>74.764200000000002</v>
      </c>
      <c r="F79" s="17">
        <v>0</v>
      </c>
      <c r="H79" s="128"/>
    </row>
    <row r="80" spans="1:12">
      <c r="A80" s="204" t="s">
        <v>12677</v>
      </c>
      <c r="B80" s="42" t="s">
        <v>8796</v>
      </c>
      <c r="C80" s="16" t="s">
        <v>2</v>
      </c>
      <c r="D80" s="49">
        <v>62.2545</v>
      </c>
      <c r="E80" s="49">
        <v>62.2545</v>
      </c>
      <c r="F80" s="17">
        <v>0</v>
      </c>
      <c r="H80" s="128"/>
    </row>
    <row r="81" spans="1:8">
      <c r="A81" s="204" t="s">
        <v>12678</v>
      </c>
      <c r="B81" s="42" t="s">
        <v>8797</v>
      </c>
      <c r="C81" s="16" t="s">
        <v>2</v>
      </c>
      <c r="D81" s="49">
        <v>90.405000000000001</v>
      </c>
      <c r="E81" s="49">
        <v>90.405000000000001</v>
      </c>
      <c r="F81" s="17">
        <v>0</v>
      </c>
      <c r="H81" s="128"/>
    </row>
    <row r="82" spans="1:8">
      <c r="A82" s="204" t="s">
        <v>12679</v>
      </c>
      <c r="B82" s="42" t="s">
        <v>8798</v>
      </c>
      <c r="C82" s="16" t="s">
        <v>2</v>
      </c>
      <c r="D82" s="49">
        <v>81.276299999999992</v>
      </c>
      <c r="E82" s="49">
        <v>81.276299999999992</v>
      </c>
      <c r="F82" s="17">
        <v>0</v>
      </c>
      <c r="H82" s="128"/>
    </row>
    <row r="83" spans="1:8">
      <c r="A83" s="204" t="s">
        <v>12680</v>
      </c>
      <c r="B83" s="42" t="s">
        <v>8799</v>
      </c>
      <c r="C83" s="16" t="s">
        <v>2</v>
      </c>
      <c r="D83" s="49">
        <v>118.188</v>
      </c>
      <c r="E83" s="49">
        <v>118.188</v>
      </c>
      <c r="F83" s="17">
        <v>0</v>
      </c>
      <c r="H83" s="128"/>
    </row>
    <row r="84" spans="1:8">
      <c r="A84" s="204" t="s">
        <v>12681</v>
      </c>
      <c r="B84" s="42" t="s">
        <v>8800</v>
      </c>
      <c r="C84" s="16" t="s">
        <v>2</v>
      </c>
      <c r="D84" s="49">
        <v>105.98699999999999</v>
      </c>
      <c r="E84" s="49">
        <v>105.98699999999999</v>
      </c>
      <c r="F84" s="17">
        <v>0</v>
      </c>
      <c r="H84" s="128"/>
    </row>
    <row r="85" spans="1:8">
      <c r="A85" s="204" t="s">
        <v>12682</v>
      </c>
      <c r="B85" s="42" t="s">
        <v>8801</v>
      </c>
      <c r="C85" s="16" t="s">
        <v>2</v>
      </c>
      <c r="D85" s="49">
        <v>153.4092</v>
      </c>
      <c r="E85" s="49">
        <v>153.4092</v>
      </c>
      <c r="F85" s="17">
        <v>0</v>
      </c>
      <c r="H85" s="128"/>
    </row>
    <row r="86" spans="1:8">
      <c r="A86" s="204" t="s">
        <v>12683</v>
      </c>
      <c r="B86" s="42" t="s">
        <v>8802</v>
      </c>
      <c r="C86" s="16" t="s">
        <v>2</v>
      </c>
      <c r="D86" s="49">
        <v>154.1883</v>
      </c>
      <c r="E86" s="49">
        <v>154.1883</v>
      </c>
      <c r="F86" s="17">
        <v>0</v>
      </c>
      <c r="H86" s="128"/>
    </row>
    <row r="87" spans="1:8">
      <c r="A87" s="204" t="s">
        <v>12684</v>
      </c>
      <c r="B87" s="42" t="s">
        <v>8803</v>
      </c>
      <c r="C87" s="16" t="s">
        <v>2</v>
      </c>
      <c r="D87" s="49">
        <v>223.881</v>
      </c>
      <c r="E87" s="49">
        <v>223.881</v>
      </c>
      <c r="F87" s="17">
        <v>0</v>
      </c>
      <c r="H87" s="128"/>
    </row>
    <row r="88" spans="1:8">
      <c r="A88" s="204" t="s">
        <v>12685</v>
      </c>
      <c r="B88" s="42" t="s">
        <v>8804</v>
      </c>
      <c r="C88" s="16" t="s">
        <v>2</v>
      </c>
      <c r="D88" s="49">
        <v>256.67670000000004</v>
      </c>
      <c r="E88" s="49">
        <v>256.67670000000004</v>
      </c>
      <c r="F88" s="17">
        <v>0</v>
      </c>
      <c r="H88" s="128"/>
    </row>
    <row r="89" spans="1:8">
      <c r="A89" s="204" t="s">
        <v>12686</v>
      </c>
      <c r="B89" s="42" t="s">
        <v>8805</v>
      </c>
      <c r="C89" s="16" t="s">
        <v>2</v>
      </c>
      <c r="D89" s="49">
        <v>295.16129999999998</v>
      </c>
      <c r="E89" s="49">
        <v>295.16129999999998</v>
      </c>
      <c r="F89" s="17">
        <v>0</v>
      </c>
      <c r="H89" s="128"/>
    </row>
    <row r="90" spans="1:8">
      <c r="A90" s="204" t="s">
        <v>12687</v>
      </c>
      <c r="B90" s="42" t="s">
        <v>426</v>
      </c>
      <c r="C90" s="16" t="s">
        <v>2</v>
      </c>
      <c r="D90" s="49">
        <v>11.580113999999998</v>
      </c>
      <c r="E90" s="17">
        <v>11.580113999999998</v>
      </c>
      <c r="F90" s="17">
        <v>0</v>
      </c>
      <c r="H90" s="128"/>
    </row>
    <row r="91" spans="1:8">
      <c r="A91" s="204" t="s">
        <v>12688</v>
      </c>
      <c r="B91" s="42" t="s">
        <v>427</v>
      </c>
      <c r="C91" s="16" t="s">
        <v>2</v>
      </c>
      <c r="D91" s="49">
        <v>13.959302000000001</v>
      </c>
      <c r="E91" s="17">
        <v>13.959302000000001</v>
      </c>
      <c r="F91" s="17">
        <v>0</v>
      </c>
      <c r="H91" s="128"/>
    </row>
    <row r="92" spans="1:8">
      <c r="A92" s="204" t="s">
        <v>12689</v>
      </c>
      <c r="B92" s="42" t="s">
        <v>428</v>
      </c>
      <c r="C92" s="16" t="s">
        <v>2</v>
      </c>
      <c r="D92" s="49">
        <v>15.330563999999999</v>
      </c>
      <c r="E92" s="17">
        <v>15.330563999999999</v>
      </c>
      <c r="F92" s="17">
        <v>0</v>
      </c>
      <c r="H92" s="128"/>
    </row>
    <row r="93" spans="1:8">
      <c r="A93" s="204" t="s">
        <v>12690</v>
      </c>
      <c r="B93" s="42" t="s">
        <v>429</v>
      </c>
      <c r="C93" s="16" t="s">
        <v>2</v>
      </c>
      <c r="D93" s="49">
        <v>18.851250000000004</v>
      </c>
      <c r="E93" s="17">
        <v>18.851250000000004</v>
      </c>
      <c r="F93" s="17">
        <v>0</v>
      </c>
      <c r="H93" s="128"/>
    </row>
    <row r="94" spans="1:8">
      <c r="A94" s="204" t="s">
        <v>12691</v>
      </c>
      <c r="B94" s="42" t="s">
        <v>430</v>
      </c>
      <c r="C94" s="16" t="s">
        <v>2</v>
      </c>
      <c r="D94" s="49">
        <v>18.719141</v>
      </c>
      <c r="E94" s="17">
        <v>18.719141</v>
      </c>
      <c r="F94" s="17">
        <v>0</v>
      </c>
      <c r="H94" s="128"/>
    </row>
    <row r="95" spans="1:8">
      <c r="A95" s="204" t="s">
        <v>12692</v>
      </c>
      <c r="B95" s="42" t="s">
        <v>431</v>
      </c>
      <c r="C95" s="16" t="s">
        <v>2</v>
      </c>
      <c r="D95" s="49">
        <v>26.898111999999998</v>
      </c>
      <c r="E95" s="17">
        <v>26.898111999999998</v>
      </c>
      <c r="F95" s="17">
        <v>0</v>
      </c>
      <c r="H95" s="128"/>
    </row>
    <row r="96" spans="1:8">
      <c r="A96" s="204" t="s">
        <v>12693</v>
      </c>
      <c r="B96" s="42" t="s">
        <v>432</v>
      </c>
      <c r="C96" s="16" t="s">
        <v>2</v>
      </c>
      <c r="D96" s="49">
        <v>23.318712000000001</v>
      </c>
      <c r="E96" s="17">
        <v>23.318712000000001</v>
      </c>
      <c r="F96" s="17">
        <v>0</v>
      </c>
      <c r="H96" s="128"/>
    </row>
    <row r="97" spans="1:8">
      <c r="A97" s="204" t="s">
        <v>12694</v>
      </c>
      <c r="B97" s="42" t="s">
        <v>433</v>
      </c>
      <c r="C97" s="16" t="s">
        <v>2</v>
      </c>
      <c r="D97" s="49">
        <v>33.137355000000007</v>
      </c>
      <c r="E97" s="17">
        <v>33.137355000000007</v>
      </c>
      <c r="F97" s="17">
        <v>0</v>
      </c>
      <c r="H97" s="128"/>
    </row>
    <row r="98" spans="1:8">
      <c r="A98" s="204" t="s">
        <v>12695</v>
      </c>
      <c r="B98" s="42" t="s">
        <v>434</v>
      </c>
      <c r="C98" s="16" t="s">
        <v>2</v>
      </c>
      <c r="D98" s="49">
        <v>26.592366999999996</v>
      </c>
      <c r="E98" s="17">
        <v>26.592366999999996</v>
      </c>
      <c r="F98" s="17">
        <v>0</v>
      </c>
      <c r="H98" s="128"/>
    </row>
    <row r="99" spans="1:8">
      <c r="A99" s="204" t="s">
        <v>12696</v>
      </c>
      <c r="B99" s="42" t="s">
        <v>435</v>
      </c>
      <c r="C99" s="16" t="s">
        <v>2</v>
      </c>
      <c r="D99" s="49">
        <v>37.770725999999996</v>
      </c>
      <c r="E99" s="17">
        <v>37.770725999999996</v>
      </c>
      <c r="F99" s="17">
        <v>0</v>
      </c>
      <c r="H99" s="128"/>
    </row>
    <row r="100" spans="1:8">
      <c r="A100" s="204" t="s">
        <v>12697</v>
      </c>
      <c r="B100" s="42" t="s">
        <v>436</v>
      </c>
      <c r="C100" s="16" t="s">
        <v>2</v>
      </c>
      <c r="D100" s="49">
        <v>33.092714999999998</v>
      </c>
      <c r="E100" s="17">
        <v>33.092714999999998</v>
      </c>
      <c r="F100" s="17">
        <v>0</v>
      </c>
      <c r="H100" s="128"/>
    </row>
    <row r="101" spans="1:8">
      <c r="A101" s="204" t="s">
        <v>12698</v>
      </c>
      <c r="B101" s="42" t="s">
        <v>437</v>
      </c>
      <c r="C101" s="16" t="s">
        <v>2</v>
      </c>
      <c r="D101" s="49">
        <v>47.517195000000001</v>
      </c>
      <c r="E101" s="17">
        <v>47.517195000000001</v>
      </c>
      <c r="F101" s="17">
        <v>0</v>
      </c>
      <c r="H101" s="128"/>
    </row>
    <row r="102" spans="1:8">
      <c r="A102" s="204" t="s">
        <v>12699</v>
      </c>
      <c r="B102" s="42" t="s">
        <v>438</v>
      </c>
      <c r="C102" s="16" t="s">
        <v>2</v>
      </c>
      <c r="D102" s="49">
        <v>41.832860000000004</v>
      </c>
      <c r="E102" s="17">
        <v>41.832860000000004</v>
      </c>
      <c r="F102" s="17">
        <v>0</v>
      </c>
      <c r="H102" s="128"/>
    </row>
    <row r="103" spans="1:8">
      <c r="A103" s="204" t="s">
        <v>12700</v>
      </c>
      <c r="B103" s="42" t="s">
        <v>439</v>
      </c>
      <c r="C103" s="16" t="s">
        <v>2</v>
      </c>
      <c r="D103" s="49">
        <v>60.204762000000002</v>
      </c>
      <c r="E103" s="17">
        <v>60.204762000000002</v>
      </c>
      <c r="F103" s="17">
        <v>0</v>
      </c>
      <c r="H103" s="128"/>
    </row>
    <row r="104" spans="1:8">
      <c r="A104" s="204" t="s">
        <v>12701</v>
      </c>
      <c r="B104" s="42" t="s">
        <v>440</v>
      </c>
      <c r="C104" s="16" t="s">
        <v>2</v>
      </c>
      <c r="D104" s="49">
        <v>49.083354000000007</v>
      </c>
      <c r="E104" s="17">
        <v>49.083354000000007</v>
      </c>
      <c r="F104" s="17">
        <v>0</v>
      </c>
      <c r="H104" s="128"/>
    </row>
    <row r="105" spans="1:8">
      <c r="A105" s="204" t="s">
        <v>12702</v>
      </c>
      <c r="B105" s="42" t="s">
        <v>441</v>
      </c>
      <c r="C105" s="16" t="s">
        <v>2</v>
      </c>
      <c r="D105" s="49">
        <v>70.745791999999994</v>
      </c>
      <c r="E105" s="17">
        <v>70.745791999999994</v>
      </c>
      <c r="F105" s="17">
        <v>0</v>
      </c>
      <c r="H105" s="128"/>
    </row>
    <row r="106" spans="1:8">
      <c r="A106" s="204" t="s">
        <v>12703</v>
      </c>
      <c r="B106" s="42" t="s">
        <v>442</v>
      </c>
      <c r="C106" s="16" t="s">
        <v>2</v>
      </c>
      <c r="D106" s="49">
        <v>63.415673999999996</v>
      </c>
      <c r="E106" s="17">
        <v>63.415673999999996</v>
      </c>
      <c r="F106" s="17">
        <v>0</v>
      </c>
      <c r="H106" s="128"/>
    </row>
    <row r="107" spans="1:8">
      <c r="A107" s="204" t="s">
        <v>12704</v>
      </c>
      <c r="B107" s="42" t="s">
        <v>443</v>
      </c>
      <c r="C107" s="16" t="s">
        <v>2</v>
      </c>
      <c r="D107" s="49">
        <v>91.623040000000003</v>
      </c>
      <c r="E107" s="17">
        <v>91.623040000000003</v>
      </c>
      <c r="F107" s="17">
        <v>0</v>
      </c>
      <c r="H107" s="128"/>
    </row>
    <row r="108" spans="1:8">
      <c r="A108" s="204" t="s">
        <v>12705</v>
      </c>
      <c r="B108" s="42" t="s">
        <v>5157</v>
      </c>
      <c r="C108" s="16" t="s">
        <v>2</v>
      </c>
      <c r="D108" s="49">
        <v>75.965499999999992</v>
      </c>
      <c r="E108" s="49">
        <v>75.965499999999992</v>
      </c>
      <c r="F108" s="17">
        <v>0</v>
      </c>
      <c r="H108" s="128"/>
    </row>
    <row r="109" spans="1:8">
      <c r="A109" s="204" t="s">
        <v>12706</v>
      </c>
      <c r="B109" s="42" t="s">
        <v>5158</v>
      </c>
      <c r="C109" s="16" t="s">
        <v>2</v>
      </c>
      <c r="D109" s="49">
        <v>114.85449999999999</v>
      </c>
      <c r="E109" s="49">
        <v>114.85449999999999</v>
      </c>
      <c r="F109" s="17">
        <v>0</v>
      </c>
      <c r="H109" s="128"/>
    </row>
    <row r="110" spans="1:8">
      <c r="A110" s="204" t="s">
        <v>12707</v>
      </c>
      <c r="B110" s="42" t="s">
        <v>5159</v>
      </c>
      <c r="C110" s="16" t="s">
        <v>2</v>
      </c>
      <c r="D110" s="49">
        <v>89.479500000000002</v>
      </c>
      <c r="E110" s="49">
        <v>89.479500000000002</v>
      </c>
      <c r="F110" s="17">
        <v>0</v>
      </c>
      <c r="H110" s="128"/>
    </row>
    <row r="111" spans="1:8">
      <c r="A111" s="204" t="s">
        <v>12708</v>
      </c>
      <c r="B111" s="42" t="s">
        <v>5160</v>
      </c>
      <c r="C111" s="16" t="s">
        <v>2</v>
      </c>
      <c r="D111" s="49">
        <v>137.286</v>
      </c>
      <c r="E111" s="49">
        <v>137.286</v>
      </c>
      <c r="F111" s="17">
        <v>0</v>
      </c>
      <c r="H111" s="128"/>
    </row>
    <row r="112" spans="1:8">
      <c r="A112" s="204" t="s">
        <v>12709</v>
      </c>
      <c r="B112" s="42" t="s">
        <v>5161</v>
      </c>
      <c r="C112" s="16" t="s">
        <v>2</v>
      </c>
      <c r="D112" s="49">
        <v>120.843</v>
      </c>
      <c r="E112" s="49">
        <v>120.843</v>
      </c>
      <c r="F112" s="17">
        <v>0</v>
      </c>
      <c r="H112" s="128"/>
    </row>
    <row r="113" spans="1:8">
      <c r="A113" s="204" t="s">
        <v>12710</v>
      </c>
      <c r="B113" s="42" t="s">
        <v>5162</v>
      </c>
      <c r="C113" s="16" t="s">
        <v>2</v>
      </c>
      <c r="D113" s="49">
        <v>182.149</v>
      </c>
      <c r="E113" s="49">
        <v>182.149</v>
      </c>
      <c r="F113" s="17">
        <v>0</v>
      </c>
      <c r="H113" s="128"/>
    </row>
    <row r="114" spans="1:8">
      <c r="A114" s="204" t="s">
        <v>12711</v>
      </c>
      <c r="B114" s="42" t="s">
        <v>5163</v>
      </c>
      <c r="C114" s="16" t="s">
        <v>2</v>
      </c>
      <c r="D114" s="49">
        <v>150.74199999999999</v>
      </c>
      <c r="E114" s="49">
        <v>150.74199999999999</v>
      </c>
      <c r="F114" s="17">
        <v>0</v>
      </c>
      <c r="H114" s="128"/>
    </row>
    <row r="115" spans="1:8">
      <c r="A115" s="204" t="s">
        <v>12712</v>
      </c>
      <c r="B115" s="42" t="s">
        <v>5164</v>
      </c>
      <c r="C115" s="16" t="s">
        <v>2</v>
      </c>
      <c r="D115" s="49">
        <v>227.02649999999997</v>
      </c>
      <c r="E115" s="49">
        <v>227.02649999999997</v>
      </c>
      <c r="F115" s="17">
        <v>0</v>
      </c>
      <c r="H115" s="128"/>
    </row>
    <row r="116" spans="1:8">
      <c r="A116" s="204" t="s">
        <v>12713</v>
      </c>
      <c r="B116" s="42" t="s">
        <v>5165</v>
      </c>
      <c r="C116" s="16" t="s">
        <v>2</v>
      </c>
      <c r="D116" s="49">
        <v>180.65549999999999</v>
      </c>
      <c r="E116" s="49">
        <v>180.65549999999999</v>
      </c>
      <c r="F116" s="17">
        <v>0</v>
      </c>
      <c r="H116" s="128"/>
    </row>
    <row r="117" spans="1:8">
      <c r="A117" s="204" t="s">
        <v>12714</v>
      </c>
      <c r="B117" s="42" t="s">
        <v>5166</v>
      </c>
      <c r="C117" s="16" t="s">
        <v>2</v>
      </c>
      <c r="D117" s="49">
        <v>271.8895</v>
      </c>
      <c r="E117" s="49">
        <v>271.8895</v>
      </c>
      <c r="F117" s="17">
        <v>0</v>
      </c>
      <c r="H117" s="128"/>
    </row>
    <row r="118" spans="1:8">
      <c r="A118" s="204" t="s">
        <v>12715</v>
      </c>
      <c r="B118" s="42" t="s">
        <v>444</v>
      </c>
      <c r="C118" s="16" t="s">
        <v>2</v>
      </c>
      <c r="D118" s="49">
        <v>24.0884</v>
      </c>
      <c r="E118" s="17">
        <v>24.0884</v>
      </c>
      <c r="F118" s="17">
        <v>0</v>
      </c>
      <c r="H118" s="128"/>
    </row>
    <row r="119" spans="1:8">
      <c r="A119" s="204" t="s">
        <v>12716</v>
      </c>
      <c r="B119" s="42" t="s">
        <v>445</v>
      </c>
      <c r="C119" s="16" t="s">
        <v>2</v>
      </c>
      <c r="D119" s="49">
        <v>29.431927999999999</v>
      </c>
      <c r="E119" s="17">
        <v>29.431927999999999</v>
      </c>
      <c r="F119" s="17">
        <v>0</v>
      </c>
      <c r="H119" s="128"/>
    </row>
    <row r="120" spans="1:8">
      <c r="A120" s="204" t="s">
        <v>12717</v>
      </c>
      <c r="B120" s="42" t="s">
        <v>446</v>
      </c>
      <c r="C120" s="16" t="s">
        <v>2</v>
      </c>
      <c r="D120" s="49">
        <v>42.106745999999994</v>
      </c>
      <c r="E120" s="17">
        <v>42.106745999999994</v>
      </c>
      <c r="F120" s="17">
        <v>0</v>
      </c>
      <c r="H120" s="128"/>
    </row>
    <row r="121" spans="1:8">
      <c r="A121" s="204" t="s">
        <v>12718</v>
      </c>
      <c r="B121" s="42" t="s">
        <v>447</v>
      </c>
      <c r="C121" s="16" t="s">
        <v>2</v>
      </c>
      <c r="D121" s="49">
        <v>55.211954999999996</v>
      </c>
      <c r="E121" s="17">
        <v>55.211954999999996</v>
      </c>
      <c r="F121" s="17">
        <v>0</v>
      </c>
      <c r="H121" s="128"/>
    </row>
    <row r="122" spans="1:8">
      <c r="A122" s="204" t="s">
        <v>12719</v>
      </c>
      <c r="B122" s="42" t="s">
        <v>448</v>
      </c>
      <c r="C122" s="16" t="s">
        <v>2</v>
      </c>
      <c r="D122" s="49">
        <v>63.719833999999999</v>
      </c>
      <c r="E122" s="17">
        <v>63.719833999999999</v>
      </c>
      <c r="F122" s="17">
        <v>0</v>
      </c>
      <c r="H122" s="128"/>
    </row>
    <row r="123" spans="1:8">
      <c r="A123" s="204" t="s">
        <v>12720</v>
      </c>
      <c r="B123" s="42" t="s">
        <v>449</v>
      </c>
      <c r="C123" s="16" t="s">
        <v>2</v>
      </c>
      <c r="D123" s="49">
        <v>71.346900000000005</v>
      </c>
      <c r="E123" s="17">
        <v>71.346900000000005</v>
      </c>
      <c r="F123" s="17">
        <v>0</v>
      </c>
      <c r="H123" s="128"/>
    </row>
    <row r="124" spans="1:8">
      <c r="A124" s="204" t="s">
        <v>12721</v>
      </c>
      <c r="B124" s="42" t="s">
        <v>450</v>
      </c>
      <c r="C124" s="16" t="s">
        <v>2</v>
      </c>
      <c r="D124" s="49">
        <v>91.896561999999989</v>
      </c>
      <c r="E124" s="17">
        <v>91.896561999999989</v>
      </c>
      <c r="F124" s="17">
        <v>0</v>
      </c>
      <c r="H124" s="128"/>
    </row>
    <row r="125" spans="1:8">
      <c r="A125" s="204" t="s">
        <v>12722</v>
      </c>
      <c r="B125" s="42" t="s">
        <v>451</v>
      </c>
      <c r="C125" s="16" t="s">
        <v>2</v>
      </c>
      <c r="D125" s="49">
        <v>115.00220900000001</v>
      </c>
      <c r="E125" s="17">
        <v>115.00220900000001</v>
      </c>
      <c r="F125" s="17">
        <v>0</v>
      </c>
      <c r="H125" s="128"/>
    </row>
    <row r="126" spans="1:8">
      <c r="A126" s="204" t="s">
        <v>12723</v>
      </c>
      <c r="B126" s="42" t="s">
        <v>452</v>
      </c>
      <c r="C126" s="16" t="s">
        <v>2</v>
      </c>
      <c r="D126" s="49">
        <v>152.58833000000001</v>
      </c>
      <c r="E126" s="17">
        <v>152.58833000000001</v>
      </c>
      <c r="F126" s="17">
        <v>0</v>
      </c>
      <c r="H126" s="128"/>
    </row>
    <row r="127" spans="1:8">
      <c r="A127" s="204" t="s">
        <v>12724</v>
      </c>
      <c r="B127" s="42" t="s">
        <v>453</v>
      </c>
      <c r="C127" s="16" t="s">
        <v>2</v>
      </c>
      <c r="D127" s="49">
        <v>29.340220000000002</v>
      </c>
      <c r="E127" s="17">
        <v>29.340220000000002</v>
      </c>
      <c r="F127" s="17">
        <v>0</v>
      </c>
      <c r="H127" s="128"/>
    </row>
    <row r="128" spans="1:8">
      <c r="A128" s="204" t="s">
        <v>12725</v>
      </c>
      <c r="B128" s="42" t="s">
        <v>454</v>
      </c>
      <c r="C128" s="16" t="s">
        <v>2</v>
      </c>
      <c r="D128" s="49">
        <v>35.117395000000002</v>
      </c>
      <c r="E128" s="17">
        <v>35.117395000000002</v>
      </c>
      <c r="F128" s="17">
        <v>0</v>
      </c>
      <c r="H128" s="128"/>
    </row>
    <row r="129" spans="1:8">
      <c r="A129" s="204" t="s">
        <v>12726</v>
      </c>
      <c r="B129" s="42" t="s">
        <v>455</v>
      </c>
      <c r="C129" s="16" t="s">
        <v>2</v>
      </c>
      <c r="D129" s="49">
        <v>46.12912200000001</v>
      </c>
      <c r="E129" s="17">
        <v>46.12912200000001</v>
      </c>
      <c r="F129" s="17">
        <v>0</v>
      </c>
      <c r="H129" s="128"/>
    </row>
    <row r="130" spans="1:8">
      <c r="A130" s="204" t="s">
        <v>12727</v>
      </c>
      <c r="B130" s="42" t="s">
        <v>456</v>
      </c>
      <c r="C130" s="16" t="s">
        <v>2</v>
      </c>
      <c r="D130" s="49">
        <v>60.789025999999993</v>
      </c>
      <c r="E130" s="17">
        <v>60.789025999999993</v>
      </c>
      <c r="F130" s="17">
        <v>0</v>
      </c>
      <c r="H130" s="128"/>
    </row>
    <row r="131" spans="1:8">
      <c r="A131" s="204" t="s">
        <v>12728</v>
      </c>
      <c r="B131" s="42" t="s">
        <v>457</v>
      </c>
      <c r="C131" s="16" t="s">
        <v>2</v>
      </c>
      <c r="D131" s="49">
        <v>72.564840000000004</v>
      </c>
      <c r="E131" s="17">
        <v>72.564840000000004</v>
      </c>
      <c r="F131" s="17">
        <v>0</v>
      </c>
      <c r="H131" s="128"/>
    </row>
    <row r="132" spans="1:8">
      <c r="A132" s="204" t="s">
        <v>12729</v>
      </c>
      <c r="B132" s="42" t="s">
        <v>458</v>
      </c>
      <c r="C132" s="16" t="s">
        <v>2</v>
      </c>
      <c r="D132" s="49">
        <v>92.912271999999987</v>
      </c>
      <c r="E132" s="17">
        <v>92.912271999999987</v>
      </c>
      <c r="F132" s="17">
        <v>0</v>
      </c>
      <c r="H132" s="128"/>
    </row>
    <row r="133" spans="1:8">
      <c r="A133" s="204" t="s">
        <v>12730</v>
      </c>
      <c r="B133" s="42" t="s">
        <v>459</v>
      </c>
      <c r="C133" s="16" t="s">
        <v>2</v>
      </c>
      <c r="D133" s="49">
        <v>129.77133000000001</v>
      </c>
      <c r="E133" s="17">
        <v>129.77133000000001</v>
      </c>
      <c r="F133" s="17">
        <v>0</v>
      </c>
      <c r="H133" s="128"/>
    </row>
    <row r="134" spans="1:8">
      <c r="A134" s="204" t="s">
        <v>12731</v>
      </c>
      <c r="B134" s="42" t="s">
        <v>460</v>
      </c>
      <c r="C134" s="16" t="s">
        <v>2</v>
      </c>
      <c r="D134" s="49">
        <v>170.45384400000003</v>
      </c>
      <c r="E134" s="17">
        <v>170.45384400000003</v>
      </c>
      <c r="F134" s="17">
        <v>0</v>
      </c>
      <c r="H134" s="128"/>
    </row>
    <row r="135" spans="1:8">
      <c r="A135" s="204" t="s">
        <v>12732</v>
      </c>
      <c r="B135" s="42" t="s">
        <v>461</v>
      </c>
      <c r="C135" s="16" t="s">
        <v>2</v>
      </c>
      <c r="D135" s="49">
        <v>237.457551</v>
      </c>
      <c r="E135" s="17">
        <v>237.457551</v>
      </c>
      <c r="F135" s="17">
        <v>0</v>
      </c>
      <c r="H135" s="128"/>
    </row>
    <row r="136" spans="1:8">
      <c r="A136" s="204" t="s">
        <v>12733</v>
      </c>
      <c r="B136" s="42" t="s">
        <v>462</v>
      </c>
      <c r="C136" s="16" t="s">
        <v>2</v>
      </c>
      <c r="D136" s="49">
        <v>28.721244000000002</v>
      </c>
      <c r="E136" s="17">
        <v>28.721244000000002</v>
      </c>
      <c r="F136" s="17">
        <v>0</v>
      </c>
      <c r="H136" s="128"/>
    </row>
    <row r="137" spans="1:8">
      <c r="A137" s="204" t="s">
        <v>12734</v>
      </c>
      <c r="B137" s="42" t="s">
        <v>463</v>
      </c>
      <c r="C137" s="16" t="s">
        <v>2</v>
      </c>
      <c r="D137" s="49">
        <v>35.059139999999999</v>
      </c>
      <c r="E137" s="17">
        <v>35.059139999999999</v>
      </c>
      <c r="F137" s="17">
        <v>0</v>
      </c>
      <c r="H137" s="128"/>
    </row>
    <row r="138" spans="1:8">
      <c r="A138" s="204" t="s">
        <v>12735</v>
      </c>
      <c r="B138" s="42" t="s">
        <v>464</v>
      </c>
      <c r="C138" s="16" t="s">
        <v>2</v>
      </c>
      <c r="D138" s="49">
        <v>50.592768000000007</v>
      </c>
      <c r="E138" s="17">
        <v>50.592768000000007</v>
      </c>
      <c r="F138" s="17">
        <v>0</v>
      </c>
      <c r="H138" s="128"/>
    </row>
    <row r="139" spans="1:8">
      <c r="A139" s="204" t="s">
        <v>12736</v>
      </c>
      <c r="B139" s="42" t="s">
        <v>465</v>
      </c>
      <c r="C139" s="16" t="s">
        <v>2</v>
      </c>
      <c r="D139" s="49">
        <v>66.985284000000007</v>
      </c>
      <c r="E139" s="17">
        <v>66.985284000000007</v>
      </c>
      <c r="F139" s="17">
        <v>0</v>
      </c>
      <c r="H139" s="128"/>
    </row>
    <row r="140" spans="1:8">
      <c r="A140" s="204" t="s">
        <v>12737</v>
      </c>
      <c r="B140" s="42" t="s">
        <v>466</v>
      </c>
      <c r="C140" s="16" t="s">
        <v>2</v>
      </c>
      <c r="D140" s="49">
        <v>77.373912000000004</v>
      </c>
      <c r="E140" s="17">
        <v>77.373912000000004</v>
      </c>
      <c r="F140" s="17">
        <v>0</v>
      </c>
      <c r="H140" s="128"/>
    </row>
    <row r="141" spans="1:8">
      <c r="A141" s="204" t="s">
        <v>12738</v>
      </c>
      <c r="B141" s="42" t="s">
        <v>467</v>
      </c>
      <c r="C141" s="16" t="s">
        <v>2</v>
      </c>
      <c r="D141" s="49">
        <v>87.204609999999988</v>
      </c>
      <c r="E141" s="17">
        <v>87.204609999999988</v>
      </c>
      <c r="F141" s="17">
        <v>0</v>
      </c>
      <c r="H141" s="128"/>
    </row>
    <row r="142" spans="1:8">
      <c r="A142" s="204" t="s">
        <v>12739</v>
      </c>
      <c r="B142" s="42" t="s">
        <v>468</v>
      </c>
      <c r="C142" s="16" t="s">
        <v>2</v>
      </c>
      <c r="D142" s="49">
        <v>112.098826</v>
      </c>
      <c r="E142" s="17">
        <v>112.098826</v>
      </c>
      <c r="F142" s="17">
        <v>0</v>
      </c>
      <c r="H142" s="128"/>
    </row>
    <row r="143" spans="1:8">
      <c r="A143" s="204" t="s">
        <v>12740</v>
      </c>
      <c r="B143" s="42" t="s">
        <v>469</v>
      </c>
      <c r="C143" s="16" t="s">
        <v>2</v>
      </c>
      <c r="D143" s="49">
        <v>140.19739999999999</v>
      </c>
      <c r="E143" s="17">
        <v>140.19739999999999</v>
      </c>
      <c r="F143" s="17">
        <v>0</v>
      </c>
      <c r="H143" s="128"/>
    </row>
    <row r="144" spans="1:8">
      <c r="A144" s="204" t="s">
        <v>12741</v>
      </c>
      <c r="B144" s="42" t="s">
        <v>470</v>
      </c>
      <c r="C144" s="16" t="s">
        <v>2</v>
      </c>
      <c r="D144" s="49">
        <v>182.88279999999997</v>
      </c>
      <c r="E144" s="17">
        <v>182.88279999999997</v>
      </c>
      <c r="F144" s="17">
        <v>0</v>
      </c>
      <c r="H144" s="128"/>
    </row>
    <row r="145" spans="1:8">
      <c r="A145" s="204" t="s">
        <v>12742</v>
      </c>
      <c r="B145" s="42" t="s">
        <v>471</v>
      </c>
      <c r="C145" s="16" t="s">
        <v>2</v>
      </c>
      <c r="D145" s="49">
        <v>34.957932999999997</v>
      </c>
      <c r="E145" s="17">
        <v>34.957932999999997</v>
      </c>
      <c r="F145" s="17">
        <v>0</v>
      </c>
      <c r="H145" s="128"/>
    </row>
    <row r="146" spans="1:8">
      <c r="A146" s="204" t="s">
        <v>12743</v>
      </c>
      <c r="B146" s="42" t="s">
        <v>472</v>
      </c>
      <c r="C146" s="16" t="s">
        <v>2</v>
      </c>
      <c r="D146" s="49">
        <v>44.699688000000009</v>
      </c>
      <c r="E146" s="17">
        <v>44.699688000000009</v>
      </c>
      <c r="F146" s="17">
        <v>0</v>
      </c>
      <c r="H146" s="128"/>
    </row>
    <row r="147" spans="1:8">
      <c r="A147" s="204" t="s">
        <v>12744</v>
      </c>
      <c r="B147" s="42" t="s">
        <v>473</v>
      </c>
      <c r="C147" s="16" t="s">
        <v>2</v>
      </c>
      <c r="D147" s="49">
        <v>55.384056000000008</v>
      </c>
      <c r="E147" s="17">
        <v>55.384056000000008</v>
      </c>
      <c r="F147" s="17">
        <v>0</v>
      </c>
      <c r="H147" s="128"/>
    </row>
    <row r="148" spans="1:8">
      <c r="A148" s="204" t="s">
        <v>12745</v>
      </c>
      <c r="B148" s="42" t="s">
        <v>474</v>
      </c>
      <c r="C148" s="16" t="s">
        <v>2</v>
      </c>
      <c r="D148" s="49">
        <v>69.443111999999999</v>
      </c>
      <c r="E148" s="17">
        <v>69.443111999999999</v>
      </c>
      <c r="F148" s="17">
        <v>0</v>
      </c>
      <c r="H148" s="128"/>
    </row>
    <row r="149" spans="1:8">
      <c r="A149" s="204" t="s">
        <v>12746</v>
      </c>
      <c r="B149" s="42" t="s">
        <v>475</v>
      </c>
      <c r="C149" s="16" t="s">
        <v>2</v>
      </c>
      <c r="D149" s="49">
        <v>88.447028000000003</v>
      </c>
      <c r="E149" s="17">
        <v>88.447028000000003</v>
      </c>
      <c r="F149" s="17">
        <v>0</v>
      </c>
      <c r="H149" s="128"/>
    </row>
    <row r="150" spans="1:8">
      <c r="A150" s="204" t="s">
        <v>12747</v>
      </c>
      <c r="B150" s="42" t="s">
        <v>476</v>
      </c>
      <c r="C150" s="16" t="s">
        <v>2</v>
      </c>
      <c r="D150" s="49">
        <v>113.44321899999998</v>
      </c>
      <c r="E150" s="17">
        <v>113.44321899999998</v>
      </c>
      <c r="F150" s="17">
        <v>0</v>
      </c>
      <c r="H150" s="128"/>
    </row>
    <row r="151" spans="1:8">
      <c r="A151" s="204" t="s">
        <v>12748</v>
      </c>
      <c r="B151" s="42" t="s">
        <v>477</v>
      </c>
      <c r="C151" s="16" t="s">
        <v>2</v>
      </c>
      <c r="D151" s="49">
        <v>159.36020100000002</v>
      </c>
      <c r="E151" s="17">
        <v>159.36020100000002</v>
      </c>
      <c r="F151" s="17">
        <v>0</v>
      </c>
      <c r="H151" s="128"/>
    </row>
    <row r="152" spans="1:8">
      <c r="A152" s="204" t="s">
        <v>12749</v>
      </c>
      <c r="B152" s="42" t="s">
        <v>478</v>
      </c>
      <c r="C152" s="16" t="s">
        <v>2</v>
      </c>
      <c r="D152" s="49">
        <v>209.25170000000003</v>
      </c>
      <c r="E152" s="17">
        <v>209.25170000000003</v>
      </c>
      <c r="F152" s="17">
        <v>0</v>
      </c>
      <c r="H152" s="128"/>
    </row>
    <row r="153" spans="1:8">
      <c r="A153" s="204" t="s">
        <v>12750</v>
      </c>
      <c r="B153" s="42" t="s">
        <v>479</v>
      </c>
      <c r="C153" s="16" t="s">
        <v>2</v>
      </c>
      <c r="D153" s="49">
        <v>291.73678399999994</v>
      </c>
      <c r="E153" s="17">
        <v>291.73678399999994</v>
      </c>
      <c r="F153" s="17">
        <v>0</v>
      </c>
      <c r="H153" s="128"/>
    </row>
    <row r="154" spans="1:8">
      <c r="A154" s="39" t="s">
        <v>505</v>
      </c>
      <c r="B154" s="39" t="s">
        <v>8153</v>
      </c>
      <c r="C154" s="23"/>
      <c r="D154" s="54"/>
      <c r="E154" s="54"/>
      <c r="F154" s="54"/>
    </row>
    <row r="155" spans="1:8" ht="63.75">
      <c r="A155" s="204" t="s">
        <v>12751</v>
      </c>
      <c r="B155" s="42" t="s">
        <v>2260</v>
      </c>
      <c r="C155" s="16" t="s">
        <v>2</v>
      </c>
      <c r="D155" s="49">
        <v>28.347391999999999</v>
      </c>
      <c r="E155" s="17">
        <v>28.347391999999999</v>
      </c>
      <c r="F155" s="17">
        <v>0</v>
      </c>
      <c r="H155" s="128"/>
    </row>
    <row r="156" spans="1:8" ht="63.75">
      <c r="A156" s="204" t="s">
        <v>12752</v>
      </c>
      <c r="B156" s="42" t="s">
        <v>2261</v>
      </c>
      <c r="C156" s="16" t="s">
        <v>2</v>
      </c>
      <c r="D156" s="49">
        <v>31.214767999999999</v>
      </c>
      <c r="E156" s="17">
        <v>31.214767999999999</v>
      </c>
      <c r="F156" s="17">
        <v>0</v>
      </c>
      <c r="H156" s="128"/>
    </row>
    <row r="157" spans="1:8" ht="63.75">
      <c r="A157" s="204" t="s">
        <v>12753</v>
      </c>
      <c r="B157" s="42" t="s">
        <v>2262</v>
      </c>
      <c r="C157" s="16" t="s">
        <v>2</v>
      </c>
      <c r="D157" s="49">
        <v>31.611072</v>
      </c>
      <c r="E157" s="17">
        <v>31.611072</v>
      </c>
      <c r="F157" s="17">
        <v>0</v>
      </c>
      <c r="H157" s="128"/>
    </row>
    <row r="158" spans="1:8" ht="63.75">
      <c r="A158" s="204" t="s">
        <v>12754</v>
      </c>
      <c r="B158" s="42" t="s">
        <v>2263</v>
      </c>
      <c r="C158" s="16" t="s">
        <v>2</v>
      </c>
      <c r="D158" s="49">
        <v>43.162168000000001</v>
      </c>
      <c r="E158" s="17">
        <v>43.162168000000001</v>
      </c>
      <c r="F158" s="17">
        <v>0</v>
      </c>
      <c r="H158" s="128"/>
    </row>
    <row r="159" spans="1:8" ht="63.75">
      <c r="A159" s="204" t="s">
        <v>12755</v>
      </c>
      <c r="B159" s="42" t="s">
        <v>2264</v>
      </c>
      <c r="C159" s="16" t="s">
        <v>2</v>
      </c>
      <c r="D159" s="49">
        <v>46.507439999999995</v>
      </c>
      <c r="E159" s="17">
        <v>46.507439999999995</v>
      </c>
      <c r="F159" s="17">
        <v>0</v>
      </c>
      <c r="H159" s="128"/>
    </row>
    <row r="160" spans="1:8" ht="63.75">
      <c r="A160" s="204" t="s">
        <v>12756</v>
      </c>
      <c r="B160" s="42" t="s">
        <v>2265</v>
      </c>
      <c r="C160" s="16" t="s">
        <v>2</v>
      </c>
      <c r="D160" s="49">
        <v>65.052136000000004</v>
      </c>
      <c r="E160" s="17">
        <v>65.052136000000004</v>
      </c>
      <c r="F160" s="17">
        <v>0</v>
      </c>
      <c r="H160" s="128"/>
    </row>
    <row r="161" spans="1:8" ht="63.75">
      <c r="A161" s="204" t="s">
        <v>12757</v>
      </c>
      <c r="B161" s="42" t="s">
        <v>2266</v>
      </c>
      <c r="C161" s="16" t="s">
        <v>2</v>
      </c>
      <c r="D161" s="49">
        <v>87.583184000000003</v>
      </c>
      <c r="E161" s="17">
        <v>87.583184000000003</v>
      </c>
      <c r="F161" s="17">
        <v>0</v>
      </c>
      <c r="H161" s="128"/>
    </row>
    <row r="162" spans="1:8" ht="63.75">
      <c r="A162" s="204" t="s">
        <v>12758</v>
      </c>
      <c r="B162" s="42" t="s">
        <v>2267</v>
      </c>
      <c r="C162" s="16" t="s">
        <v>2</v>
      </c>
      <c r="D162" s="49">
        <v>104.775784</v>
      </c>
      <c r="E162" s="17">
        <v>104.775784</v>
      </c>
      <c r="F162" s="17">
        <v>0</v>
      </c>
      <c r="H162" s="128"/>
    </row>
    <row r="163" spans="1:8" ht="63.75">
      <c r="A163" s="204" t="s">
        <v>12759</v>
      </c>
      <c r="B163" s="42" t="s">
        <v>2268</v>
      </c>
      <c r="C163" s="16" t="s">
        <v>2</v>
      </c>
      <c r="D163" s="49">
        <v>142.925872</v>
      </c>
      <c r="E163" s="17">
        <v>142.925872</v>
      </c>
      <c r="F163" s="17">
        <v>0</v>
      </c>
      <c r="H163" s="128"/>
    </row>
    <row r="164" spans="1:8" ht="63.75">
      <c r="A164" s="204" t="s">
        <v>12760</v>
      </c>
      <c r="B164" s="42" t="s">
        <v>2269</v>
      </c>
      <c r="C164" s="16" t="s">
        <v>2</v>
      </c>
      <c r="D164" s="49">
        <v>160.84114400000001</v>
      </c>
      <c r="E164" s="17">
        <v>160.84114400000001</v>
      </c>
      <c r="F164" s="17">
        <v>0</v>
      </c>
      <c r="H164" s="128"/>
    </row>
    <row r="165" spans="1:8" ht="63.75">
      <c r="A165" s="204" t="s">
        <v>12761</v>
      </c>
      <c r="B165" s="42" t="s">
        <v>2270</v>
      </c>
      <c r="C165" s="16" t="s">
        <v>2</v>
      </c>
      <c r="D165" s="49">
        <v>200.49485599999997</v>
      </c>
      <c r="E165" s="17">
        <v>200.49485599999997</v>
      </c>
      <c r="F165" s="17">
        <v>0</v>
      </c>
      <c r="H165" s="128"/>
    </row>
    <row r="166" spans="1:8" ht="63.75">
      <c r="A166" s="204" t="s">
        <v>12762</v>
      </c>
      <c r="B166" s="42" t="s">
        <v>2271</v>
      </c>
      <c r="C166" s="16" t="s">
        <v>2</v>
      </c>
      <c r="D166" s="49">
        <v>223.655328</v>
      </c>
      <c r="E166" s="17">
        <v>223.655328</v>
      </c>
      <c r="F166" s="17">
        <v>0</v>
      </c>
      <c r="H166" s="128"/>
    </row>
    <row r="167" spans="1:8" ht="63.75">
      <c r="A167" s="204" t="s">
        <v>12763</v>
      </c>
      <c r="B167" s="42" t="s">
        <v>2272</v>
      </c>
      <c r="C167" s="16" t="s">
        <v>2</v>
      </c>
      <c r="D167" s="49">
        <v>283.135896</v>
      </c>
      <c r="E167" s="17">
        <v>283.135896</v>
      </c>
      <c r="F167" s="17">
        <v>0</v>
      </c>
      <c r="H167" s="128"/>
    </row>
    <row r="168" spans="1:8" ht="63.75">
      <c r="A168" s="204" t="s">
        <v>12764</v>
      </c>
      <c r="B168" s="42" t="s">
        <v>2273</v>
      </c>
      <c r="C168" s="16" t="s">
        <v>2</v>
      </c>
      <c r="D168" s="49">
        <v>413.38003999999995</v>
      </c>
      <c r="E168" s="17">
        <v>413.38003999999995</v>
      </c>
      <c r="F168" s="17">
        <v>0</v>
      </c>
      <c r="H168" s="128"/>
    </row>
    <row r="169" spans="1:8" ht="63.75">
      <c r="A169" s="204" t="s">
        <v>12765</v>
      </c>
      <c r="B169" s="42" t="s">
        <v>2274</v>
      </c>
      <c r="C169" s="16" t="s">
        <v>2</v>
      </c>
      <c r="D169" s="49">
        <v>520.17231199999992</v>
      </c>
      <c r="E169" s="17">
        <v>520.17231199999992</v>
      </c>
      <c r="F169" s="17">
        <v>0</v>
      </c>
      <c r="H169" s="128"/>
    </row>
    <row r="170" spans="1:8" ht="63.75">
      <c r="A170" s="204" t="s">
        <v>12766</v>
      </c>
      <c r="B170" s="42" t="s">
        <v>2275</v>
      </c>
      <c r="C170" s="16" t="s">
        <v>2</v>
      </c>
      <c r="D170" s="49">
        <v>639.01688799999999</v>
      </c>
      <c r="E170" s="17">
        <v>639.01688799999999</v>
      </c>
      <c r="F170" s="17">
        <v>0</v>
      </c>
      <c r="H170" s="128"/>
    </row>
    <row r="171" spans="1:8" ht="63.75">
      <c r="A171" s="204" t="s">
        <v>12767</v>
      </c>
      <c r="B171" s="42" t="s">
        <v>2276</v>
      </c>
      <c r="C171" s="16" t="s">
        <v>2</v>
      </c>
      <c r="D171" s="49">
        <v>741.49644000000001</v>
      </c>
      <c r="E171" s="17">
        <v>741.49644000000001</v>
      </c>
      <c r="F171" s="17">
        <v>0</v>
      </c>
      <c r="H171" s="128"/>
    </row>
    <row r="172" spans="1:8">
      <c r="A172" s="39" t="s">
        <v>506</v>
      </c>
      <c r="B172" s="39" t="s">
        <v>8155</v>
      </c>
      <c r="C172" s="23"/>
      <c r="D172" s="54"/>
      <c r="E172" s="54"/>
      <c r="F172" s="54"/>
    </row>
    <row r="173" spans="1:8" ht="38.25">
      <c r="A173" s="204" t="s">
        <v>12769</v>
      </c>
      <c r="B173" s="42" t="s">
        <v>1497</v>
      </c>
      <c r="C173" s="16" t="s">
        <v>2</v>
      </c>
      <c r="D173" s="49">
        <v>1.6341486061999999</v>
      </c>
      <c r="E173" s="17">
        <v>1.6341486061999999</v>
      </c>
      <c r="F173" s="17">
        <v>0</v>
      </c>
      <c r="G173" s="195"/>
      <c r="H173" s="195"/>
    </row>
    <row r="174" spans="1:8" ht="38.25">
      <c r="A174" s="204" t="s">
        <v>12770</v>
      </c>
      <c r="B174" s="42" t="s">
        <v>1498</v>
      </c>
      <c r="C174" s="16" t="s">
        <v>2</v>
      </c>
      <c r="D174" s="49">
        <v>2.3070333264</v>
      </c>
      <c r="E174" s="17">
        <v>2.3070333264</v>
      </c>
      <c r="F174" s="17">
        <v>0</v>
      </c>
      <c r="G174" s="195"/>
      <c r="H174" s="195"/>
    </row>
    <row r="175" spans="1:8" ht="38.25">
      <c r="A175" s="204" t="s">
        <v>12768</v>
      </c>
      <c r="B175" s="42" t="s">
        <v>1499</v>
      </c>
      <c r="C175" s="16" t="s">
        <v>2</v>
      </c>
      <c r="D175" s="49">
        <v>2.6915388808000005</v>
      </c>
      <c r="E175" s="17">
        <v>2.6915388808000005</v>
      </c>
      <c r="F175" s="17">
        <v>0</v>
      </c>
      <c r="G175" s="195"/>
      <c r="H175" s="195"/>
    </row>
    <row r="176" spans="1:8" ht="38.25">
      <c r="A176" s="204" t="s">
        <v>12771</v>
      </c>
      <c r="B176" s="42" t="s">
        <v>1500</v>
      </c>
      <c r="C176" s="16" t="s">
        <v>2</v>
      </c>
      <c r="D176" s="49">
        <v>4.1334347097999995</v>
      </c>
      <c r="E176" s="17">
        <v>4.1334347097999995</v>
      </c>
      <c r="F176" s="17">
        <v>0</v>
      </c>
      <c r="G176" s="195"/>
      <c r="H176" s="195"/>
    </row>
    <row r="177" spans="1:8" ht="38.25">
      <c r="A177" s="204" t="s">
        <v>12772</v>
      </c>
      <c r="B177" s="42" t="s">
        <v>1501</v>
      </c>
      <c r="C177" s="16" t="s">
        <v>2</v>
      </c>
      <c r="D177" s="49">
        <v>6.4404680362000004</v>
      </c>
      <c r="E177" s="17">
        <v>6.4404680362000004</v>
      </c>
      <c r="F177" s="17">
        <v>0</v>
      </c>
      <c r="G177" s="195"/>
      <c r="H177" s="195"/>
    </row>
    <row r="178" spans="1:8" ht="38.25">
      <c r="A178" s="204" t="s">
        <v>12773</v>
      </c>
      <c r="B178" s="42" t="s">
        <v>1502</v>
      </c>
      <c r="C178" s="16" t="s">
        <v>2</v>
      </c>
      <c r="D178" s="49">
        <v>10.189397191599999</v>
      </c>
      <c r="E178" s="17">
        <v>10.189397191599999</v>
      </c>
      <c r="F178" s="17">
        <v>0</v>
      </c>
      <c r="G178" s="195"/>
      <c r="H178" s="195"/>
    </row>
    <row r="179" spans="1:8" ht="38.25">
      <c r="A179" s="204" t="s">
        <v>12774</v>
      </c>
      <c r="B179" s="42" t="s">
        <v>1503</v>
      </c>
      <c r="C179" s="16" t="s">
        <v>2</v>
      </c>
      <c r="D179" s="49">
        <v>14.130579124199999</v>
      </c>
      <c r="E179" s="17">
        <v>14.130579124199999</v>
      </c>
      <c r="F179" s="17">
        <v>0</v>
      </c>
      <c r="G179" s="195"/>
      <c r="H179" s="195"/>
    </row>
    <row r="180" spans="1:8" ht="38.25">
      <c r="A180" s="204" t="s">
        <v>12775</v>
      </c>
      <c r="B180" s="42" t="s">
        <v>1504</v>
      </c>
      <c r="C180" s="16" t="s">
        <v>2</v>
      </c>
      <c r="D180" s="49">
        <v>20.474920771799997</v>
      </c>
      <c r="E180" s="17">
        <v>20.474920771799997</v>
      </c>
      <c r="F180" s="17">
        <v>0</v>
      </c>
      <c r="G180" s="195"/>
      <c r="H180" s="195"/>
    </row>
    <row r="181" spans="1:8" ht="38.25">
      <c r="A181" s="204" t="s">
        <v>12776</v>
      </c>
      <c r="B181" s="42" t="s">
        <v>1505</v>
      </c>
      <c r="C181" s="16" t="s">
        <v>2</v>
      </c>
      <c r="D181" s="49">
        <v>30.472065186199998</v>
      </c>
      <c r="E181" s="17">
        <v>30.472065186199998</v>
      </c>
      <c r="F181" s="17">
        <v>0</v>
      </c>
      <c r="G181" s="195"/>
      <c r="H181" s="195"/>
    </row>
    <row r="182" spans="1:8" ht="38.25">
      <c r="A182" s="204" t="s">
        <v>12777</v>
      </c>
      <c r="B182" s="42" t="s">
        <v>1506</v>
      </c>
      <c r="C182" s="16" t="s">
        <v>2</v>
      </c>
      <c r="D182" s="49">
        <v>39.507945714599998</v>
      </c>
      <c r="E182" s="17">
        <v>39.507945714599998</v>
      </c>
      <c r="F182" s="17">
        <v>0</v>
      </c>
      <c r="G182" s="195"/>
      <c r="H182" s="195"/>
    </row>
    <row r="183" spans="1:8" ht="38.25">
      <c r="A183" s="204" t="s">
        <v>12778</v>
      </c>
      <c r="B183" s="42" t="s">
        <v>1507</v>
      </c>
      <c r="C183" s="16" t="s">
        <v>2</v>
      </c>
      <c r="D183" s="49">
        <v>49.216710963200001</v>
      </c>
      <c r="E183" s="17">
        <v>49.216710963200001</v>
      </c>
      <c r="F183" s="17">
        <v>0</v>
      </c>
      <c r="G183" s="195"/>
      <c r="H183" s="195"/>
    </row>
    <row r="184" spans="1:8" ht="38.25">
      <c r="A184" s="204" t="s">
        <v>12779</v>
      </c>
      <c r="B184" s="42" t="s">
        <v>1508</v>
      </c>
      <c r="C184" s="16" t="s">
        <v>2</v>
      </c>
      <c r="D184" s="49">
        <v>64.693059527800003</v>
      </c>
      <c r="E184" s="17">
        <v>64.693059527800003</v>
      </c>
      <c r="F184" s="17">
        <v>0</v>
      </c>
      <c r="G184" s="195"/>
      <c r="H184" s="195"/>
    </row>
    <row r="185" spans="1:8" ht="38.25">
      <c r="A185" s="204" t="s">
        <v>12780</v>
      </c>
      <c r="B185" s="42" t="s">
        <v>1509</v>
      </c>
      <c r="C185" s="16" t="s">
        <v>2</v>
      </c>
      <c r="D185" s="49">
        <v>81.707430309999992</v>
      </c>
      <c r="E185" s="17">
        <v>81.707430309999992</v>
      </c>
      <c r="F185" s="17">
        <v>0</v>
      </c>
      <c r="G185" s="195"/>
      <c r="H185" s="195"/>
    </row>
    <row r="186" spans="1:8" ht="38.25">
      <c r="A186" s="204" t="s">
        <v>12781</v>
      </c>
      <c r="B186" s="42" t="s">
        <v>1510</v>
      </c>
      <c r="C186" s="16" t="s">
        <v>2</v>
      </c>
      <c r="D186" s="49">
        <v>100.74045525279999</v>
      </c>
      <c r="E186" s="17">
        <v>100.74045525279999</v>
      </c>
      <c r="F186" s="17">
        <v>0</v>
      </c>
      <c r="G186" s="195"/>
      <c r="H186" s="195"/>
    </row>
    <row r="187" spans="1:8" ht="38.25">
      <c r="A187" s="204" t="s">
        <v>12782</v>
      </c>
      <c r="B187" s="42" t="s">
        <v>1511</v>
      </c>
      <c r="C187" s="16" t="s">
        <v>2</v>
      </c>
      <c r="D187" s="49">
        <v>127.65584406079998</v>
      </c>
      <c r="E187" s="17">
        <v>127.65584406079998</v>
      </c>
      <c r="F187" s="17">
        <v>0</v>
      </c>
      <c r="G187" s="195"/>
      <c r="H187" s="195"/>
    </row>
    <row r="188" spans="1:8" ht="38.25">
      <c r="A188" s="204" t="s">
        <v>12783</v>
      </c>
      <c r="B188" s="42" t="s">
        <v>1512</v>
      </c>
      <c r="C188" s="16" t="s">
        <v>2</v>
      </c>
      <c r="D188" s="49">
        <v>157.07051897240001</v>
      </c>
      <c r="E188" s="17">
        <v>157.07051897240001</v>
      </c>
      <c r="F188" s="17">
        <v>0</v>
      </c>
      <c r="G188" s="195"/>
      <c r="H188" s="195"/>
    </row>
    <row r="189" spans="1:8" ht="38.25">
      <c r="A189" s="204" t="s">
        <v>12784</v>
      </c>
      <c r="B189" s="42" t="s">
        <v>1513</v>
      </c>
      <c r="C189" s="16" t="s">
        <v>2</v>
      </c>
      <c r="D189" s="49">
        <v>196.8668438528</v>
      </c>
      <c r="E189" s="17">
        <v>196.8668438528</v>
      </c>
      <c r="F189" s="17">
        <v>0</v>
      </c>
      <c r="G189" s="195"/>
      <c r="H189" s="195"/>
    </row>
    <row r="190" spans="1:8" ht="38.25">
      <c r="A190" s="204" t="s">
        <v>12785</v>
      </c>
      <c r="B190" s="42" t="s">
        <v>1514</v>
      </c>
      <c r="C190" s="16" t="s">
        <v>2</v>
      </c>
      <c r="D190" s="49">
        <v>249.35185202839997</v>
      </c>
      <c r="E190" s="17">
        <v>249.35185202839997</v>
      </c>
      <c r="F190" s="17">
        <v>0</v>
      </c>
      <c r="G190" s="195"/>
      <c r="H190" s="195"/>
    </row>
    <row r="191" spans="1:8" ht="38.25">
      <c r="A191" s="204" t="s">
        <v>12786</v>
      </c>
      <c r="B191" s="42" t="s">
        <v>1515</v>
      </c>
      <c r="C191" s="16" t="s">
        <v>2</v>
      </c>
      <c r="D191" s="49">
        <v>316.44807127120004</v>
      </c>
      <c r="E191" s="17">
        <v>316.44807127120004</v>
      </c>
      <c r="F191" s="17">
        <v>0</v>
      </c>
      <c r="G191" s="195"/>
      <c r="H191" s="195"/>
    </row>
    <row r="192" spans="1:8" ht="38.25">
      <c r="A192" s="204" t="s">
        <v>12787</v>
      </c>
      <c r="B192" s="42" t="s">
        <v>1516</v>
      </c>
      <c r="C192" s="16" t="s">
        <v>2</v>
      </c>
      <c r="D192" s="49">
        <v>399.98190296459995</v>
      </c>
      <c r="E192" s="17">
        <v>399.98190296459995</v>
      </c>
      <c r="F192" s="17">
        <v>0</v>
      </c>
      <c r="G192" s="195"/>
      <c r="H192" s="195"/>
    </row>
    <row r="193" spans="1:8" ht="38.25">
      <c r="A193" s="204" t="s">
        <v>12788</v>
      </c>
      <c r="B193" s="42" t="s">
        <v>1517</v>
      </c>
      <c r="C193" s="16" t="s">
        <v>2</v>
      </c>
      <c r="D193" s="49">
        <v>509.37373319140005</v>
      </c>
      <c r="E193" s="17">
        <v>509.37373319140005</v>
      </c>
      <c r="F193" s="17">
        <v>0</v>
      </c>
      <c r="G193" s="195"/>
      <c r="H193" s="195"/>
    </row>
    <row r="194" spans="1:8" ht="38.25">
      <c r="A194" s="204" t="s">
        <v>12789</v>
      </c>
      <c r="B194" s="42" t="s">
        <v>1518</v>
      </c>
      <c r="C194" s="16" t="s">
        <v>2</v>
      </c>
      <c r="D194" s="49">
        <v>628.28207588960004</v>
      </c>
      <c r="E194" s="17">
        <v>628.28207588960004</v>
      </c>
      <c r="F194" s="17">
        <v>0</v>
      </c>
      <c r="G194" s="195"/>
      <c r="H194" s="195"/>
    </row>
    <row r="195" spans="1:8" ht="38.25">
      <c r="A195" s="204" t="s">
        <v>12790</v>
      </c>
      <c r="B195" s="42" t="s">
        <v>1519</v>
      </c>
      <c r="C195" s="16" t="s">
        <v>2</v>
      </c>
      <c r="D195" s="49">
        <v>787.11</v>
      </c>
      <c r="E195" s="17">
        <v>787.11</v>
      </c>
      <c r="F195" s="17">
        <v>0</v>
      </c>
      <c r="G195" s="195"/>
      <c r="H195" s="195"/>
    </row>
    <row r="196" spans="1:8" ht="38.25">
      <c r="A196" s="204" t="s">
        <v>12791</v>
      </c>
      <c r="B196" s="42" t="s">
        <v>1520</v>
      </c>
      <c r="C196" s="16" t="s">
        <v>2</v>
      </c>
      <c r="D196" s="49">
        <v>997.26</v>
      </c>
      <c r="E196" s="17">
        <v>997.26</v>
      </c>
      <c r="F196" s="17">
        <v>0</v>
      </c>
      <c r="G196" s="195"/>
      <c r="H196" s="195"/>
    </row>
    <row r="197" spans="1:8" ht="38.25">
      <c r="A197" s="204" t="s">
        <v>12792</v>
      </c>
      <c r="B197" s="42" t="s">
        <v>7555</v>
      </c>
      <c r="C197" s="16" t="s">
        <v>2</v>
      </c>
      <c r="D197" s="139">
        <v>20.378794383199999</v>
      </c>
      <c r="E197" s="49">
        <v>20.378794383199999</v>
      </c>
      <c r="F197" s="17">
        <v>0</v>
      </c>
      <c r="G197" s="195"/>
      <c r="H197" s="195"/>
    </row>
    <row r="198" spans="1:8" ht="38.25">
      <c r="A198" s="204" t="s">
        <v>12793</v>
      </c>
      <c r="B198" s="42" t="s">
        <v>7556</v>
      </c>
      <c r="C198" s="16" t="s">
        <v>2</v>
      </c>
      <c r="D198" s="139">
        <v>29.126295745799993</v>
      </c>
      <c r="E198" s="49">
        <v>29.126295745799993</v>
      </c>
      <c r="F198" s="17">
        <v>0</v>
      </c>
      <c r="G198" s="195"/>
      <c r="H198" s="195"/>
    </row>
    <row r="199" spans="1:8" ht="38.25">
      <c r="A199" s="204" t="s">
        <v>12794</v>
      </c>
      <c r="B199" s="42" t="s">
        <v>7557</v>
      </c>
      <c r="C199" s="16" t="s">
        <v>2</v>
      </c>
      <c r="D199" s="139">
        <v>43.641380424400005</v>
      </c>
      <c r="E199" s="49">
        <v>43.641380424400005</v>
      </c>
      <c r="F199" s="17">
        <v>0</v>
      </c>
      <c r="G199" s="195"/>
      <c r="H199" s="195"/>
    </row>
    <row r="200" spans="1:8" ht="38.25">
      <c r="A200" s="204" t="s">
        <v>12795</v>
      </c>
      <c r="B200" s="42" t="s">
        <v>7558</v>
      </c>
      <c r="C200" s="16" t="s">
        <v>2</v>
      </c>
      <c r="D200" s="139">
        <v>56.233937331</v>
      </c>
      <c r="E200" s="49">
        <v>56.233937331</v>
      </c>
      <c r="F200" s="17">
        <v>0</v>
      </c>
      <c r="G200" s="195"/>
      <c r="H200" s="195"/>
    </row>
    <row r="201" spans="1:8" ht="38.25">
      <c r="A201" s="204" t="s">
        <v>12796</v>
      </c>
      <c r="B201" s="42" t="s">
        <v>7559</v>
      </c>
      <c r="C201" s="16" t="s">
        <v>2</v>
      </c>
      <c r="D201" s="139">
        <v>70.652895620999985</v>
      </c>
      <c r="E201" s="49">
        <v>70.652895620999985</v>
      </c>
      <c r="F201" s="17">
        <v>0</v>
      </c>
      <c r="G201" s="195"/>
      <c r="H201" s="195"/>
    </row>
    <row r="202" spans="1:8" ht="38.25">
      <c r="A202" s="204" t="s">
        <v>12797</v>
      </c>
      <c r="B202" s="42" t="s">
        <v>7560</v>
      </c>
      <c r="C202" s="16" t="s">
        <v>2</v>
      </c>
      <c r="D202" s="139">
        <v>92.089080278799983</v>
      </c>
      <c r="E202" s="49">
        <v>92.089080278799983</v>
      </c>
      <c r="F202" s="17">
        <v>0</v>
      </c>
      <c r="G202" s="195"/>
      <c r="H202" s="195"/>
    </row>
    <row r="203" spans="1:8" ht="38.25">
      <c r="A203" s="204" t="s">
        <v>12798</v>
      </c>
      <c r="B203" s="42" t="s">
        <v>7561</v>
      </c>
      <c r="C203" s="16" t="s">
        <v>2</v>
      </c>
      <c r="D203" s="139">
        <v>116.40905659459999</v>
      </c>
      <c r="E203" s="49">
        <v>116.40905659459999</v>
      </c>
      <c r="F203" s="17">
        <v>0</v>
      </c>
      <c r="G203" s="195"/>
      <c r="H203" s="195"/>
    </row>
    <row r="204" spans="1:8" ht="38.25">
      <c r="A204" s="204" t="s">
        <v>12799</v>
      </c>
      <c r="B204" s="42" t="s">
        <v>7562</v>
      </c>
      <c r="C204" s="16" t="s">
        <v>2</v>
      </c>
      <c r="D204" s="139">
        <v>143.99733012280001</v>
      </c>
      <c r="E204" s="49">
        <v>143.99733012280001</v>
      </c>
      <c r="F204" s="17">
        <v>0</v>
      </c>
      <c r="G204" s="195"/>
      <c r="H204" s="195"/>
    </row>
    <row r="205" spans="1:8" ht="38.25">
      <c r="A205" s="204" t="s">
        <v>12800</v>
      </c>
      <c r="B205" s="42" t="s">
        <v>7563</v>
      </c>
      <c r="C205" s="16" t="s">
        <v>2</v>
      </c>
      <c r="D205" s="139">
        <v>182.15950639699997</v>
      </c>
      <c r="E205" s="49">
        <v>182.15950639699997</v>
      </c>
      <c r="F205" s="17">
        <v>0</v>
      </c>
      <c r="G205" s="195"/>
      <c r="H205" s="195"/>
    </row>
    <row r="206" spans="1:8" ht="38.25">
      <c r="A206" s="204" t="s">
        <v>12801</v>
      </c>
      <c r="B206" s="42" t="s">
        <v>7564</v>
      </c>
      <c r="C206" s="16" t="s">
        <v>2</v>
      </c>
      <c r="D206" s="139">
        <v>224.74349654679997</v>
      </c>
      <c r="E206" s="49">
        <v>224.74349654679997</v>
      </c>
      <c r="F206" s="17">
        <v>0</v>
      </c>
      <c r="G206" s="195"/>
      <c r="H206" s="195"/>
    </row>
    <row r="207" spans="1:8" ht="38.25">
      <c r="A207" s="204" t="s">
        <v>12802</v>
      </c>
      <c r="B207" s="42" t="s">
        <v>7565</v>
      </c>
      <c r="C207" s="16" t="s">
        <v>2</v>
      </c>
      <c r="D207" s="139">
        <v>281.84257137519995</v>
      </c>
      <c r="E207" s="49">
        <v>281.84257137519995</v>
      </c>
      <c r="F207" s="17">
        <v>0</v>
      </c>
      <c r="G207" s="195"/>
      <c r="H207" s="195"/>
    </row>
    <row r="208" spans="1:8" ht="38.25">
      <c r="A208" s="204" t="s">
        <v>12803</v>
      </c>
      <c r="B208" s="42" t="s">
        <v>7566</v>
      </c>
      <c r="C208" s="16" t="s">
        <v>2</v>
      </c>
      <c r="D208" s="139">
        <v>356.8211544831999</v>
      </c>
      <c r="E208" s="49">
        <v>356.8211544831999</v>
      </c>
      <c r="F208" s="17">
        <v>0</v>
      </c>
      <c r="G208" s="195"/>
      <c r="H208" s="195"/>
    </row>
    <row r="209" spans="1:8" ht="38.25">
      <c r="A209" s="204" t="s">
        <v>12804</v>
      </c>
      <c r="B209" s="42" t="s">
        <v>7567</v>
      </c>
      <c r="C209" s="16" t="s">
        <v>2</v>
      </c>
      <c r="D209" s="139">
        <v>445.83419032680001</v>
      </c>
      <c r="E209" s="49">
        <v>445.83419032680001</v>
      </c>
      <c r="F209" s="17">
        <v>0</v>
      </c>
      <c r="G209" s="195"/>
      <c r="H209" s="195"/>
    </row>
    <row r="210" spans="1:8" ht="38.25">
      <c r="A210" s="204" t="s">
        <v>12805</v>
      </c>
      <c r="B210" s="42" t="s">
        <v>7568</v>
      </c>
      <c r="C210" s="16" t="s">
        <v>2</v>
      </c>
      <c r="D210" s="139">
        <v>536.82000000000005</v>
      </c>
      <c r="E210" s="49">
        <v>536.82000000000005</v>
      </c>
      <c r="F210" s="17">
        <v>0</v>
      </c>
    </row>
    <row r="211" spans="1:8" ht="38.25">
      <c r="A211" s="204" t="s">
        <v>12806</v>
      </c>
      <c r="B211" s="42" t="s">
        <v>7569</v>
      </c>
      <c r="C211" s="16" t="s">
        <v>2</v>
      </c>
      <c r="D211" s="139">
        <v>712.73</v>
      </c>
      <c r="E211" s="49">
        <v>712.73</v>
      </c>
      <c r="F211" s="17">
        <v>0</v>
      </c>
    </row>
    <row r="212" spans="1:8" ht="38.25">
      <c r="A212" s="204" t="s">
        <v>12807</v>
      </c>
      <c r="B212" s="42" t="s">
        <v>7570</v>
      </c>
      <c r="C212" s="16" t="s">
        <v>2</v>
      </c>
      <c r="D212" s="139">
        <v>879.54</v>
      </c>
      <c r="E212" s="49">
        <v>879.54</v>
      </c>
      <c r="F212" s="17">
        <v>0</v>
      </c>
    </row>
    <row r="213" spans="1:8" ht="51">
      <c r="A213" s="204" t="s">
        <v>12808</v>
      </c>
      <c r="B213" s="42" t="s">
        <v>1521</v>
      </c>
      <c r="C213" s="16" t="s">
        <v>2</v>
      </c>
      <c r="D213" s="49">
        <v>13.815</v>
      </c>
      <c r="E213" s="17">
        <v>13.815</v>
      </c>
      <c r="F213" s="17">
        <v>0</v>
      </c>
      <c r="H213" s="196"/>
    </row>
    <row r="214" spans="1:8" ht="51">
      <c r="A214" s="204" t="s">
        <v>12809</v>
      </c>
      <c r="B214" s="42" t="s">
        <v>1522</v>
      </c>
      <c r="C214" s="16" t="s">
        <v>2</v>
      </c>
      <c r="D214" s="49">
        <v>20.047499999999999</v>
      </c>
      <c r="E214" s="17">
        <v>20.047499999999999</v>
      </c>
      <c r="F214" s="17">
        <v>0</v>
      </c>
      <c r="H214" s="196"/>
    </row>
    <row r="215" spans="1:8" ht="51">
      <c r="A215" s="204" t="s">
        <v>12810</v>
      </c>
      <c r="B215" s="42" t="s">
        <v>1523</v>
      </c>
      <c r="C215" s="16" t="s">
        <v>2</v>
      </c>
      <c r="D215" s="49">
        <v>29.677499999999998</v>
      </c>
      <c r="E215" s="17">
        <v>29.677499999999998</v>
      </c>
      <c r="F215" s="17">
        <v>0</v>
      </c>
      <c r="H215" s="196"/>
    </row>
    <row r="216" spans="1:8" ht="51">
      <c r="A216" s="204" t="s">
        <v>12811</v>
      </c>
      <c r="B216" s="42" t="s">
        <v>1524</v>
      </c>
      <c r="C216" s="16" t="s">
        <v>2</v>
      </c>
      <c r="D216" s="49">
        <v>38.407499999999999</v>
      </c>
      <c r="E216" s="17">
        <v>38.407499999999999</v>
      </c>
      <c r="F216" s="17">
        <v>0</v>
      </c>
      <c r="H216" s="196"/>
    </row>
    <row r="217" spans="1:8" ht="51">
      <c r="A217" s="204" t="s">
        <v>12812</v>
      </c>
      <c r="B217" s="42" t="s">
        <v>1525</v>
      </c>
      <c r="C217" s="16" t="s">
        <v>2</v>
      </c>
      <c r="D217" s="49">
        <v>47.925000000000004</v>
      </c>
      <c r="E217" s="17">
        <v>47.925000000000004</v>
      </c>
      <c r="F217" s="17">
        <v>0</v>
      </c>
      <c r="H217" s="196"/>
    </row>
    <row r="218" spans="1:8" ht="51">
      <c r="A218" s="204" t="s">
        <v>12813</v>
      </c>
      <c r="B218" s="42" t="s">
        <v>1526</v>
      </c>
      <c r="C218" s="16" t="s">
        <v>2</v>
      </c>
      <c r="D218" s="49">
        <v>62.865000000000002</v>
      </c>
      <c r="E218" s="17">
        <v>62.865000000000002</v>
      </c>
      <c r="F218" s="17">
        <v>0</v>
      </c>
      <c r="H218" s="196"/>
    </row>
    <row r="219" spans="1:8" ht="51">
      <c r="A219" s="204" t="s">
        <v>12814</v>
      </c>
      <c r="B219" s="42" t="s">
        <v>1527</v>
      </c>
      <c r="C219" s="16" t="s">
        <v>2</v>
      </c>
      <c r="D219" s="49">
        <v>79.447500000000005</v>
      </c>
      <c r="E219" s="17">
        <v>79.447500000000005</v>
      </c>
      <c r="F219" s="17">
        <v>0</v>
      </c>
      <c r="H219" s="196"/>
    </row>
    <row r="220" spans="1:8" ht="51">
      <c r="A220" s="204" t="s">
        <v>12815</v>
      </c>
      <c r="B220" s="42" t="s">
        <v>1528</v>
      </c>
      <c r="C220" s="16" t="s">
        <v>2</v>
      </c>
      <c r="D220" s="49">
        <v>97.987499999999997</v>
      </c>
      <c r="E220" s="17">
        <v>97.987499999999997</v>
      </c>
      <c r="F220" s="17">
        <v>0</v>
      </c>
      <c r="H220" s="196"/>
    </row>
    <row r="221" spans="1:8" ht="51">
      <c r="A221" s="204" t="s">
        <v>12816</v>
      </c>
      <c r="B221" s="42" t="s">
        <v>1529</v>
      </c>
      <c r="C221" s="16" t="s">
        <v>2</v>
      </c>
      <c r="D221" s="49">
        <v>124.02</v>
      </c>
      <c r="E221" s="17">
        <v>124.02</v>
      </c>
      <c r="F221" s="17">
        <v>0</v>
      </c>
      <c r="H221" s="196"/>
    </row>
    <row r="222" spans="1:8" ht="51">
      <c r="A222" s="204" t="s">
        <v>12817</v>
      </c>
      <c r="B222" s="42" t="s">
        <v>1530</v>
      </c>
      <c r="C222" s="16" t="s">
        <v>2</v>
      </c>
      <c r="D222" s="49">
        <v>152.54999999999998</v>
      </c>
      <c r="E222" s="17">
        <v>152.54999999999998</v>
      </c>
      <c r="F222" s="17">
        <v>0</v>
      </c>
      <c r="H222" s="196"/>
    </row>
    <row r="223" spans="1:8" ht="51">
      <c r="A223" s="204" t="s">
        <v>12818</v>
      </c>
      <c r="B223" s="42" t="s">
        <v>1531</v>
      </c>
      <c r="C223" s="16" t="s">
        <v>2</v>
      </c>
      <c r="D223" s="49">
        <v>201.82500000000002</v>
      </c>
      <c r="E223" s="17">
        <v>201.82500000000002</v>
      </c>
      <c r="F223" s="17">
        <v>0</v>
      </c>
      <c r="H223" s="196"/>
    </row>
    <row r="224" spans="1:8" ht="51">
      <c r="A224" s="204" t="s">
        <v>12819</v>
      </c>
      <c r="B224" s="42" t="s">
        <v>1532</v>
      </c>
      <c r="C224" s="16" t="s">
        <v>2</v>
      </c>
      <c r="D224" s="49">
        <v>255.48749999999998</v>
      </c>
      <c r="E224" s="17">
        <v>255.48749999999998</v>
      </c>
      <c r="F224" s="17">
        <v>0</v>
      </c>
      <c r="H224" s="196"/>
    </row>
    <row r="225" spans="1:9" ht="51">
      <c r="A225" s="204" t="s">
        <v>12820</v>
      </c>
      <c r="B225" s="42" t="s">
        <v>1533</v>
      </c>
      <c r="C225" s="16" t="s">
        <v>2</v>
      </c>
      <c r="D225" s="49">
        <v>326.22750000000002</v>
      </c>
      <c r="E225" s="17">
        <v>326.22750000000002</v>
      </c>
      <c r="F225" s="17">
        <v>0</v>
      </c>
      <c r="H225" s="196"/>
    </row>
    <row r="226" spans="1:9" ht="51">
      <c r="A226" s="204" t="s">
        <v>12821</v>
      </c>
      <c r="B226" s="42" t="s">
        <v>1534</v>
      </c>
      <c r="C226" s="16" t="s">
        <v>2</v>
      </c>
      <c r="D226" s="49">
        <v>411.84</v>
      </c>
      <c r="E226" s="17">
        <v>411.84</v>
      </c>
      <c r="F226" s="17">
        <v>0</v>
      </c>
      <c r="H226" s="196"/>
    </row>
    <row r="227" spans="1:9" ht="51">
      <c r="A227" s="204" t="s">
        <v>12822</v>
      </c>
      <c r="B227" s="42" t="s">
        <v>1535</v>
      </c>
      <c r="C227" s="16" t="s">
        <v>2</v>
      </c>
      <c r="D227" s="49">
        <v>521.4375</v>
      </c>
      <c r="E227" s="17">
        <v>521.4375</v>
      </c>
      <c r="F227" s="17">
        <v>0</v>
      </c>
      <c r="H227" s="196"/>
    </row>
    <row r="228" spans="1:9" ht="51">
      <c r="A228" s="204" t="s">
        <v>12823</v>
      </c>
      <c r="B228" s="42" t="s">
        <v>1536</v>
      </c>
      <c r="C228" s="16" t="s">
        <v>2</v>
      </c>
      <c r="D228" s="49">
        <v>643.43250000000012</v>
      </c>
      <c r="E228" s="17">
        <v>643.43250000000012</v>
      </c>
      <c r="F228" s="17">
        <v>0</v>
      </c>
      <c r="H228" s="196"/>
    </row>
    <row r="229" spans="1:9" customFormat="1" ht="63.75">
      <c r="A229" s="204" t="s">
        <v>12824</v>
      </c>
      <c r="B229" s="42" t="s">
        <v>7923</v>
      </c>
      <c r="C229" s="16" t="s">
        <v>2</v>
      </c>
      <c r="D229" s="49">
        <v>4.2749999999999995</v>
      </c>
      <c r="E229" s="49">
        <v>4.2749999999999995</v>
      </c>
      <c r="F229" s="17">
        <v>0</v>
      </c>
      <c r="H229" s="196"/>
      <c r="I229" s="36"/>
    </row>
    <row r="230" spans="1:9" customFormat="1" ht="63.75">
      <c r="A230" s="204" t="s">
        <v>12825</v>
      </c>
      <c r="B230" s="42" t="s">
        <v>7924</v>
      </c>
      <c r="C230" s="16" t="s">
        <v>2</v>
      </c>
      <c r="D230" s="49">
        <v>6.4125000000000005</v>
      </c>
      <c r="E230" s="49">
        <v>6.4125000000000005</v>
      </c>
      <c r="F230" s="17">
        <v>0</v>
      </c>
      <c r="H230" s="196"/>
      <c r="I230" s="36"/>
    </row>
    <row r="231" spans="1:9" customFormat="1" ht="63.75">
      <c r="A231" s="204" t="s">
        <v>12826</v>
      </c>
      <c r="B231" s="42" t="s">
        <v>7925</v>
      </c>
      <c r="C231" s="16" t="s">
        <v>2</v>
      </c>
      <c r="D231" s="49">
        <v>9.4500000000000011</v>
      </c>
      <c r="E231" s="49">
        <v>9.4500000000000011</v>
      </c>
      <c r="F231" s="17">
        <v>0</v>
      </c>
      <c r="H231" s="196"/>
      <c r="I231" s="36"/>
    </row>
    <row r="232" spans="1:9" customFormat="1" ht="63.75">
      <c r="A232" s="204" t="s">
        <v>12827</v>
      </c>
      <c r="B232" s="42" t="s">
        <v>7926</v>
      </c>
      <c r="C232" s="16" t="s">
        <v>2</v>
      </c>
      <c r="D232" s="49">
        <v>14.512500000000001</v>
      </c>
      <c r="E232" s="49">
        <v>14.512500000000001</v>
      </c>
      <c r="F232" s="17">
        <v>0</v>
      </c>
      <c r="H232" s="196"/>
      <c r="I232" s="36"/>
    </row>
    <row r="233" spans="1:9" customFormat="1" ht="63.75">
      <c r="A233" s="204" t="s">
        <v>12828</v>
      </c>
      <c r="B233" s="42" t="s">
        <v>7927</v>
      </c>
      <c r="C233" s="16" t="s">
        <v>2</v>
      </c>
      <c r="D233" s="49">
        <v>21.599999999999998</v>
      </c>
      <c r="E233" s="49">
        <v>21.599999999999998</v>
      </c>
      <c r="F233" s="17">
        <v>0</v>
      </c>
      <c r="H233" s="196"/>
      <c r="I233" s="36"/>
    </row>
    <row r="234" spans="1:9" customFormat="1" ht="63.75">
      <c r="A234" s="204" t="s">
        <v>12829</v>
      </c>
      <c r="B234" s="42" t="s">
        <v>7928</v>
      </c>
      <c r="C234" s="16" t="s">
        <v>2</v>
      </c>
      <c r="D234" s="49">
        <v>30.150000000000002</v>
      </c>
      <c r="E234" s="49">
        <v>30.150000000000002</v>
      </c>
      <c r="F234" s="17">
        <v>0</v>
      </c>
      <c r="H234" s="196"/>
      <c r="I234" s="36"/>
    </row>
    <row r="235" spans="1:9" customFormat="1" ht="63.75">
      <c r="A235" s="204" t="s">
        <v>12830</v>
      </c>
      <c r="B235" s="42" t="s">
        <v>7929</v>
      </c>
      <c r="C235" s="16" t="s">
        <v>2</v>
      </c>
      <c r="D235" s="49">
        <v>36.675000000000004</v>
      </c>
      <c r="E235" s="49">
        <v>36.675000000000004</v>
      </c>
      <c r="F235" s="17">
        <v>0</v>
      </c>
      <c r="H235" s="196"/>
      <c r="I235" s="36"/>
    </row>
    <row r="236" spans="1:9" customFormat="1" ht="63.75">
      <c r="A236" s="204" t="s">
        <v>12831</v>
      </c>
      <c r="B236" s="42" t="s">
        <v>7930</v>
      </c>
      <c r="C236" s="16" t="s">
        <v>2</v>
      </c>
      <c r="D236" s="49">
        <v>53.887499999999996</v>
      </c>
      <c r="E236" s="49">
        <v>53.887499999999996</v>
      </c>
      <c r="F236" s="17">
        <v>0</v>
      </c>
      <c r="H236" s="196"/>
      <c r="I236" s="36"/>
    </row>
    <row r="237" spans="1:9" customFormat="1" ht="63.75">
      <c r="A237" s="204" t="s">
        <v>12832</v>
      </c>
      <c r="B237" s="42" t="s">
        <v>7931</v>
      </c>
      <c r="C237" s="16" t="s">
        <v>2</v>
      </c>
      <c r="D237" s="49">
        <v>68.962499999999991</v>
      </c>
      <c r="E237" s="49">
        <v>68.962499999999991</v>
      </c>
      <c r="F237" s="17">
        <v>0</v>
      </c>
      <c r="H237" s="196"/>
      <c r="I237" s="36"/>
    </row>
    <row r="238" spans="1:9" customFormat="1" ht="63.75">
      <c r="A238" s="204" t="s">
        <v>12833</v>
      </c>
      <c r="B238" s="42" t="s">
        <v>7932</v>
      </c>
      <c r="C238" s="16" t="s">
        <v>2</v>
      </c>
      <c r="D238" s="49">
        <v>87.975000000000009</v>
      </c>
      <c r="E238" s="49">
        <v>87.975000000000009</v>
      </c>
      <c r="F238" s="17">
        <v>0</v>
      </c>
      <c r="H238" s="196"/>
      <c r="I238" s="36"/>
    </row>
    <row r="239" spans="1:9" customFormat="1" ht="63.75">
      <c r="A239" s="204" t="s">
        <v>12834</v>
      </c>
      <c r="B239" s="42" t="s">
        <v>7933</v>
      </c>
      <c r="C239" s="16" t="s">
        <v>2</v>
      </c>
      <c r="D239" s="49">
        <v>111.4875</v>
      </c>
      <c r="E239" s="49">
        <v>111.4875</v>
      </c>
      <c r="F239" s="17">
        <v>0</v>
      </c>
      <c r="H239" s="196"/>
      <c r="I239" s="36"/>
    </row>
    <row r="240" spans="1:9" customFormat="1" ht="63.75">
      <c r="A240" s="204" t="s">
        <v>12835</v>
      </c>
      <c r="B240" s="42" t="s">
        <v>7934</v>
      </c>
      <c r="C240" s="16" t="s">
        <v>2</v>
      </c>
      <c r="D240" s="49">
        <v>146.02500000000001</v>
      </c>
      <c r="E240" s="49">
        <v>146.02500000000001</v>
      </c>
      <c r="F240" s="17">
        <v>0</v>
      </c>
      <c r="H240" s="196"/>
      <c r="I240" s="36"/>
    </row>
    <row r="241" spans="1:9" customFormat="1" ht="63.75">
      <c r="A241" s="204" t="s">
        <v>12836</v>
      </c>
      <c r="B241" s="42" t="s">
        <v>7935</v>
      </c>
      <c r="C241" s="16" t="s">
        <v>2</v>
      </c>
      <c r="D241" s="49">
        <v>182.92499999999998</v>
      </c>
      <c r="E241" s="49">
        <v>182.92499999999998</v>
      </c>
      <c r="F241" s="17">
        <v>0</v>
      </c>
      <c r="H241" s="196"/>
      <c r="I241" s="36"/>
    </row>
    <row r="242" spans="1:9" customFormat="1" ht="63.75">
      <c r="A242" s="204" t="s">
        <v>12837</v>
      </c>
      <c r="B242" s="42" t="s">
        <v>7936</v>
      </c>
      <c r="C242" s="16" t="s">
        <v>2</v>
      </c>
      <c r="D242" s="49">
        <v>223.08750000000001</v>
      </c>
      <c r="E242" s="49">
        <v>223.08750000000001</v>
      </c>
      <c r="F242" s="17">
        <v>0</v>
      </c>
      <c r="H242" s="196"/>
      <c r="I242" s="36"/>
    </row>
    <row r="243" spans="1:9" customFormat="1" ht="63.75">
      <c r="A243" s="204" t="s">
        <v>12838</v>
      </c>
      <c r="B243" s="42" t="s">
        <v>7937</v>
      </c>
      <c r="C243" s="16" t="s">
        <v>2</v>
      </c>
      <c r="D243" s="49">
        <v>274.05</v>
      </c>
      <c r="E243" s="49">
        <v>274.05</v>
      </c>
      <c r="F243" s="17">
        <v>0</v>
      </c>
      <c r="H243" s="196"/>
      <c r="I243" s="36"/>
    </row>
    <row r="244" spans="1:9" customFormat="1" ht="63.75">
      <c r="A244" s="204" t="s">
        <v>12839</v>
      </c>
      <c r="B244" s="42" t="s">
        <v>7938</v>
      </c>
      <c r="C244" s="16" t="s">
        <v>2</v>
      </c>
      <c r="D244" s="49">
        <v>339.1875</v>
      </c>
      <c r="E244" s="49">
        <v>339.1875</v>
      </c>
      <c r="F244" s="17">
        <v>0</v>
      </c>
      <c r="H244" s="196"/>
      <c r="I244" s="36"/>
    </row>
    <row r="245" spans="1:9" customFormat="1" ht="63.75">
      <c r="A245" s="204" t="s">
        <v>12840</v>
      </c>
      <c r="B245" s="42" t="s">
        <v>7939</v>
      </c>
      <c r="C245" s="16" t="s">
        <v>2</v>
      </c>
      <c r="D245" s="49">
        <v>425.58750000000003</v>
      </c>
      <c r="E245" s="49">
        <v>425.58750000000003</v>
      </c>
      <c r="F245" s="17">
        <v>0</v>
      </c>
      <c r="H245" s="196"/>
      <c r="I245" s="36"/>
    </row>
    <row r="246" spans="1:9" customFormat="1" ht="63.75">
      <c r="A246" s="204" t="s">
        <v>12841</v>
      </c>
      <c r="B246" s="42" t="s">
        <v>7940</v>
      </c>
      <c r="C246" s="16" t="s">
        <v>2</v>
      </c>
      <c r="D246" s="49">
        <v>534.26249999999993</v>
      </c>
      <c r="E246" s="49">
        <v>534.26249999999993</v>
      </c>
      <c r="F246" s="17">
        <v>0</v>
      </c>
      <c r="H246" s="196"/>
      <c r="I246" s="36"/>
    </row>
    <row r="247" spans="1:9" customFormat="1" ht="63.75">
      <c r="A247" s="204" t="s">
        <v>12842</v>
      </c>
      <c r="B247" s="42" t="s">
        <v>7941</v>
      </c>
      <c r="C247" s="16" t="s">
        <v>2</v>
      </c>
      <c r="D247" s="49">
        <v>671.4</v>
      </c>
      <c r="E247" s="49">
        <v>671.4</v>
      </c>
      <c r="F247" s="17">
        <v>0</v>
      </c>
      <c r="H247" s="196"/>
      <c r="I247" s="36"/>
    </row>
    <row r="248" spans="1:9" customFormat="1" ht="63.75">
      <c r="A248" s="204" t="s">
        <v>12843</v>
      </c>
      <c r="B248" s="42" t="s">
        <v>7942</v>
      </c>
      <c r="C248" s="16" t="s">
        <v>2</v>
      </c>
      <c r="D248" s="49">
        <v>861.30000000000007</v>
      </c>
      <c r="E248" s="49">
        <v>861.30000000000007</v>
      </c>
      <c r="F248" s="17">
        <v>0</v>
      </c>
      <c r="H248" s="196"/>
      <c r="I248" s="36"/>
    </row>
    <row r="249" spans="1:9" customFormat="1" ht="63.75">
      <c r="A249" s="204" t="s">
        <v>12844</v>
      </c>
      <c r="B249" s="42" t="s">
        <v>7943</v>
      </c>
      <c r="C249" s="16" t="s">
        <v>2</v>
      </c>
      <c r="D249" s="49">
        <v>1062.45</v>
      </c>
      <c r="E249" s="49">
        <v>1062.45</v>
      </c>
      <c r="F249" s="17">
        <v>0</v>
      </c>
      <c r="H249" s="196"/>
      <c r="I249" s="36"/>
    </row>
    <row r="250" spans="1:9" customFormat="1" ht="63.75">
      <c r="A250" s="204" t="s">
        <v>12845</v>
      </c>
      <c r="B250" s="42" t="s">
        <v>7944</v>
      </c>
      <c r="C250" s="16" t="s">
        <v>2</v>
      </c>
      <c r="D250" s="49">
        <v>1320.6375</v>
      </c>
      <c r="E250" s="49">
        <v>1320.6375</v>
      </c>
      <c r="F250" s="17">
        <v>0</v>
      </c>
      <c r="H250" s="196"/>
      <c r="I250" s="36"/>
    </row>
    <row r="251" spans="1:9" customFormat="1" ht="63.75">
      <c r="A251" s="204" t="s">
        <v>12846</v>
      </c>
      <c r="B251" s="42" t="s">
        <v>7945</v>
      </c>
      <c r="C251" s="16" t="s">
        <v>2</v>
      </c>
      <c r="D251" s="49">
        <v>1657.4624999999999</v>
      </c>
      <c r="E251" s="49">
        <v>1657.4624999999999</v>
      </c>
      <c r="F251" s="17">
        <v>0</v>
      </c>
      <c r="H251" s="196"/>
      <c r="I251" s="36"/>
    </row>
    <row r="252" spans="1:9">
      <c r="A252" s="39" t="s">
        <v>507</v>
      </c>
      <c r="B252" s="39" t="s">
        <v>8156</v>
      </c>
      <c r="C252" s="23"/>
      <c r="D252" s="54"/>
      <c r="E252" s="54"/>
      <c r="F252" s="54"/>
    </row>
    <row r="253" spans="1:9" ht="76.5">
      <c r="A253" s="204" t="s">
        <v>12847</v>
      </c>
      <c r="B253" s="42" t="s">
        <v>6737</v>
      </c>
      <c r="C253" s="16" t="s">
        <v>2</v>
      </c>
      <c r="D253" s="49">
        <v>4.9541999999999993</v>
      </c>
      <c r="E253" s="49">
        <v>4.9541999999999993</v>
      </c>
      <c r="F253" s="17">
        <v>0</v>
      </c>
      <c r="H253" s="128"/>
    </row>
    <row r="254" spans="1:9" ht="76.5">
      <c r="A254" s="204" t="s">
        <v>12848</v>
      </c>
      <c r="B254" s="42" t="s">
        <v>6738</v>
      </c>
      <c r="C254" s="16" t="s">
        <v>2</v>
      </c>
      <c r="D254" s="49">
        <v>7.6466999999999992</v>
      </c>
      <c r="E254" s="49">
        <v>7.6466999999999992</v>
      </c>
      <c r="F254" s="17">
        <v>0</v>
      </c>
      <c r="H254" s="128"/>
    </row>
    <row r="255" spans="1:9" ht="76.5">
      <c r="A255" s="204" t="s">
        <v>12849</v>
      </c>
      <c r="B255" s="42" t="s">
        <v>6739</v>
      </c>
      <c r="C255" s="16" t="s">
        <v>2</v>
      </c>
      <c r="D255" s="49">
        <v>12.1701</v>
      </c>
      <c r="E255" s="49">
        <v>12.1701</v>
      </c>
      <c r="F255" s="17">
        <v>0</v>
      </c>
      <c r="H255" s="128"/>
    </row>
    <row r="256" spans="1:9" ht="76.5">
      <c r="A256" s="204" t="s">
        <v>12850</v>
      </c>
      <c r="B256" s="42" t="s">
        <v>6740</v>
      </c>
      <c r="C256" s="16" t="s">
        <v>2</v>
      </c>
      <c r="D256" s="49">
        <v>17.267899999999997</v>
      </c>
      <c r="E256" s="49">
        <v>17.267899999999997</v>
      </c>
      <c r="F256" s="17">
        <v>0</v>
      </c>
      <c r="H256" s="128"/>
    </row>
    <row r="257" spans="1:8" ht="76.5">
      <c r="A257" s="204" t="s">
        <v>12851</v>
      </c>
      <c r="B257" s="42" t="s">
        <v>6741</v>
      </c>
      <c r="C257" s="16" t="s">
        <v>2</v>
      </c>
      <c r="D257" s="49">
        <v>22.616999999999997</v>
      </c>
      <c r="E257" s="49">
        <v>22.616999999999997</v>
      </c>
      <c r="F257" s="17">
        <v>0</v>
      </c>
      <c r="H257" s="128"/>
    </row>
    <row r="258" spans="1:8" ht="76.5">
      <c r="A258" s="204" t="s">
        <v>12852</v>
      </c>
      <c r="B258" s="42" t="s">
        <v>6742</v>
      </c>
      <c r="C258" s="16" t="s">
        <v>2</v>
      </c>
      <c r="D258" s="49">
        <v>27.750700000000002</v>
      </c>
      <c r="E258" s="49">
        <v>27.750700000000002</v>
      </c>
      <c r="F258" s="17">
        <v>0</v>
      </c>
      <c r="H258" s="128"/>
    </row>
    <row r="259" spans="1:8" ht="76.5">
      <c r="A259" s="204" t="s">
        <v>12853</v>
      </c>
      <c r="B259" s="42" t="s">
        <v>6743</v>
      </c>
      <c r="C259" s="16" t="s">
        <v>2</v>
      </c>
      <c r="D259" s="49">
        <v>35.397399999999998</v>
      </c>
      <c r="E259" s="49">
        <v>35.397399999999998</v>
      </c>
      <c r="F259" s="17">
        <v>0</v>
      </c>
      <c r="H259" s="128"/>
    </row>
    <row r="260" spans="1:8" ht="76.5">
      <c r="A260" s="204" t="s">
        <v>12854</v>
      </c>
      <c r="B260" s="42" t="s">
        <v>6744</v>
      </c>
      <c r="C260" s="16" t="s">
        <v>2</v>
      </c>
      <c r="D260" s="49">
        <v>44.444200000000002</v>
      </c>
      <c r="E260" s="49">
        <v>44.444200000000002</v>
      </c>
      <c r="F260" s="17">
        <v>0</v>
      </c>
      <c r="H260" s="128"/>
    </row>
    <row r="261" spans="1:8" ht="76.5">
      <c r="A261" s="204" t="s">
        <v>12855</v>
      </c>
      <c r="B261" s="42" t="s">
        <v>6745</v>
      </c>
      <c r="C261" s="16" t="s">
        <v>2</v>
      </c>
      <c r="D261" s="49">
        <v>57.97849999999999</v>
      </c>
      <c r="E261" s="49">
        <v>57.97849999999999</v>
      </c>
      <c r="F261" s="17">
        <v>0</v>
      </c>
      <c r="H261" s="128"/>
    </row>
    <row r="262" spans="1:8" ht="76.5">
      <c r="A262" s="204" t="s">
        <v>12856</v>
      </c>
      <c r="B262" s="42" t="s">
        <v>6746</v>
      </c>
      <c r="C262" s="16" t="s">
        <v>2</v>
      </c>
      <c r="D262" s="49">
        <v>76.287499999999994</v>
      </c>
      <c r="E262" s="49">
        <v>76.287499999999994</v>
      </c>
      <c r="F262" s="17">
        <v>0</v>
      </c>
      <c r="H262" s="128"/>
    </row>
    <row r="263" spans="1:8" ht="76.5">
      <c r="A263" s="204" t="s">
        <v>12857</v>
      </c>
      <c r="B263" s="42" t="s">
        <v>6747</v>
      </c>
      <c r="C263" s="16" t="s">
        <v>2</v>
      </c>
      <c r="D263" s="49">
        <v>90.683400000000006</v>
      </c>
      <c r="E263" s="49">
        <v>90.683400000000006</v>
      </c>
      <c r="F263" s="17">
        <v>0</v>
      </c>
      <c r="H263" s="128"/>
    </row>
    <row r="264" spans="1:8" ht="76.5">
      <c r="A264" s="204" t="s">
        <v>12858</v>
      </c>
      <c r="B264" s="42" t="s">
        <v>6748</v>
      </c>
      <c r="C264" s="16" t="s">
        <v>2</v>
      </c>
      <c r="D264" s="49">
        <v>114.9877</v>
      </c>
      <c r="E264" s="49">
        <v>114.9877</v>
      </c>
      <c r="F264" s="17">
        <v>0</v>
      </c>
      <c r="H264" s="128"/>
    </row>
    <row r="265" spans="1:8" ht="76.5">
      <c r="A265" s="204" t="s">
        <v>12859</v>
      </c>
      <c r="B265" s="42" t="s">
        <v>6749</v>
      </c>
      <c r="C265" s="16" t="s">
        <v>2</v>
      </c>
      <c r="D265" s="49">
        <v>141.19469999999998</v>
      </c>
      <c r="E265" s="49">
        <v>141.19469999999998</v>
      </c>
      <c r="F265" s="17">
        <v>0</v>
      </c>
      <c r="H265" s="128"/>
    </row>
    <row r="266" spans="1:8" ht="76.5">
      <c r="A266" s="204" t="s">
        <v>12860</v>
      </c>
      <c r="B266" s="42" t="s">
        <v>6750</v>
      </c>
      <c r="C266" s="16" t="s">
        <v>2</v>
      </c>
      <c r="D266" s="49">
        <v>177.81270000000001</v>
      </c>
      <c r="E266" s="49">
        <v>177.81270000000001</v>
      </c>
      <c r="F266" s="17">
        <v>0</v>
      </c>
      <c r="H266" s="128"/>
    </row>
    <row r="267" spans="1:8" ht="76.5">
      <c r="A267" s="204" t="s">
        <v>12861</v>
      </c>
      <c r="B267" s="42" t="s">
        <v>6751</v>
      </c>
      <c r="C267" s="16" t="s">
        <v>2</v>
      </c>
      <c r="D267" s="49">
        <v>225.59559999999999</v>
      </c>
      <c r="E267" s="49">
        <v>225.59559999999999</v>
      </c>
      <c r="F267" s="17">
        <v>0</v>
      </c>
      <c r="H267" s="128"/>
    </row>
    <row r="268" spans="1:8" ht="76.5">
      <c r="A268" s="204" t="s">
        <v>12862</v>
      </c>
      <c r="B268" s="42" t="s">
        <v>6752</v>
      </c>
      <c r="C268" s="16" t="s">
        <v>2</v>
      </c>
      <c r="D268" s="49">
        <v>302.5652</v>
      </c>
      <c r="E268" s="49">
        <v>302.5652</v>
      </c>
      <c r="F268" s="17">
        <v>0</v>
      </c>
      <c r="H268" s="128"/>
    </row>
    <row r="269" spans="1:8" ht="76.5">
      <c r="A269" s="204" t="s">
        <v>12863</v>
      </c>
      <c r="B269" s="42" t="s">
        <v>6753</v>
      </c>
      <c r="C269" s="16" t="s">
        <v>2</v>
      </c>
      <c r="D269" s="49">
        <v>383.37610000000001</v>
      </c>
      <c r="E269" s="49">
        <v>383.37610000000001</v>
      </c>
      <c r="F269" s="17">
        <v>0</v>
      </c>
      <c r="H269" s="128"/>
    </row>
    <row r="270" spans="1:8" ht="76.5">
      <c r="A270" s="204" t="s">
        <v>12864</v>
      </c>
      <c r="B270" s="42" t="s">
        <v>6754</v>
      </c>
      <c r="C270" s="16" t="s">
        <v>2</v>
      </c>
      <c r="D270" s="49">
        <v>561.00930000000005</v>
      </c>
      <c r="E270" s="49">
        <v>561.00930000000005</v>
      </c>
      <c r="F270" s="17">
        <v>0</v>
      </c>
      <c r="H270" s="128"/>
    </row>
    <row r="271" spans="1:8" ht="76.5">
      <c r="A271" s="204" t="s">
        <v>12865</v>
      </c>
      <c r="B271" s="42" t="s">
        <v>6755</v>
      </c>
      <c r="C271" s="16" t="s">
        <v>2</v>
      </c>
      <c r="D271" s="49">
        <v>595.97589999999991</v>
      </c>
      <c r="E271" s="49">
        <v>595.97589999999991</v>
      </c>
      <c r="F271" s="17">
        <v>0</v>
      </c>
      <c r="H271" s="128"/>
    </row>
    <row r="272" spans="1:8">
      <c r="A272" s="39" t="s">
        <v>508</v>
      </c>
      <c r="B272" s="39" t="s">
        <v>8132</v>
      </c>
      <c r="C272" s="54"/>
      <c r="D272" s="54"/>
      <c r="E272" s="54"/>
      <c r="F272" s="54"/>
    </row>
    <row r="273" spans="1:8">
      <c r="A273" s="204" t="s">
        <v>12866</v>
      </c>
      <c r="B273" s="133" t="s">
        <v>8133</v>
      </c>
      <c r="C273" s="16" t="s">
        <v>3</v>
      </c>
      <c r="D273" s="134">
        <v>4.4740476190476182</v>
      </c>
      <c r="E273" s="49">
        <v>4.4740476190476182</v>
      </c>
      <c r="F273" s="49">
        <v>0</v>
      </c>
      <c r="H273" s="128"/>
    </row>
    <row r="274" spans="1:8">
      <c r="A274" s="204" t="s">
        <v>12867</v>
      </c>
      <c r="B274" s="133" t="s">
        <v>8134</v>
      </c>
      <c r="C274" s="16" t="s">
        <v>3</v>
      </c>
      <c r="D274" s="134">
        <v>4.9422619047619039</v>
      </c>
      <c r="E274" s="49">
        <v>4.9422619047619039</v>
      </c>
      <c r="F274" s="49">
        <v>0</v>
      </c>
      <c r="H274" s="128"/>
    </row>
    <row r="275" spans="1:8">
      <c r="A275" s="204" t="s">
        <v>12868</v>
      </c>
      <c r="B275" s="133" t="s">
        <v>8135</v>
      </c>
      <c r="C275" s="16" t="s">
        <v>3</v>
      </c>
      <c r="D275" s="134">
        <v>9.5463690476190468</v>
      </c>
      <c r="E275" s="49">
        <v>9.5463690476190468</v>
      </c>
      <c r="F275" s="49">
        <v>0</v>
      </c>
      <c r="H275" s="128"/>
    </row>
    <row r="276" spans="1:8">
      <c r="A276" s="204" t="s">
        <v>12869</v>
      </c>
      <c r="B276" s="133" t="s">
        <v>8136</v>
      </c>
      <c r="C276" s="16" t="s">
        <v>3</v>
      </c>
      <c r="D276" s="134">
        <v>13.682261904761901</v>
      </c>
      <c r="E276" s="49">
        <v>13.682261904761901</v>
      </c>
      <c r="F276" s="49">
        <v>0</v>
      </c>
      <c r="H276" s="128"/>
    </row>
    <row r="277" spans="1:8">
      <c r="A277" s="204" t="s">
        <v>12870</v>
      </c>
      <c r="B277" s="133" t="s">
        <v>8137</v>
      </c>
      <c r="C277" s="16" t="s">
        <v>3</v>
      </c>
      <c r="D277" s="134">
        <v>21.173690476190476</v>
      </c>
      <c r="E277" s="49">
        <v>21.173690476190476</v>
      </c>
      <c r="F277" s="49">
        <v>0</v>
      </c>
      <c r="H277" s="128"/>
    </row>
    <row r="278" spans="1:8">
      <c r="A278" s="204" t="s">
        <v>12871</v>
      </c>
      <c r="B278" s="133" t="s">
        <v>8138</v>
      </c>
      <c r="C278" s="16" t="s">
        <v>3</v>
      </c>
      <c r="D278" s="134">
        <v>37.040952380952376</v>
      </c>
      <c r="E278" s="49">
        <v>37.040952380952376</v>
      </c>
      <c r="F278" s="49">
        <v>0</v>
      </c>
      <c r="H278" s="128"/>
    </row>
    <row r="279" spans="1:8">
      <c r="A279" s="204" t="s">
        <v>12872</v>
      </c>
      <c r="B279" s="133" t="s">
        <v>8139</v>
      </c>
      <c r="C279" s="16" t="s">
        <v>3</v>
      </c>
      <c r="D279" s="134">
        <v>66.694523809523815</v>
      </c>
      <c r="E279" s="49">
        <v>66.694523809523815</v>
      </c>
      <c r="F279" s="49">
        <v>0</v>
      </c>
      <c r="H279" s="128"/>
    </row>
    <row r="280" spans="1:8">
      <c r="A280" s="204" t="s">
        <v>12873</v>
      </c>
      <c r="B280" s="133" t="s">
        <v>8140</v>
      </c>
      <c r="C280" s="16" t="s">
        <v>3</v>
      </c>
      <c r="D280" s="134">
        <v>96.244047619047592</v>
      </c>
      <c r="E280" s="49">
        <v>96.244047619047592</v>
      </c>
      <c r="F280" s="49">
        <v>0</v>
      </c>
      <c r="H280" s="128"/>
    </row>
    <row r="281" spans="1:8">
      <c r="A281" s="204" t="s">
        <v>12874</v>
      </c>
      <c r="B281" s="133" t="s">
        <v>8141</v>
      </c>
      <c r="C281" s="16" t="s">
        <v>3</v>
      </c>
      <c r="D281" s="134">
        <v>254.76059523809525</v>
      </c>
      <c r="E281" s="49">
        <v>254.76059523809525</v>
      </c>
      <c r="F281" s="49">
        <v>0</v>
      </c>
      <c r="H281" s="128"/>
    </row>
    <row r="282" spans="1:8">
      <c r="A282" s="204" t="s">
        <v>12875</v>
      </c>
      <c r="B282" s="133" t="s">
        <v>8142</v>
      </c>
      <c r="C282" s="16" t="s">
        <v>3</v>
      </c>
      <c r="D282" s="134">
        <v>468.42238095238093</v>
      </c>
      <c r="E282" s="49">
        <v>468.42238095238093</v>
      </c>
      <c r="F282" s="49">
        <v>0</v>
      </c>
      <c r="H282" s="128"/>
    </row>
    <row r="283" spans="1:8">
      <c r="A283" s="204" t="s">
        <v>12876</v>
      </c>
      <c r="B283" s="133" t="s">
        <v>8143</v>
      </c>
      <c r="C283" s="16" t="s">
        <v>3</v>
      </c>
      <c r="D283" s="134">
        <v>757.51869047619039</v>
      </c>
      <c r="E283" s="49">
        <v>757.51869047619039</v>
      </c>
      <c r="F283" s="49">
        <v>0</v>
      </c>
      <c r="H283" s="128"/>
    </row>
    <row r="284" spans="1:8">
      <c r="A284" s="204" t="s">
        <v>12877</v>
      </c>
      <c r="B284" s="133" t="s">
        <v>8144</v>
      </c>
      <c r="C284" s="16" t="s">
        <v>3</v>
      </c>
      <c r="D284" s="134">
        <v>17.219880952380951</v>
      </c>
      <c r="E284" s="49">
        <v>17.219880952380951</v>
      </c>
      <c r="F284" s="49">
        <v>0</v>
      </c>
      <c r="H284" s="128"/>
    </row>
    <row r="285" spans="1:8">
      <c r="A285" s="204" t="s">
        <v>12878</v>
      </c>
      <c r="B285" s="133" t="s">
        <v>8145</v>
      </c>
      <c r="C285" s="16" t="s">
        <v>3</v>
      </c>
      <c r="D285" s="134">
        <v>23.540773809523809</v>
      </c>
      <c r="E285" s="49">
        <v>23.540773809523809</v>
      </c>
      <c r="F285" s="49">
        <v>0</v>
      </c>
      <c r="H285" s="128"/>
    </row>
    <row r="286" spans="1:8">
      <c r="A286" s="204" t="s">
        <v>12879</v>
      </c>
      <c r="B286" s="133" t="s">
        <v>8146</v>
      </c>
      <c r="C286" s="16" t="s">
        <v>3</v>
      </c>
      <c r="D286" s="134">
        <v>34.335714285714282</v>
      </c>
      <c r="E286" s="49">
        <v>34.335714285714282</v>
      </c>
      <c r="F286" s="49">
        <v>0</v>
      </c>
      <c r="H286" s="128"/>
    </row>
    <row r="287" spans="1:8">
      <c r="A287" s="204" t="s">
        <v>12880</v>
      </c>
      <c r="B287" s="133" t="s">
        <v>8147</v>
      </c>
      <c r="C287" s="16" t="s">
        <v>3</v>
      </c>
      <c r="D287" s="134">
        <v>62.948809523809508</v>
      </c>
      <c r="E287" s="49">
        <v>62.948809523809508</v>
      </c>
      <c r="F287" s="49">
        <v>0</v>
      </c>
      <c r="H287" s="128"/>
    </row>
    <row r="288" spans="1:8">
      <c r="A288" s="204" t="s">
        <v>12881</v>
      </c>
      <c r="B288" s="133" t="s">
        <v>8148</v>
      </c>
      <c r="C288" s="16" t="s">
        <v>3</v>
      </c>
      <c r="D288" s="134">
        <v>227.03190476190471</v>
      </c>
      <c r="E288" s="49">
        <v>227.03190476190471</v>
      </c>
      <c r="F288" s="49">
        <v>0</v>
      </c>
      <c r="H288" s="128"/>
    </row>
    <row r="289" spans="1:8">
      <c r="A289" s="204" t="s">
        <v>12882</v>
      </c>
      <c r="B289" s="133" t="s">
        <v>8149</v>
      </c>
      <c r="C289" s="16" t="s">
        <v>3</v>
      </c>
      <c r="D289" s="134">
        <v>293.33624999999989</v>
      </c>
      <c r="E289" s="49">
        <v>293.33624999999989</v>
      </c>
      <c r="F289" s="49">
        <v>0</v>
      </c>
      <c r="H289" s="128"/>
    </row>
    <row r="290" spans="1:8">
      <c r="A290" s="204" t="s">
        <v>12883</v>
      </c>
      <c r="B290" s="133" t="s">
        <v>8150</v>
      </c>
      <c r="C290" s="16" t="s">
        <v>3</v>
      </c>
      <c r="D290" s="134">
        <v>675.00892857142856</v>
      </c>
      <c r="E290" s="49">
        <v>675.00892857142856</v>
      </c>
      <c r="F290" s="49">
        <v>0</v>
      </c>
      <c r="H290" s="128"/>
    </row>
    <row r="291" spans="1:8">
      <c r="A291" s="204" t="s">
        <v>12884</v>
      </c>
      <c r="B291" s="133" t="s">
        <v>8151</v>
      </c>
      <c r="C291" s="16" t="s">
        <v>3</v>
      </c>
      <c r="D291" s="134">
        <v>1357.7954166666664</v>
      </c>
      <c r="E291" s="49">
        <v>1357.7954166666664</v>
      </c>
      <c r="F291" s="49">
        <v>0</v>
      </c>
      <c r="H291" s="128"/>
    </row>
    <row r="292" spans="1:8">
      <c r="A292" s="204" t="s">
        <v>12885</v>
      </c>
      <c r="B292" s="133" t="s">
        <v>8152</v>
      </c>
      <c r="C292" s="16" t="s">
        <v>3</v>
      </c>
      <c r="D292" s="134">
        <v>2172.1241071428567</v>
      </c>
      <c r="E292" s="49">
        <v>2172.1241071428567</v>
      </c>
      <c r="F292" s="49">
        <v>0</v>
      </c>
      <c r="H292" s="128"/>
    </row>
    <row r="293" spans="1:8">
      <c r="A293" s="204" t="s">
        <v>12886</v>
      </c>
      <c r="B293" s="133" t="s">
        <v>7115</v>
      </c>
      <c r="C293" s="16" t="s">
        <v>3</v>
      </c>
      <c r="D293" s="134">
        <v>1.7167857142857141</v>
      </c>
      <c r="E293" s="49">
        <v>1.7167857142857141</v>
      </c>
      <c r="F293" s="49">
        <v>0</v>
      </c>
      <c r="H293" s="128"/>
    </row>
    <row r="294" spans="1:8">
      <c r="A294" s="204" t="s">
        <v>12887</v>
      </c>
      <c r="B294" s="133" t="s">
        <v>7116</v>
      </c>
      <c r="C294" s="16" t="s">
        <v>3</v>
      </c>
      <c r="D294" s="134">
        <v>1.8208333333333329</v>
      </c>
      <c r="E294" s="49">
        <v>1.8208333333333329</v>
      </c>
      <c r="F294" s="49">
        <v>0</v>
      </c>
      <c r="H294" s="128"/>
    </row>
    <row r="295" spans="1:8">
      <c r="A295" s="204" t="s">
        <v>12888</v>
      </c>
      <c r="B295" s="133" t="s">
        <v>7117</v>
      </c>
      <c r="C295" s="16" t="s">
        <v>3</v>
      </c>
      <c r="D295" s="134">
        <v>2.3930952380952379</v>
      </c>
      <c r="E295" s="49">
        <v>2.3930952380952379</v>
      </c>
      <c r="F295" s="49">
        <v>0</v>
      </c>
      <c r="H295" s="128"/>
    </row>
    <row r="296" spans="1:8">
      <c r="A296" s="204" t="s">
        <v>12889</v>
      </c>
      <c r="B296" s="133" t="s">
        <v>7118</v>
      </c>
      <c r="C296" s="16" t="s">
        <v>3</v>
      </c>
      <c r="D296" s="134">
        <v>3.6156547619047608</v>
      </c>
      <c r="E296" s="49">
        <v>3.6156547619047608</v>
      </c>
      <c r="F296" s="49">
        <v>0</v>
      </c>
      <c r="H296" s="128"/>
    </row>
    <row r="297" spans="1:8">
      <c r="A297" s="204" t="s">
        <v>12890</v>
      </c>
      <c r="B297" s="133" t="s">
        <v>7119</v>
      </c>
      <c r="C297" s="16" t="s">
        <v>3</v>
      </c>
      <c r="D297" s="134">
        <v>4.4220238095238091</v>
      </c>
      <c r="E297" s="49">
        <v>4.4220238095238091</v>
      </c>
      <c r="F297" s="49">
        <v>0</v>
      </c>
      <c r="H297" s="128"/>
    </row>
    <row r="298" spans="1:8">
      <c r="A298" s="204" t="s">
        <v>12891</v>
      </c>
      <c r="B298" s="133" t="s">
        <v>7120</v>
      </c>
      <c r="C298" s="16" t="s">
        <v>3</v>
      </c>
      <c r="D298" s="134">
        <v>12.537738095238094</v>
      </c>
      <c r="E298" s="49">
        <v>12.537738095238094</v>
      </c>
      <c r="F298" s="49">
        <v>0</v>
      </c>
      <c r="H298" s="128"/>
    </row>
    <row r="299" spans="1:8">
      <c r="A299" s="204" t="s">
        <v>12892</v>
      </c>
      <c r="B299" s="133" t="s">
        <v>7121</v>
      </c>
      <c r="C299" s="16" t="s">
        <v>3</v>
      </c>
      <c r="D299" s="134">
        <v>23.046547619047615</v>
      </c>
      <c r="E299" s="49">
        <v>23.046547619047615</v>
      </c>
      <c r="F299" s="49">
        <v>0</v>
      </c>
      <c r="H299" s="128"/>
    </row>
    <row r="300" spans="1:8">
      <c r="A300" s="204" t="s">
        <v>12893</v>
      </c>
      <c r="B300" s="133" t="s">
        <v>7122</v>
      </c>
      <c r="C300" s="16" t="s">
        <v>3</v>
      </c>
      <c r="D300" s="134">
        <v>37.197023809523806</v>
      </c>
      <c r="E300" s="49">
        <v>37.197023809523806</v>
      </c>
      <c r="F300" s="49">
        <v>0</v>
      </c>
      <c r="H300" s="128"/>
    </row>
    <row r="301" spans="1:8">
      <c r="A301" s="204" t="s">
        <v>12894</v>
      </c>
      <c r="B301" s="133" t="s">
        <v>7123</v>
      </c>
      <c r="C301" s="16" t="s">
        <v>3</v>
      </c>
      <c r="D301" s="134">
        <v>65.28988095238094</v>
      </c>
      <c r="E301" s="49">
        <v>65.28988095238094</v>
      </c>
      <c r="F301" s="49">
        <v>0</v>
      </c>
      <c r="H301" s="128"/>
    </row>
    <row r="302" spans="1:8">
      <c r="A302" s="204" t="s">
        <v>12895</v>
      </c>
      <c r="B302" s="42" t="s">
        <v>7919</v>
      </c>
      <c r="C302" s="16" t="s">
        <v>5</v>
      </c>
      <c r="D302" s="49">
        <v>8.7856000000000005</v>
      </c>
      <c r="E302" s="49">
        <v>8.7856000000000005</v>
      </c>
      <c r="F302" s="17">
        <v>0</v>
      </c>
      <c r="H302" s="128"/>
    </row>
    <row r="303" spans="1:8">
      <c r="A303" s="204" t="s">
        <v>12896</v>
      </c>
      <c r="B303" s="42" t="s">
        <v>7920</v>
      </c>
      <c r="C303" s="16" t="s">
        <v>5</v>
      </c>
      <c r="D303" s="49">
        <v>7.7976000000000001</v>
      </c>
      <c r="E303" s="49">
        <v>7.7976000000000001</v>
      </c>
      <c r="F303" s="17">
        <v>0</v>
      </c>
      <c r="H303" s="128"/>
    </row>
    <row r="304" spans="1:8">
      <c r="A304" s="204" t="s">
        <v>12897</v>
      </c>
      <c r="B304" s="42" t="s">
        <v>7921</v>
      </c>
      <c r="C304" s="16" t="s">
        <v>5</v>
      </c>
      <c r="D304" s="49">
        <v>7.3264000000000005</v>
      </c>
      <c r="E304" s="49">
        <v>7.3264000000000005</v>
      </c>
      <c r="F304" s="17">
        <v>0</v>
      </c>
      <c r="H304" s="128"/>
    </row>
    <row r="305" spans="1:8">
      <c r="A305" s="204" t="s">
        <v>12898</v>
      </c>
      <c r="B305" s="42" t="s">
        <v>7922</v>
      </c>
      <c r="C305" s="16" t="s">
        <v>5</v>
      </c>
      <c r="D305" s="49">
        <v>6.3688000000000002</v>
      </c>
      <c r="E305" s="49">
        <v>6.3688000000000002</v>
      </c>
      <c r="F305" s="17">
        <v>0</v>
      </c>
      <c r="H305" s="128"/>
    </row>
    <row r="306" spans="1:8">
      <c r="A306" s="204" t="s">
        <v>12899</v>
      </c>
      <c r="B306" s="42" t="s">
        <v>6736</v>
      </c>
      <c r="C306" s="16" t="s">
        <v>5</v>
      </c>
      <c r="D306" s="49">
        <v>6.84</v>
      </c>
      <c r="E306" s="49">
        <v>6.84</v>
      </c>
      <c r="F306" s="17">
        <v>0</v>
      </c>
      <c r="H306" s="128"/>
    </row>
    <row r="307" spans="1:8" customFormat="1" ht="25.5">
      <c r="A307" s="204" t="s">
        <v>12900</v>
      </c>
      <c r="B307" s="42" t="s">
        <v>8818</v>
      </c>
      <c r="C307" s="16" t="s">
        <v>3</v>
      </c>
      <c r="D307" s="49">
        <v>16.8264</v>
      </c>
      <c r="E307" s="49">
        <v>16.8264</v>
      </c>
      <c r="F307" s="17">
        <v>0</v>
      </c>
      <c r="H307" s="128"/>
    </row>
    <row r="308" spans="1:8" customFormat="1" ht="25.5">
      <c r="A308" s="204" t="s">
        <v>12901</v>
      </c>
      <c r="B308" s="42" t="s">
        <v>8819</v>
      </c>
      <c r="C308" s="16" t="s">
        <v>3</v>
      </c>
      <c r="D308" s="49">
        <v>22.268000000000001</v>
      </c>
      <c r="E308" s="49">
        <v>22.268000000000001</v>
      </c>
      <c r="F308" s="17">
        <v>0</v>
      </c>
      <c r="H308" s="128"/>
    </row>
    <row r="309" spans="1:8" customFormat="1" ht="25.5">
      <c r="A309" s="204" t="s">
        <v>12902</v>
      </c>
      <c r="B309" s="42" t="s">
        <v>8820</v>
      </c>
      <c r="C309" s="16" t="s">
        <v>3</v>
      </c>
      <c r="D309" s="49">
        <v>25.964640000000003</v>
      </c>
      <c r="E309" s="49">
        <v>25.964640000000003</v>
      </c>
      <c r="F309" s="17">
        <v>0</v>
      </c>
      <c r="H309" s="128"/>
    </row>
    <row r="310" spans="1:8" customFormat="1" ht="25.5">
      <c r="A310" s="204" t="s">
        <v>12903</v>
      </c>
      <c r="B310" s="42" t="s">
        <v>8821</v>
      </c>
      <c r="C310" s="16" t="s">
        <v>3</v>
      </c>
      <c r="D310" s="49">
        <v>41.541599999999995</v>
      </c>
      <c r="E310" s="49">
        <v>41.541599999999995</v>
      </c>
      <c r="F310" s="17">
        <v>0</v>
      </c>
      <c r="H310" s="128"/>
    </row>
    <row r="311" spans="1:8" customFormat="1" ht="25.5">
      <c r="A311" s="204" t="s">
        <v>12904</v>
      </c>
      <c r="B311" s="42" t="s">
        <v>8822</v>
      </c>
      <c r="C311" s="16" t="s">
        <v>3</v>
      </c>
      <c r="D311" s="49">
        <v>64.387199999999993</v>
      </c>
      <c r="E311" s="49">
        <v>64.387199999999993</v>
      </c>
      <c r="F311" s="17">
        <v>0</v>
      </c>
      <c r="H311" s="128"/>
    </row>
    <row r="312" spans="1:8" customFormat="1" ht="25.5">
      <c r="A312" s="204" t="s">
        <v>12905</v>
      </c>
      <c r="B312" s="42" t="s">
        <v>8823</v>
      </c>
      <c r="C312" s="16" t="s">
        <v>3</v>
      </c>
      <c r="D312" s="49">
        <v>93.464800000000011</v>
      </c>
      <c r="E312" s="49">
        <v>93.464800000000011</v>
      </c>
      <c r="F312" s="17">
        <v>0</v>
      </c>
      <c r="H312" s="128"/>
    </row>
    <row r="313" spans="1:8" customFormat="1" ht="25.5">
      <c r="A313" s="204" t="s">
        <v>12906</v>
      </c>
      <c r="B313" s="42" t="s">
        <v>8824</v>
      </c>
      <c r="C313" s="16" t="s">
        <v>3</v>
      </c>
      <c r="D313" s="49">
        <v>162.01680000000002</v>
      </c>
      <c r="E313" s="49">
        <v>162.01680000000002</v>
      </c>
      <c r="F313" s="17">
        <v>0</v>
      </c>
      <c r="H313" s="128"/>
    </row>
    <row r="314" spans="1:8" customFormat="1" ht="25.5">
      <c r="A314" s="204" t="s">
        <v>12907</v>
      </c>
      <c r="B314" s="42" t="s">
        <v>8825</v>
      </c>
      <c r="C314" s="16" t="s">
        <v>3</v>
      </c>
      <c r="D314" s="49">
        <v>280.83519999999999</v>
      </c>
      <c r="E314" s="49">
        <v>280.83519999999999</v>
      </c>
      <c r="F314" s="17">
        <v>0</v>
      </c>
      <c r="H314" s="128"/>
    </row>
    <row r="315" spans="1:8" customFormat="1" ht="25.5">
      <c r="A315" s="204" t="s">
        <v>12908</v>
      </c>
      <c r="B315" s="42" t="s">
        <v>8826</v>
      </c>
      <c r="C315" s="16" t="s">
        <v>3</v>
      </c>
      <c r="D315" s="49">
        <v>320.9024</v>
      </c>
      <c r="E315" s="49">
        <v>320.9024</v>
      </c>
      <c r="F315" s="17">
        <v>0</v>
      </c>
      <c r="H315" s="128"/>
    </row>
    <row r="316" spans="1:8" customFormat="1" ht="15">
      <c r="A316" s="204" t="s">
        <v>12909</v>
      </c>
      <c r="B316" s="42" t="s">
        <v>8831</v>
      </c>
      <c r="C316" s="16" t="s">
        <v>3</v>
      </c>
      <c r="D316" s="49">
        <v>16.416</v>
      </c>
      <c r="E316" s="49">
        <v>16.416</v>
      </c>
      <c r="F316" s="17">
        <v>0</v>
      </c>
      <c r="H316" s="128"/>
    </row>
    <row r="317" spans="1:8" customFormat="1" ht="15">
      <c r="A317" s="204" t="s">
        <v>12910</v>
      </c>
      <c r="B317" s="42" t="s">
        <v>8832</v>
      </c>
      <c r="C317" s="16" t="s">
        <v>3</v>
      </c>
      <c r="D317" s="49">
        <v>18.072800000000001</v>
      </c>
      <c r="E317" s="49">
        <v>18.072800000000001</v>
      </c>
      <c r="F317" s="17">
        <v>0</v>
      </c>
      <c r="H317" s="128"/>
    </row>
    <row r="318" spans="1:8" customFormat="1" ht="15">
      <c r="A318" s="204" t="s">
        <v>12911</v>
      </c>
      <c r="B318" s="42" t="s">
        <v>8833</v>
      </c>
      <c r="C318" s="16" t="s">
        <v>3</v>
      </c>
      <c r="D318" s="49">
        <v>20.064</v>
      </c>
      <c r="E318" s="49">
        <v>20.064</v>
      </c>
      <c r="F318" s="17">
        <v>0</v>
      </c>
      <c r="H318" s="128"/>
    </row>
    <row r="319" spans="1:8" customFormat="1" ht="15">
      <c r="A319" s="204" t="s">
        <v>12912</v>
      </c>
      <c r="B319" s="42" t="s">
        <v>8834</v>
      </c>
      <c r="C319" s="16" t="s">
        <v>3</v>
      </c>
      <c r="D319" s="49">
        <v>27.9832</v>
      </c>
      <c r="E319" s="49">
        <v>27.9832</v>
      </c>
      <c r="F319" s="17">
        <v>0</v>
      </c>
      <c r="H319" s="128"/>
    </row>
    <row r="320" spans="1:8" customFormat="1" ht="15">
      <c r="A320" s="204" t="s">
        <v>12913</v>
      </c>
      <c r="B320" s="42" t="s">
        <v>8835</v>
      </c>
      <c r="C320" s="16" t="s">
        <v>3</v>
      </c>
      <c r="D320" s="49">
        <v>38.334400000000002</v>
      </c>
      <c r="E320" s="49">
        <v>38.334400000000002</v>
      </c>
      <c r="F320" s="17">
        <v>0</v>
      </c>
      <c r="H320" s="128"/>
    </row>
    <row r="321" spans="1:8" customFormat="1" ht="15">
      <c r="A321" s="204" t="s">
        <v>12914</v>
      </c>
      <c r="B321" s="42" t="s">
        <v>8836</v>
      </c>
      <c r="C321" s="16" t="s">
        <v>3</v>
      </c>
      <c r="D321" s="49">
        <v>52.151200000000003</v>
      </c>
      <c r="E321" s="49">
        <v>52.151200000000003</v>
      </c>
      <c r="F321" s="17">
        <v>0</v>
      </c>
      <c r="H321" s="128"/>
    </row>
    <row r="322" spans="1:8" customFormat="1" ht="15">
      <c r="A322" s="204" t="s">
        <v>12915</v>
      </c>
      <c r="B322" s="42" t="s">
        <v>8837</v>
      </c>
      <c r="C322" s="16" t="s">
        <v>3</v>
      </c>
      <c r="D322" s="49">
        <v>82.566400000000002</v>
      </c>
      <c r="E322" s="49">
        <v>82.566400000000002</v>
      </c>
      <c r="F322" s="17">
        <v>0</v>
      </c>
      <c r="H322" s="128"/>
    </row>
    <row r="323" spans="1:8" customFormat="1" ht="15">
      <c r="A323" s="204" t="s">
        <v>12916</v>
      </c>
      <c r="B323" s="42" t="s">
        <v>8838</v>
      </c>
      <c r="C323" s="16" t="s">
        <v>3</v>
      </c>
      <c r="D323" s="49">
        <v>108.6648</v>
      </c>
      <c r="E323" s="49">
        <v>108.6648</v>
      </c>
      <c r="F323" s="17">
        <v>0</v>
      </c>
      <c r="H323" s="128"/>
    </row>
    <row r="324" spans="1:8" customFormat="1" ht="15">
      <c r="A324" s="204" t="s">
        <v>12917</v>
      </c>
      <c r="B324" s="42" t="s">
        <v>8839</v>
      </c>
      <c r="C324" s="16" t="s">
        <v>3</v>
      </c>
      <c r="D324" s="49">
        <v>16.3552</v>
      </c>
      <c r="E324" s="49">
        <v>16.3552</v>
      </c>
      <c r="F324" s="17">
        <v>0</v>
      </c>
      <c r="H324" s="128"/>
    </row>
    <row r="325" spans="1:8" customFormat="1" ht="15">
      <c r="A325" s="204" t="s">
        <v>12918</v>
      </c>
      <c r="B325" s="42" t="s">
        <v>8840</v>
      </c>
      <c r="C325" s="16" t="s">
        <v>3</v>
      </c>
      <c r="D325" s="49">
        <v>23.453600000000002</v>
      </c>
      <c r="E325" s="49">
        <v>23.453600000000002</v>
      </c>
      <c r="F325" s="17">
        <v>0</v>
      </c>
      <c r="H325" s="128"/>
    </row>
    <row r="326" spans="1:8" customFormat="1" ht="15">
      <c r="A326" s="204" t="s">
        <v>12919</v>
      </c>
      <c r="B326" s="42" t="s">
        <v>8841</v>
      </c>
      <c r="C326" s="16" t="s">
        <v>3</v>
      </c>
      <c r="D326" s="49">
        <v>33.7744</v>
      </c>
      <c r="E326" s="49">
        <v>33.7744</v>
      </c>
      <c r="F326" s="17">
        <v>0</v>
      </c>
      <c r="H326" s="128"/>
    </row>
    <row r="327" spans="1:8" customFormat="1" ht="15">
      <c r="A327" s="204" t="s">
        <v>12920</v>
      </c>
      <c r="B327" s="42" t="s">
        <v>8842</v>
      </c>
      <c r="C327" s="16" t="s">
        <v>3</v>
      </c>
      <c r="D327" s="49">
        <v>53.625600000000006</v>
      </c>
      <c r="E327" s="49">
        <v>53.625600000000006</v>
      </c>
      <c r="F327" s="17">
        <v>0</v>
      </c>
      <c r="H327" s="128"/>
    </row>
    <row r="328" spans="1:8" customFormat="1" ht="15">
      <c r="A328" s="204" t="s">
        <v>12921</v>
      </c>
      <c r="B328" s="42" t="s">
        <v>8843</v>
      </c>
      <c r="C328" s="16" t="s">
        <v>3</v>
      </c>
      <c r="D328" s="49">
        <v>74.525599999999997</v>
      </c>
      <c r="E328" s="49">
        <v>74.525599999999997</v>
      </c>
      <c r="F328" s="17">
        <v>0</v>
      </c>
      <c r="H328" s="128"/>
    </row>
    <row r="329" spans="1:8" customFormat="1" ht="15">
      <c r="A329" s="204" t="s">
        <v>12922</v>
      </c>
      <c r="B329" s="42" t="s">
        <v>8844</v>
      </c>
      <c r="C329" s="16" t="s">
        <v>3</v>
      </c>
      <c r="D329" s="49">
        <v>101.8856</v>
      </c>
      <c r="E329" s="49">
        <v>101.8856</v>
      </c>
      <c r="F329" s="17">
        <v>0</v>
      </c>
      <c r="H329" s="128"/>
    </row>
    <row r="330" spans="1:8" customFormat="1" ht="15">
      <c r="A330" s="204" t="s">
        <v>12923</v>
      </c>
      <c r="B330" s="42" t="s">
        <v>8845</v>
      </c>
      <c r="C330" s="16" t="s">
        <v>3</v>
      </c>
      <c r="D330" s="49">
        <v>158.56639999999999</v>
      </c>
      <c r="E330" s="49">
        <v>158.56639999999999</v>
      </c>
      <c r="F330" s="17">
        <v>0</v>
      </c>
      <c r="H330" s="128"/>
    </row>
    <row r="331" spans="1:8" customFormat="1" ht="15">
      <c r="A331" s="204" t="s">
        <v>12924</v>
      </c>
      <c r="B331" s="42" t="s">
        <v>8846</v>
      </c>
      <c r="C331" s="16" t="s">
        <v>3</v>
      </c>
      <c r="D331" s="49">
        <v>191.50479999999999</v>
      </c>
      <c r="E331" s="49">
        <v>191.50479999999999</v>
      </c>
      <c r="F331" s="17">
        <v>0</v>
      </c>
      <c r="H331" s="128"/>
    </row>
    <row r="332" spans="1:8" customFormat="1" ht="15">
      <c r="A332" s="204" t="s">
        <v>12925</v>
      </c>
      <c r="B332" s="42" t="s">
        <v>8847</v>
      </c>
      <c r="C332" s="16" t="s">
        <v>3</v>
      </c>
      <c r="D332" s="49">
        <v>452.04799999999994</v>
      </c>
      <c r="E332" s="49">
        <v>452.04799999999994</v>
      </c>
      <c r="F332" s="17">
        <v>0</v>
      </c>
      <c r="H332" s="128"/>
    </row>
    <row r="333" spans="1:8" customFormat="1" ht="15">
      <c r="A333" s="204" t="s">
        <v>12926</v>
      </c>
      <c r="B333" s="42" t="s">
        <v>8848</v>
      </c>
      <c r="C333" s="16" t="s">
        <v>3</v>
      </c>
      <c r="D333" s="49">
        <v>7.4024000000000001</v>
      </c>
      <c r="E333" s="49">
        <v>7.4024000000000001</v>
      </c>
      <c r="F333" s="17">
        <v>0</v>
      </c>
      <c r="H333" s="128"/>
    </row>
    <row r="334" spans="1:8" customFormat="1" ht="15">
      <c r="A334" s="204" t="s">
        <v>12927</v>
      </c>
      <c r="B334" s="42" t="s">
        <v>8849</v>
      </c>
      <c r="C334" s="16" t="s">
        <v>3</v>
      </c>
      <c r="D334" s="49">
        <v>7.7672000000000008</v>
      </c>
      <c r="E334" s="49">
        <v>7.7672000000000008</v>
      </c>
      <c r="F334" s="17">
        <v>0</v>
      </c>
      <c r="H334" s="128"/>
    </row>
    <row r="335" spans="1:8" customFormat="1" ht="15">
      <c r="A335" s="204" t="s">
        <v>12928</v>
      </c>
      <c r="B335" s="42" t="s">
        <v>8850</v>
      </c>
      <c r="C335" s="16" t="s">
        <v>3</v>
      </c>
      <c r="D335" s="49">
        <v>12.6464</v>
      </c>
      <c r="E335" s="49">
        <v>12.6464</v>
      </c>
      <c r="F335" s="17">
        <v>0</v>
      </c>
      <c r="H335" s="128"/>
    </row>
    <row r="336" spans="1:8" customFormat="1" ht="15">
      <c r="A336" s="204" t="s">
        <v>12929</v>
      </c>
      <c r="B336" s="42" t="s">
        <v>8851</v>
      </c>
      <c r="C336" s="16" t="s">
        <v>3</v>
      </c>
      <c r="D336" s="49">
        <v>17.327999999999999</v>
      </c>
      <c r="E336" s="49">
        <v>17.327999999999999</v>
      </c>
      <c r="F336" s="17">
        <v>0</v>
      </c>
      <c r="H336" s="128"/>
    </row>
    <row r="337" spans="1:8" customFormat="1" ht="15">
      <c r="A337" s="204" t="s">
        <v>12930</v>
      </c>
      <c r="B337" s="42" t="s">
        <v>8852</v>
      </c>
      <c r="C337" s="16" t="s">
        <v>3</v>
      </c>
      <c r="D337" s="49">
        <v>24.016000000000002</v>
      </c>
      <c r="E337" s="49">
        <v>24.016000000000002</v>
      </c>
      <c r="F337" s="17">
        <v>0</v>
      </c>
      <c r="H337" s="128"/>
    </row>
    <row r="338" spans="1:8" customFormat="1" ht="15">
      <c r="A338" s="204" t="s">
        <v>12931</v>
      </c>
      <c r="B338" s="42" t="s">
        <v>8853</v>
      </c>
      <c r="C338" s="16" t="s">
        <v>3</v>
      </c>
      <c r="D338" s="49">
        <v>28.515200000000004</v>
      </c>
      <c r="E338" s="49">
        <v>28.515200000000004</v>
      </c>
      <c r="F338" s="17">
        <v>0</v>
      </c>
      <c r="H338" s="128"/>
    </row>
    <row r="339" spans="1:8" customFormat="1" ht="15">
      <c r="A339" s="204" t="s">
        <v>12932</v>
      </c>
      <c r="B339" s="42" t="s">
        <v>8854</v>
      </c>
      <c r="C339" s="16" t="s">
        <v>3</v>
      </c>
      <c r="D339" s="49">
        <v>38.790399999999998</v>
      </c>
      <c r="E339" s="49">
        <v>38.790399999999998</v>
      </c>
      <c r="F339" s="17">
        <v>0</v>
      </c>
      <c r="H339" s="128"/>
    </row>
    <row r="340" spans="1:8" customFormat="1" ht="15">
      <c r="A340" s="204" t="s">
        <v>12933</v>
      </c>
      <c r="B340" s="42" t="s">
        <v>8855</v>
      </c>
      <c r="C340" s="16" t="s">
        <v>3</v>
      </c>
      <c r="D340" s="49">
        <v>53.8536</v>
      </c>
      <c r="E340" s="49">
        <v>53.8536</v>
      </c>
      <c r="F340" s="17">
        <v>0</v>
      </c>
      <c r="H340" s="128"/>
    </row>
    <row r="341" spans="1:8" customFormat="1" ht="15">
      <c r="A341" s="204" t="s">
        <v>12934</v>
      </c>
      <c r="B341" s="42" t="s">
        <v>8856</v>
      </c>
      <c r="C341" s="16" t="s">
        <v>3</v>
      </c>
      <c r="D341" s="49">
        <v>8.5424000000000007</v>
      </c>
      <c r="E341" s="49">
        <v>8.5424000000000007</v>
      </c>
      <c r="F341" s="17">
        <v>0</v>
      </c>
      <c r="H341" s="128"/>
    </row>
    <row r="342" spans="1:8" customFormat="1" ht="15">
      <c r="A342" s="204" t="s">
        <v>12935</v>
      </c>
      <c r="B342" s="42" t="s">
        <v>8857</v>
      </c>
      <c r="C342" s="16" t="s">
        <v>3</v>
      </c>
      <c r="D342" s="49">
        <v>11.536799999999999</v>
      </c>
      <c r="E342" s="49">
        <v>11.536799999999999</v>
      </c>
      <c r="F342" s="17">
        <v>0</v>
      </c>
      <c r="H342" s="128"/>
    </row>
    <row r="343" spans="1:8" customFormat="1" ht="15">
      <c r="A343" s="204" t="s">
        <v>12936</v>
      </c>
      <c r="B343" s="42" t="s">
        <v>8858</v>
      </c>
      <c r="C343" s="16" t="s">
        <v>3</v>
      </c>
      <c r="D343" s="49">
        <v>13.3</v>
      </c>
      <c r="E343" s="49">
        <v>13.3</v>
      </c>
      <c r="F343" s="17">
        <v>0</v>
      </c>
      <c r="H343" s="128"/>
    </row>
    <row r="344" spans="1:8" customFormat="1" ht="15">
      <c r="A344" s="204" t="s">
        <v>12937</v>
      </c>
      <c r="B344" s="42" t="s">
        <v>8859</v>
      </c>
      <c r="C344" s="16" t="s">
        <v>3</v>
      </c>
      <c r="D344" s="49">
        <v>15.777600000000001</v>
      </c>
      <c r="E344" s="49">
        <v>15.777600000000001</v>
      </c>
      <c r="F344" s="17">
        <v>0</v>
      </c>
      <c r="H344" s="128"/>
    </row>
    <row r="345" spans="1:8" customFormat="1" ht="15">
      <c r="A345" s="204" t="s">
        <v>12938</v>
      </c>
      <c r="B345" s="42" t="s">
        <v>8860</v>
      </c>
      <c r="C345" s="16" t="s">
        <v>3</v>
      </c>
      <c r="D345" s="49">
        <v>19.896799999999999</v>
      </c>
      <c r="E345" s="49">
        <v>19.896799999999999</v>
      </c>
      <c r="F345" s="17">
        <v>0</v>
      </c>
      <c r="H345" s="128"/>
    </row>
    <row r="346" spans="1:8" customFormat="1" ht="15">
      <c r="A346" s="204" t="s">
        <v>12939</v>
      </c>
      <c r="B346" s="42" t="s">
        <v>8861</v>
      </c>
      <c r="C346" s="16" t="s">
        <v>3</v>
      </c>
      <c r="D346" s="49">
        <v>23.712</v>
      </c>
      <c r="E346" s="49">
        <v>23.712</v>
      </c>
      <c r="F346" s="17">
        <v>0</v>
      </c>
      <c r="H346" s="128"/>
    </row>
    <row r="347" spans="1:8" customFormat="1" ht="15">
      <c r="A347" s="204" t="s">
        <v>12940</v>
      </c>
      <c r="B347" s="42" t="s">
        <v>8862</v>
      </c>
      <c r="C347" s="16" t="s">
        <v>3</v>
      </c>
      <c r="D347" s="49">
        <v>34.124000000000002</v>
      </c>
      <c r="E347" s="49">
        <v>34.124000000000002</v>
      </c>
      <c r="F347" s="17">
        <v>0</v>
      </c>
      <c r="H347" s="128"/>
    </row>
    <row r="348" spans="1:8" ht="15">
      <c r="A348" s="204" t="s">
        <v>12941</v>
      </c>
      <c r="B348" s="42" t="s">
        <v>8827</v>
      </c>
      <c r="C348" s="16" t="s">
        <v>5</v>
      </c>
      <c r="D348" s="49">
        <v>26.812800000000003</v>
      </c>
      <c r="E348" s="17">
        <v>26.812800000000003</v>
      </c>
      <c r="F348" s="17">
        <v>0</v>
      </c>
      <c r="G348"/>
      <c r="H348" s="128"/>
    </row>
    <row r="349" spans="1:8" ht="15">
      <c r="A349" s="204" t="s">
        <v>12942</v>
      </c>
      <c r="B349" s="42" t="s">
        <v>8828</v>
      </c>
      <c r="C349" s="16" t="s">
        <v>5</v>
      </c>
      <c r="D349" s="49">
        <v>24.396000000000001</v>
      </c>
      <c r="E349" s="17">
        <v>24.396000000000001</v>
      </c>
      <c r="F349" s="17">
        <v>0</v>
      </c>
      <c r="G349"/>
      <c r="H349" s="128"/>
    </row>
    <row r="350" spans="1:8" ht="15">
      <c r="A350" s="204" t="s">
        <v>12943</v>
      </c>
      <c r="B350" s="42" t="s">
        <v>8829</v>
      </c>
      <c r="C350" s="16" t="s">
        <v>5</v>
      </c>
      <c r="D350" s="49">
        <v>21.948799999999999</v>
      </c>
      <c r="E350" s="17">
        <v>21.948799999999999</v>
      </c>
      <c r="F350" s="17">
        <v>0</v>
      </c>
      <c r="G350"/>
      <c r="H350" s="128"/>
    </row>
    <row r="351" spans="1:8" ht="15">
      <c r="A351" s="204" t="s">
        <v>12944</v>
      </c>
      <c r="B351" s="42" t="s">
        <v>8830</v>
      </c>
      <c r="C351" s="16" t="s">
        <v>5</v>
      </c>
      <c r="D351" s="49">
        <v>19.988</v>
      </c>
      <c r="E351" s="17">
        <v>19.988</v>
      </c>
      <c r="F351" s="17">
        <v>0</v>
      </c>
      <c r="G351"/>
      <c r="H351" s="128"/>
    </row>
    <row r="352" spans="1:8">
      <c r="A352" s="39" t="s">
        <v>510</v>
      </c>
      <c r="B352" s="39" t="s">
        <v>8157</v>
      </c>
      <c r="C352" s="23"/>
      <c r="D352" s="54"/>
      <c r="E352" s="54"/>
      <c r="F352" s="54"/>
    </row>
    <row r="353" spans="1:8" ht="51">
      <c r="A353" s="204" t="s">
        <v>12945</v>
      </c>
      <c r="B353" s="42" t="s">
        <v>2277</v>
      </c>
      <c r="C353" s="16" t="s">
        <v>3</v>
      </c>
      <c r="D353" s="49">
        <v>91.627815999999996</v>
      </c>
      <c r="E353" s="17">
        <v>91.627815999999996</v>
      </c>
      <c r="F353" s="17">
        <v>0</v>
      </c>
      <c r="G353"/>
      <c r="H353" s="128"/>
    </row>
    <row r="354" spans="1:8" ht="51">
      <c r="A354" s="204" t="s">
        <v>12946</v>
      </c>
      <c r="B354" s="42" t="s">
        <v>2278</v>
      </c>
      <c r="C354" s="16" t="s">
        <v>3</v>
      </c>
      <c r="D354" s="49">
        <v>109.77620800000001</v>
      </c>
      <c r="E354" s="17">
        <v>109.77620800000001</v>
      </c>
      <c r="F354" s="17">
        <v>0</v>
      </c>
      <c r="G354"/>
      <c r="H354" s="128"/>
    </row>
    <row r="355" spans="1:8" ht="51">
      <c r="A355" s="204" t="s">
        <v>12947</v>
      </c>
      <c r="B355" s="42" t="s">
        <v>2279</v>
      </c>
      <c r="C355" s="16" t="s">
        <v>3</v>
      </c>
      <c r="D355" s="49">
        <v>118.902856</v>
      </c>
      <c r="E355" s="17">
        <v>118.902856</v>
      </c>
      <c r="F355" s="17">
        <v>0</v>
      </c>
      <c r="G355"/>
      <c r="H355" s="128"/>
    </row>
    <row r="356" spans="1:8" ht="51">
      <c r="A356" s="204" t="s">
        <v>12948</v>
      </c>
      <c r="B356" s="42" t="s">
        <v>2280</v>
      </c>
      <c r="C356" s="16" t="s">
        <v>3</v>
      </c>
      <c r="D356" s="49">
        <v>128.56567999999999</v>
      </c>
      <c r="E356" s="17">
        <v>128.56567999999999</v>
      </c>
      <c r="F356" s="17">
        <v>0</v>
      </c>
      <c r="G356"/>
      <c r="H356" s="128"/>
    </row>
    <row r="357" spans="1:8" ht="51">
      <c r="A357" s="204" t="s">
        <v>12949</v>
      </c>
      <c r="B357" s="42" t="s">
        <v>2281</v>
      </c>
      <c r="C357" s="16" t="s">
        <v>3</v>
      </c>
      <c r="D357" s="49">
        <v>153.08990399999999</v>
      </c>
      <c r="E357" s="17">
        <v>153.08990399999999</v>
      </c>
      <c r="F357" s="17">
        <v>0</v>
      </c>
      <c r="G357"/>
      <c r="H357" s="128"/>
    </row>
    <row r="358" spans="1:8" ht="51">
      <c r="A358" s="204" t="s">
        <v>12950</v>
      </c>
      <c r="B358" s="42" t="s">
        <v>2282</v>
      </c>
      <c r="C358" s="16" t="s">
        <v>3</v>
      </c>
      <c r="D358" s="49">
        <v>224.855896</v>
      </c>
      <c r="E358" s="17">
        <v>224.855896</v>
      </c>
      <c r="F358" s="17">
        <v>0</v>
      </c>
      <c r="G358"/>
      <c r="H358" s="128"/>
    </row>
    <row r="359" spans="1:8" ht="51">
      <c r="A359" s="204" t="s">
        <v>12951</v>
      </c>
      <c r="B359" s="42" t="s">
        <v>2283</v>
      </c>
      <c r="C359" s="16" t="s">
        <v>3</v>
      </c>
      <c r="D359" s="49">
        <v>349.59840800000001</v>
      </c>
      <c r="E359" s="17">
        <v>349.59840800000001</v>
      </c>
      <c r="F359" s="17">
        <v>0</v>
      </c>
      <c r="G359"/>
      <c r="H359" s="128"/>
    </row>
    <row r="360" spans="1:8" ht="51">
      <c r="A360" s="204" t="s">
        <v>12952</v>
      </c>
      <c r="B360" s="42" t="s">
        <v>2284</v>
      </c>
      <c r="C360" s="16" t="s">
        <v>3</v>
      </c>
      <c r="D360" s="49">
        <v>457.45137599999998</v>
      </c>
      <c r="E360" s="17">
        <v>457.45137599999998</v>
      </c>
      <c r="F360" s="17">
        <v>0</v>
      </c>
      <c r="G360"/>
      <c r="H360" s="128"/>
    </row>
    <row r="361" spans="1:8" ht="51">
      <c r="A361" s="204" t="s">
        <v>12953</v>
      </c>
      <c r="B361" s="42" t="s">
        <v>2285</v>
      </c>
      <c r="C361" s="16" t="s">
        <v>3</v>
      </c>
      <c r="D361" s="49">
        <v>985.40989599999989</v>
      </c>
      <c r="E361" s="17">
        <v>985.40989599999989</v>
      </c>
      <c r="F361" s="17">
        <v>0</v>
      </c>
      <c r="G361"/>
      <c r="H361" s="128"/>
    </row>
    <row r="362" spans="1:8" ht="51">
      <c r="A362" s="204" t="s">
        <v>12954</v>
      </c>
      <c r="B362" s="42" t="s">
        <v>2286</v>
      </c>
      <c r="C362" s="16" t="s">
        <v>3</v>
      </c>
      <c r="D362" s="49">
        <v>1141.7867920000001</v>
      </c>
      <c r="E362" s="17">
        <v>1141.7867920000001</v>
      </c>
      <c r="F362" s="17">
        <v>0</v>
      </c>
      <c r="G362"/>
      <c r="H362" s="128"/>
    </row>
    <row r="363" spans="1:8" ht="51">
      <c r="A363" s="204" t="s">
        <v>12955</v>
      </c>
      <c r="B363" s="42" t="s">
        <v>2287</v>
      </c>
      <c r="C363" s="16" t="s">
        <v>3</v>
      </c>
      <c r="D363" s="49">
        <v>1430.7506880000001</v>
      </c>
      <c r="E363" s="17">
        <v>1430.7506880000001</v>
      </c>
      <c r="F363" s="17">
        <v>0</v>
      </c>
      <c r="G363"/>
      <c r="H363" s="128"/>
    </row>
    <row r="364" spans="1:8" ht="51">
      <c r="A364" s="204" t="s">
        <v>12956</v>
      </c>
      <c r="B364" s="42" t="s">
        <v>2288</v>
      </c>
      <c r="C364" s="16" t="s">
        <v>3</v>
      </c>
      <c r="D364" s="49">
        <v>1776.525928</v>
      </c>
      <c r="E364" s="17">
        <v>1776.525928</v>
      </c>
      <c r="F364" s="17">
        <v>0</v>
      </c>
      <c r="G364"/>
      <c r="H364" s="128"/>
    </row>
    <row r="365" spans="1:8" ht="51">
      <c r="A365" s="204" t="s">
        <v>12957</v>
      </c>
      <c r="B365" s="42" t="s">
        <v>2289</v>
      </c>
      <c r="C365" s="16" t="s">
        <v>3</v>
      </c>
      <c r="D365" s="49">
        <v>2748.344928</v>
      </c>
      <c r="E365" s="17">
        <v>2748.344928</v>
      </c>
      <c r="F365" s="17">
        <v>0</v>
      </c>
      <c r="G365"/>
      <c r="H365" s="128"/>
    </row>
    <row r="366" spans="1:8" ht="51">
      <c r="A366" s="204" t="s">
        <v>12958</v>
      </c>
      <c r="B366" s="42" t="s">
        <v>2290</v>
      </c>
      <c r="C366" s="16" t="s">
        <v>3</v>
      </c>
      <c r="D366" s="49">
        <v>88.748784000000001</v>
      </c>
      <c r="E366" s="17">
        <v>88.748784000000001</v>
      </c>
      <c r="F366" s="17">
        <v>0</v>
      </c>
      <c r="G366"/>
      <c r="H366" s="128"/>
    </row>
    <row r="367" spans="1:8" ht="51">
      <c r="A367" s="204" t="s">
        <v>12959</v>
      </c>
      <c r="B367" s="42" t="s">
        <v>2291</v>
      </c>
      <c r="C367" s="16" t="s">
        <v>3</v>
      </c>
      <c r="D367" s="49">
        <v>113.58772</v>
      </c>
      <c r="E367" s="17">
        <v>113.58772</v>
      </c>
      <c r="F367" s="17">
        <v>0</v>
      </c>
      <c r="G367"/>
      <c r="H367" s="128"/>
    </row>
    <row r="368" spans="1:8" ht="51">
      <c r="A368" s="204" t="s">
        <v>12960</v>
      </c>
      <c r="B368" s="42" t="s">
        <v>2292</v>
      </c>
      <c r="C368" s="16" t="s">
        <v>3</v>
      </c>
      <c r="D368" s="49">
        <v>118.902856</v>
      </c>
      <c r="E368" s="17">
        <v>118.902856</v>
      </c>
      <c r="F368" s="17">
        <v>0</v>
      </c>
      <c r="G368"/>
      <c r="H368" s="128"/>
    </row>
    <row r="369" spans="1:8" ht="51">
      <c r="A369" s="204" t="s">
        <v>12961</v>
      </c>
      <c r="B369" s="42" t="s">
        <v>2293</v>
      </c>
      <c r="C369" s="16" t="s">
        <v>3</v>
      </c>
      <c r="D369" s="49">
        <v>128.56567999999999</v>
      </c>
      <c r="E369" s="17">
        <v>128.56567999999999</v>
      </c>
      <c r="F369" s="17">
        <v>0</v>
      </c>
      <c r="G369"/>
      <c r="H369" s="128"/>
    </row>
    <row r="370" spans="1:8" ht="51">
      <c r="A370" s="204" t="s">
        <v>12962</v>
      </c>
      <c r="B370" s="42" t="s">
        <v>2294</v>
      </c>
      <c r="C370" s="16" t="s">
        <v>3</v>
      </c>
      <c r="D370" s="49">
        <v>153.08990399999999</v>
      </c>
      <c r="E370" s="17">
        <v>153.08990399999999</v>
      </c>
      <c r="F370" s="17">
        <v>0</v>
      </c>
      <c r="G370"/>
      <c r="H370" s="128"/>
    </row>
    <row r="371" spans="1:8" ht="51">
      <c r="A371" s="204" t="s">
        <v>12963</v>
      </c>
      <c r="B371" s="42" t="s">
        <v>2295</v>
      </c>
      <c r="C371" s="16" t="s">
        <v>3</v>
      </c>
      <c r="D371" s="49">
        <v>224.855896</v>
      </c>
      <c r="E371" s="17">
        <v>224.855896</v>
      </c>
      <c r="F371" s="17">
        <v>0</v>
      </c>
      <c r="G371"/>
      <c r="H371" s="128"/>
    </row>
    <row r="372" spans="1:8" ht="51">
      <c r="A372" s="204" t="s">
        <v>12964</v>
      </c>
      <c r="B372" s="42" t="s">
        <v>2296</v>
      </c>
      <c r="C372" s="16" t="s">
        <v>3</v>
      </c>
      <c r="D372" s="49">
        <v>373.37664799999999</v>
      </c>
      <c r="E372" s="17">
        <v>373.37664799999999</v>
      </c>
      <c r="F372" s="17">
        <v>0</v>
      </c>
      <c r="G372"/>
      <c r="H372" s="128"/>
    </row>
    <row r="373" spans="1:8" ht="51">
      <c r="A373" s="204" t="s">
        <v>12965</v>
      </c>
      <c r="B373" s="42" t="s">
        <v>2297</v>
      </c>
      <c r="C373" s="16" t="s">
        <v>3</v>
      </c>
      <c r="D373" s="49">
        <v>488.56123999999994</v>
      </c>
      <c r="E373" s="17">
        <v>488.56123999999994</v>
      </c>
      <c r="F373" s="17">
        <v>0</v>
      </c>
      <c r="G373"/>
      <c r="H373" s="128"/>
    </row>
    <row r="374" spans="1:8" ht="51">
      <c r="A374" s="204" t="s">
        <v>12966</v>
      </c>
      <c r="B374" s="42" t="s">
        <v>2298</v>
      </c>
      <c r="C374" s="16" t="s">
        <v>3</v>
      </c>
      <c r="D374" s="49">
        <v>819.25361599999997</v>
      </c>
      <c r="E374" s="17">
        <v>819.25361599999997</v>
      </c>
      <c r="F374" s="17">
        <v>0</v>
      </c>
      <c r="G374"/>
      <c r="H374" s="128"/>
    </row>
    <row r="375" spans="1:8" ht="51">
      <c r="A375" s="204" t="s">
        <v>12967</v>
      </c>
      <c r="B375" s="42" t="s">
        <v>2299</v>
      </c>
      <c r="C375" s="16" t="s">
        <v>3</v>
      </c>
      <c r="D375" s="49">
        <v>940.18461600000001</v>
      </c>
      <c r="E375" s="17">
        <v>940.18461600000001</v>
      </c>
      <c r="F375" s="17">
        <v>0</v>
      </c>
      <c r="G375"/>
      <c r="H375" s="128"/>
    </row>
    <row r="376" spans="1:8" ht="51">
      <c r="A376" s="204" t="s">
        <v>12968</v>
      </c>
      <c r="B376" s="42" t="s">
        <v>2300</v>
      </c>
      <c r="C376" s="16" t="s">
        <v>3</v>
      </c>
      <c r="D376" s="49">
        <v>1160.6811679999998</v>
      </c>
      <c r="E376" s="17">
        <v>1160.6811679999998</v>
      </c>
      <c r="F376" s="17">
        <v>0</v>
      </c>
      <c r="G376"/>
      <c r="H376" s="128"/>
    </row>
    <row r="377" spans="1:8" ht="51">
      <c r="A377" s="204" t="s">
        <v>12969</v>
      </c>
      <c r="B377" s="42" t="s">
        <v>2301</v>
      </c>
      <c r="C377" s="16" t="s">
        <v>3</v>
      </c>
      <c r="D377" s="49">
        <v>1357.5043840000001</v>
      </c>
      <c r="E377" s="17">
        <v>1357.5043840000001</v>
      </c>
      <c r="F377" s="17">
        <v>0</v>
      </c>
      <c r="G377"/>
      <c r="H377" s="128"/>
    </row>
    <row r="378" spans="1:8" ht="51">
      <c r="A378" s="204" t="s">
        <v>12970</v>
      </c>
      <c r="B378" s="42" t="s">
        <v>2302</v>
      </c>
      <c r="C378" s="16" t="s">
        <v>3</v>
      </c>
      <c r="D378" s="49">
        <v>1913.0526559999998</v>
      </c>
      <c r="E378" s="17">
        <v>1913.0526559999998</v>
      </c>
      <c r="F378" s="17">
        <v>0</v>
      </c>
      <c r="G378"/>
      <c r="H378" s="128"/>
    </row>
    <row r="379" spans="1:8" ht="51">
      <c r="A379" s="204" t="s">
        <v>12971</v>
      </c>
      <c r="B379" s="42" t="s">
        <v>2303</v>
      </c>
      <c r="C379" s="16" t="s">
        <v>3</v>
      </c>
      <c r="D379" s="49">
        <v>3612.4042079999999</v>
      </c>
      <c r="E379" s="17">
        <v>3612.4042079999999</v>
      </c>
      <c r="F379" s="17">
        <v>0</v>
      </c>
      <c r="G379"/>
      <c r="H379" s="128"/>
    </row>
    <row r="380" spans="1:8" ht="51">
      <c r="A380" s="204" t="s">
        <v>12972</v>
      </c>
      <c r="B380" s="42" t="s">
        <v>2304</v>
      </c>
      <c r="C380" s="16" t="s">
        <v>3</v>
      </c>
      <c r="D380" s="49">
        <v>3955.5218800000002</v>
      </c>
      <c r="E380" s="17">
        <v>3955.5218800000002</v>
      </c>
      <c r="F380" s="17">
        <v>0</v>
      </c>
      <c r="G380"/>
      <c r="H380" s="128"/>
    </row>
    <row r="381" spans="1:8" ht="51">
      <c r="A381" s="204" t="s">
        <v>12973</v>
      </c>
      <c r="B381" s="42" t="s">
        <v>2305</v>
      </c>
      <c r="C381" s="16" t="s">
        <v>3</v>
      </c>
      <c r="D381" s="49">
        <v>6576.7930959999994</v>
      </c>
      <c r="E381" s="17">
        <v>6576.7930959999994</v>
      </c>
      <c r="F381" s="17">
        <v>0</v>
      </c>
      <c r="G381"/>
      <c r="H381" s="128"/>
    </row>
    <row r="382" spans="1:8" ht="51">
      <c r="A382" s="204" t="s">
        <v>12974</v>
      </c>
      <c r="B382" s="42" t="s">
        <v>2306</v>
      </c>
      <c r="C382" s="16" t="s">
        <v>3</v>
      </c>
      <c r="D382" s="49">
        <v>8204.2737519999991</v>
      </c>
      <c r="E382" s="17">
        <v>8204.2737519999991</v>
      </c>
      <c r="F382" s="17">
        <v>0</v>
      </c>
      <c r="G382"/>
      <c r="H382" s="128"/>
    </row>
    <row r="383" spans="1:8" ht="51">
      <c r="A383" s="204" t="s">
        <v>12975</v>
      </c>
      <c r="B383" s="42" t="s">
        <v>2307</v>
      </c>
      <c r="C383" s="16" t="s">
        <v>3</v>
      </c>
      <c r="D383" s="49">
        <v>162.006744</v>
      </c>
      <c r="E383" s="17">
        <v>162.006744</v>
      </c>
      <c r="F383" s="17">
        <v>0</v>
      </c>
      <c r="G383"/>
      <c r="H383" s="128"/>
    </row>
    <row r="384" spans="1:8" ht="51">
      <c r="A384" s="204" t="s">
        <v>12976</v>
      </c>
      <c r="B384" s="42" t="s">
        <v>2308</v>
      </c>
      <c r="C384" s="16" t="s">
        <v>3</v>
      </c>
      <c r="D384" s="49">
        <v>197.25448799999998</v>
      </c>
      <c r="E384" s="17">
        <v>197.25448799999998</v>
      </c>
      <c r="F384" s="17">
        <v>0</v>
      </c>
      <c r="G384"/>
      <c r="H384" s="128"/>
    </row>
    <row r="385" spans="1:8" ht="51">
      <c r="A385" s="204" t="s">
        <v>12977</v>
      </c>
      <c r="B385" s="42" t="s">
        <v>2309</v>
      </c>
      <c r="C385" s="16" t="s">
        <v>3</v>
      </c>
      <c r="D385" s="49">
        <v>208.29271999999997</v>
      </c>
      <c r="E385" s="17">
        <v>208.29271999999997</v>
      </c>
      <c r="F385" s="17">
        <v>0</v>
      </c>
      <c r="G385"/>
      <c r="H385" s="128"/>
    </row>
    <row r="386" spans="1:8" ht="51">
      <c r="A386" s="204" t="s">
        <v>12978</v>
      </c>
      <c r="B386" s="42" t="s">
        <v>2310</v>
      </c>
      <c r="C386" s="16" t="s">
        <v>3</v>
      </c>
      <c r="D386" s="49">
        <v>224.10991200000001</v>
      </c>
      <c r="E386" s="17">
        <v>224.10991200000001</v>
      </c>
      <c r="F386" s="17">
        <v>0</v>
      </c>
      <c r="G386"/>
      <c r="H386" s="128"/>
    </row>
    <row r="387" spans="1:8" ht="51">
      <c r="A387" s="204" t="s">
        <v>12979</v>
      </c>
      <c r="B387" s="42" t="s">
        <v>2311</v>
      </c>
      <c r="C387" s="16" t="s">
        <v>3</v>
      </c>
      <c r="D387" s="49">
        <v>230.15937600000001</v>
      </c>
      <c r="E387" s="17">
        <v>230.15937600000001</v>
      </c>
      <c r="F387" s="17">
        <v>0</v>
      </c>
      <c r="G387"/>
      <c r="H387" s="128"/>
    </row>
    <row r="388" spans="1:8" ht="51">
      <c r="A388" s="204" t="s">
        <v>12980</v>
      </c>
      <c r="B388" s="42" t="s">
        <v>2312</v>
      </c>
      <c r="C388" s="16" t="s">
        <v>3</v>
      </c>
      <c r="D388" s="49">
        <v>236.31374400000001</v>
      </c>
      <c r="E388" s="17">
        <v>236.31374400000001</v>
      </c>
      <c r="F388" s="17">
        <v>0</v>
      </c>
      <c r="G388"/>
      <c r="H388" s="128"/>
    </row>
    <row r="389" spans="1:8" ht="51">
      <c r="A389" s="204" t="s">
        <v>12981</v>
      </c>
      <c r="B389" s="42" t="s">
        <v>2313</v>
      </c>
      <c r="C389" s="16" t="s">
        <v>3</v>
      </c>
      <c r="D389" s="49">
        <v>249.275216</v>
      </c>
      <c r="E389" s="17">
        <v>249.275216</v>
      </c>
      <c r="F389" s="17">
        <v>0</v>
      </c>
      <c r="G389"/>
      <c r="H389" s="128"/>
    </row>
    <row r="390" spans="1:8" ht="51">
      <c r="A390" s="204" t="s">
        <v>12982</v>
      </c>
      <c r="B390" s="42" t="s">
        <v>2314</v>
      </c>
      <c r="C390" s="16" t="s">
        <v>3</v>
      </c>
      <c r="D390" s="49">
        <v>276.98152799999997</v>
      </c>
      <c r="E390" s="17">
        <v>276.98152799999997</v>
      </c>
      <c r="F390" s="17">
        <v>0</v>
      </c>
      <c r="G390"/>
      <c r="H390" s="128"/>
    </row>
    <row r="391" spans="1:8" ht="51">
      <c r="A391" s="204" t="s">
        <v>12983</v>
      </c>
      <c r="B391" s="42" t="s">
        <v>2315</v>
      </c>
      <c r="C391" s="16" t="s">
        <v>3</v>
      </c>
      <c r="D391" s="49">
        <v>285.79346399999997</v>
      </c>
      <c r="E391" s="17">
        <v>285.79346399999997</v>
      </c>
      <c r="F391" s="17">
        <v>0</v>
      </c>
      <c r="G391"/>
      <c r="H391" s="128"/>
    </row>
    <row r="392" spans="1:8" ht="51">
      <c r="A392" s="204" t="s">
        <v>12984</v>
      </c>
      <c r="B392" s="42" t="s">
        <v>2316</v>
      </c>
      <c r="C392" s="16" t="s">
        <v>3</v>
      </c>
      <c r="D392" s="49">
        <v>288.01975999999996</v>
      </c>
      <c r="E392" s="17">
        <v>288.01975999999996</v>
      </c>
      <c r="F392" s="17">
        <v>0</v>
      </c>
      <c r="G392"/>
      <c r="H392" s="128"/>
    </row>
    <row r="393" spans="1:8" ht="51">
      <c r="A393" s="204" t="s">
        <v>12985</v>
      </c>
      <c r="B393" s="42" t="s">
        <v>2317</v>
      </c>
      <c r="C393" s="16" t="s">
        <v>3</v>
      </c>
      <c r="D393" s="49">
        <v>317.847464</v>
      </c>
      <c r="E393" s="17">
        <v>317.847464</v>
      </c>
      <c r="F393" s="17">
        <v>0</v>
      </c>
      <c r="G393"/>
      <c r="H393" s="128"/>
    </row>
    <row r="394" spans="1:8" ht="51">
      <c r="A394" s="204" t="s">
        <v>12986</v>
      </c>
      <c r="B394" s="42" t="s">
        <v>2318</v>
      </c>
      <c r="C394" s="16" t="s">
        <v>3</v>
      </c>
      <c r="D394" s="49">
        <v>374.76371199999994</v>
      </c>
      <c r="E394" s="17">
        <v>374.76371199999994</v>
      </c>
      <c r="F394" s="17">
        <v>0</v>
      </c>
      <c r="G394"/>
      <c r="H394" s="128"/>
    </row>
    <row r="395" spans="1:8" ht="51">
      <c r="A395" s="204" t="s">
        <v>12987</v>
      </c>
      <c r="B395" s="42" t="s">
        <v>2319</v>
      </c>
      <c r="C395" s="16" t="s">
        <v>3</v>
      </c>
      <c r="D395" s="49">
        <v>384.63634400000001</v>
      </c>
      <c r="E395" s="17">
        <v>384.63634400000001</v>
      </c>
      <c r="F395" s="17">
        <v>0</v>
      </c>
      <c r="G395"/>
      <c r="H395" s="128"/>
    </row>
    <row r="396" spans="1:8" ht="51">
      <c r="A396" s="204" t="s">
        <v>12988</v>
      </c>
      <c r="B396" s="42" t="s">
        <v>2320</v>
      </c>
      <c r="C396" s="16" t="s">
        <v>3</v>
      </c>
      <c r="D396" s="49">
        <v>386.85098399999998</v>
      </c>
      <c r="E396" s="17">
        <v>386.85098399999998</v>
      </c>
      <c r="F396" s="17">
        <v>0</v>
      </c>
      <c r="G396"/>
      <c r="H396" s="128"/>
    </row>
    <row r="397" spans="1:8" ht="51">
      <c r="A397" s="204" t="s">
        <v>12989</v>
      </c>
      <c r="B397" s="42" t="s">
        <v>2321</v>
      </c>
      <c r="C397" s="16" t="s">
        <v>3</v>
      </c>
      <c r="D397" s="49">
        <v>395.76782400000002</v>
      </c>
      <c r="E397" s="17">
        <v>395.76782400000002</v>
      </c>
      <c r="F397" s="17">
        <v>0</v>
      </c>
      <c r="G397"/>
      <c r="H397" s="128"/>
    </row>
    <row r="398" spans="1:8" ht="51">
      <c r="A398" s="204" t="s">
        <v>12990</v>
      </c>
      <c r="B398" s="42" t="s">
        <v>2322</v>
      </c>
      <c r="C398" s="16" t="s">
        <v>3</v>
      </c>
      <c r="D398" s="49">
        <v>455.86616000000004</v>
      </c>
      <c r="E398" s="17">
        <v>455.86616000000004</v>
      </c>
      <c r="F398" s="17">
        <v>0</v>
      </c>
      <c r="G398"/>
      <c r="H398" s="128"/>
    </row>
    <row r="399" spans="1:8" ht="51">
      <c r="A399" s="204" t="s">
        <v>12991</v>
      </c>
      <c r="B399" s="42" t="s">
        <v>2323</v>
      </c>
      <c r="C399" s="16" t="s">
        <v>3</v>
      </c>
      <c r="D399" s="49">
        <v>106.05794399999999</v>
      </c>
      <c r="E399" s="17">
        <v>106.05794399999999</v>
      </c>
      <c r="F399" s="17">
        <v>0</v>
      </c>
      <c r="G399"/>
      <c r="H399" s="128"/>
    </row>
    <row r="400" spans="1:8" ht="51">
      <c r="A400" s="204" t="s">
        <v>12992</v>
      </c>
      <c r="B400" s="42" t="s">
        <v>2324</v>
      </c>
      <c r="C400" s="16" t="s">
        <v>3</v>
      </c>
      <c r="D400" s="49">
        <v>113.168104</v>
      </c>
      <c r="E400" s="17">
        <v>113.168104</v>
      </c>
      <c r="F400" s="17">
        <v>0</v>
      </c>
      <c r="G400"/>
      <c r="H400" s="128"/>
    </row>
    <row r="401" spans="1:8" ht="51">
      <c r="A401" s="204" t="s">
        <v>12993</v>
      </c>
      <c r="B401" s="42" t="s">
        <v>2325</v>
      </c>
      <c r="C401" s="16" t="s">
        <v>3</v>
      </c>
      <c r="D401" s="49">
        <v>121.548768</v>
      </c>
      <c r="E401" s="17">
        <v>121.548768</v>
      </c>
      <c r="F401" s="17">
        <v>0</v>
      </c>
      <c r="G401"/>
      <c r="H401" s="128"/>
    </row>
    <row r="402" spans="1:8" ht="51">
      <c r="A402" s="204" t="s">
        <v>12994</v>
      </c>
      <c r="B402" s="42" t="s">
        <v>2326</v>
      </c>
      <c r="C402" s="16" t="s">
        <v>3</v>
      </c>
      <c r="D402" s="49">
        <v>126.444288</v>
      </c>
      <c r="E402" s="17">
        <v>126.444288</v>
      </c>
      <c r="F402" s="17">
        <v>0</v>
      </c>
      <c r="G402"/>
      <c r="H402" s="128"/>
    </row>
    <row r="403" spans="1:8" ht="51">
      <c r="A403" s="204" t="s">
        <v>12995</v>
      </c>
      <c r="B403" s="42" t="s">
        <v>2327</v>
      </c>
      <c r="C403" s="16" t="s">
        <v>3</v>
      </c>
      <c r="D403" s="49">
        <v>130.687072</v>
      </c>
      <c r="E403" s="17">
        <v>130.687072</v>
      </c>
      <c r="F403" s="17">
        <v>0</v>
      </c>
      <c r="G403"/>
      <c r="H403" s="128"/>
    </row>
    <row r="404" spans="1:8" ht="51">
      <c r="A404" s="204" t="s">
        <v>12996</v>
      </c>
      <c r="B404" s="42" t="s">
        <v>2328</v>
      </c>
      <c r="C404" s="16" t="s">
        <v>3</v>
      </c>
      <c r="D404" s="49">
        <v>136.958</v>
      </c>
      <c r="E404" s="17">
        <v>136.958</v>
      </c>
      <c r="F404" s="17">
        <v>0</v>
      </c>
      <c r="G404"/>
      <c r="H404" s="128"/>
    </row>
    <row r="405" spans="1:8" ht="51">
      <c r="A405" s="204" t="s">
        <v>12997</v>
      </c>
      <c r="B405" s="42" t="s">
        <v>2329</v>
      </c>
      <c r="C405" s="16" t="s">
        <v>3</v>
      </c>
      <c r="D405" s="49">
        <v>150.74704800000001</v>
      </c>
      <c r="E405" s="17">
        <v>150.74704800000001</v>
      </c>
      <c r="F405" s="17">
        <v>0</v>
      </c>
      <c r="G405"/>
      <c r="H405" s="128"/>
    </row>
    <row r="406" spans="1:8" ht="51">
      <c r="A406" s="204" t="s">
        <v>12998</v>
      </c>
      <c r="B406" s="42" t="s">
        <v>2330</v>
      </c>
      <c r="C406" s="16" t="s">
        <v>3</v>
      </c>
      <c r="D406" s="49">
        <v>159.99025599999999</v>
      </c>
      <c r="E406" s="17">
        <v>159.99025599999999</v>
      </c>
      <c r="F406" s="17">
        <v>0</v>
      </c>
      <c r="G406"/>
      <c r="H406" s="128"/>
    </row>
    <row r="407" spans="1:8" ht="51">
      <c r="A407" s="204" t="s">
        <v>12999</v>
      </c>
      <c r="B407" s="42" t="s">
        <v>2331</v>
      </c>
      <c r="C407" s="16" t="s">
        <v>3</v>
      </c>
      <c r="D407" s="49">
        <v>162.006744</v>
      </c>
      <c r="E407" s="17">
        <v>162.006744</v>
      </c>
      <c r="F407" s="17">
        <v>0</v>
      </c>
      <c r="G407"/>
      <c r="H407" s="128"/>
    </row>
    <row r="408" spans="1:8" ht="51">
      <c r="A408" s="204" t="s">
        <v>13000</v>
      </c>
      <c r="B408" s="42" t="s">
        <v>2332</v>
      </c>
      <c r="C408" s="16" t="s">
        <v>3</v>
      </c>
      <c r="D408" s="49">
        <v>169.65308000000002</v>
      </c>
      <c r="E408" s="17">
        <v>169.65308000000002</v>
      </c>
      <c r="F408" s="17">
        <v>0</v>
      </c>
      <c r="G408"/>
      <c r="H408" s="128"/>
    </row>
    <row r="409" spans="1:8" ht="51">
      <c r="A409" s="204" t="s">
        <v>13001</v>
      </c>
      <c r="B409" s="42" t="s">
        <v>2333</v>
      </c>
      <c r="C409" s="16" t="s">
        <v>3</v>
      </c>
      <c r="D409" s="49">
        <v>215.51944</v>
      </c>
      <c r="E409" s="17">
        <v>215.51944</v>
      </c>
      <c r="F409" s="17">
        <v>0</v>
      </c>
      <c r="G409"/>
      <c r="H409" s="128"/>
    </row>
    <row r="410" spans="1:8" ht="51">
      <c r="A410" s="204" t="s">
        <v>13002</v>
      </c>
      <c r="B410" s="42" t="s">
        <v>2334</v>
      </c>
      <c r="C410" s="16" t="s">
        <v>3</v>
      </c>
      <c r="D410" s="49">
        <v>217.524272</v>
      </c>
      <c r="E410" s="17">
        <v>217.524272</v>
      </c>
      <c r="F410" s="17">
        <v>0</v>
      </c>
      <c r="G410"/>
      <c r="H410" s="128"/>
    </row>
    <row r="411" spans="1:8" ht="51">
      <c r="A411" s="204" t="s">
        <v>13003</v>
      </c>
      <c r="B411" s="42" t="s">
        <v>2335</v>
      </c>
      <c r="C411" s="16" t="s">
        <v>3</v>
      </c>
      <c r="D411" s="49">
        <v>225.39207200000001</v>
      </c>
      <c r="E411" s="17">
        <v>225.39207200000001</v>
      </c>
      <c r="F411" s="17">
        <v>0</v>
      </c>
      <c r="G411"/>
      <c r="H411" s="128"/>
    </row>
    <row r="412" spans="1:8" ht="51">
      <c r="A412" s="204" t="s">
        <v>13004</v>
      </c>
      <c r="B412" s="42" t="s">
        <v>2336</v>
      </c>
      <c r="C412" s="16" t="s">
        <v>3</v>
      </c>
      <c r="D412" s="49">
        <v>363.923632</v>
      </c>
      <c r="E412" s="17">
        <v>363.923632</v>
      </c>
      <c r="F412" s="17">
        <v>0</v>
      </c>
      <c r="G412"/>
      <c r="H412" s="128"/>
    </row>
    <row r="413" spans="1:8" ht="51">
      <c r="A413" s="204" t="s">
        <v>13005</v>
      </c>
      <c r="B413" s="42" t="s">
        <v>2337</v>
      </c>
      <c r="C413" s="16" t="s">
        <v>3</v>
      </c>
      <c r="D413" s="49">
        <v>371.03379200000001</v>
      </c>
      <c r="E413" s="17">
        <v>371.03379200000001</v>
      </c>
      <c r="F413" s="17">
        <v>0</v>
      </c>
      <c r="G413"/>
      <c r="H413" s="128"/>
    </row>
    <row r="414" spans="1:8" ht="51">
      <c r="A414" s="204" t="s">
        <v>13006</v>
      </c>
      <c r="B414" s="42" t="s">
        <v>2338</v>
      </c>
      <c r="C414" s="16" t="s">
        <v>3</v>
      </c>
      <c r="D414" s="49">
        <v>394.70712800000001</v>
      </c>
      <c r="E414" s="17">
        <v>394.70712800000001</v>
      </c>
      <c r="F414" s="17">
        <v>0</v>
      </c>
      <c r="G414"/>
      <c r="H414" s="128"/>
    </row>
    <row r="415" spans="1:8" ht="51">
      <c r="A415" s="204" t="s">
        <v>13007</v>
      </c>
      <c r="B415" s="42" t="s">
        <v>2339</v>
      </c>
      <c r="C415" s="16" t="s">
        <v>3</v>
      </c>
      <c r="D415" s="49">
        <v>418.92829600000005</v>
      </c>
      <c r="E415" s="17">
        <v>418.92829600000005</v>
      </c>
      <c r="F415" s="17">
        <v>0</v>
      </c>
      <c r="G415"/>
      <c r="H415" s="128"/>
    </row>
    <row r="416" spans="1:8" ht="51">
      <c r="A416" s="204" t="s">
        <v>13008</v>
      </c>
      <c r="B416" s="42" t="s">
        <v>2340</v>
      </c>
      <c r="C416" s="16" t="s">
        <v>3</v>
      </c>
      <c r="D416" s="49">
        <v>443.97703999999999</v>
      </c>
      <c r="E416" s="17">
        <v>443.97703999999999</v>
      </c>
      <c r="F416" s="17">
        <v>0</v>
      </c>
      <c r="G416"/>
      <c r="H416" s="128"/>
    </row>
    <row r="417" spans="1:8" ht="51">
      <c r="A417" s="204" t="s">
        <v>13009</v>
      </c>
      <c r="B417" s="42" t="s">
        <v>2341</v>
      </c>
      <c r="C417" s="16" t="s">
        <v>3</v>
      </c>
      <c r="D417" s="49">
        <v>423.26432799999998</v>
      </c>
      <c r="E417" s="17">
        <v>423.26432799999998</v>
      </c>
      <c r="F417" s="17">
        <v>0</v>
      </c>
      <c r="G417"/>
      <c r="H417" s="128"/>
    </row>
    <row r="418" spans="1:8" ht="51">
      <c r="A418" s="204" t="s">
        <v>13010</v>
      </c>
      <c r="B418" s="42" t="s">
        <v>2342</v>
      </c>
      <c r="C418" s="16" t="s">
        <v>3</v>
      </c>
      <c r="D418" s="49">
        <v>686.86476799999991</v>
      </c>
      <c r="E418" s="17">
        <v>686.86476799999991</v>
      </c>
      <c r="F418" s="17">
        <v>0</v>
      </c>
      <c r="G418"/>
      <c r="H418" s="128"/>
    </row>
    <row r="419" spans="1:8" ht="51">
      <c r="A419" s="204" t="s">
        <v>13011</v>
      </c>
      <c r="B419" s="42" t="s">
        <v>2343</v>
      </c>
      <c r="C419" s="16" t="s">
        <v>3</v>
      </c>
      <c r="D419" s="49">
        <v>694.7325679999999</v>
      </c>
      <c r="E419" s="17">
        <v>694.7325679999999</v>
      </c>
      <c r="F419" s="17">
        <v>0</v>
      </c>
      <c r="G419"/>
      <c r="H419" s="128"/>
    </row>
    <row r="420" spans="1:8" ht="51">
      <c r="A420" s="204" t="s">
        <v>13012</v>
      </c>
      <c r="B420" s="42" t="s">
        <v>2344</v>
      </c>
      <c r="C420" s="16" t="s">
        <v>3</v>
      </c>
      <c r="D420" s="49">
        <v>704.27883199999997</v>
      </c>
      <c r="E420" s="17">
        <v>704.27883199999997</v>
      </c>
      <c r="F420" s="17">
        <v>0</v>
      </c>
      <c r="G420"/>
      <c r="H420" s="128"/>
    </row>
    <row r="421" spans="1:8" ht="51">
      <c r="A421" s="204" t="s">
        <v>13013</v>
      </c>
      <c r="B421" s="42" t="s">
        <v>2345</v>
      </c>
      <c r="C421" s="16" t="s">
        <v>3</v>
      </c>
      <c r="D421" s="49">
        <v>798.77402399999994</v>
      </c>
      <c r="E421" s="17">
        <v>798.77402399999994</v>
      </c>
      <c r="F421" s="17">
        <v>0</v>
      </c>
      <c r="G421"/>
      <c r="H421" s="128"/>
    </row>
    <row r="422" spans="1:8" ht="51">
      <c r="A422" s="204" t="s">
        <v>13014</v>
      </c>
      <c r="B422" s="42" t="s">
        <v>2346</v>
      </c>
      <c r="C422" s="16" t="s">
        <v>3</v>
      </c>
      <c r="D422" s="49">
        <v>798.77402399999994</v>
      </c>
      <c r="E422" s="17">
        <v>798.77402399999994</v>
      </c>
      <c r="F422" s="17">
        <v>0</v>
      </c>
      <c r="G422"/>
      <c r="H422" s="128"/>
    </row>
    <row r="423" spans="1:8" ht="51">
      <c r="A423" s="204" t="s">
        <v>13015</v>
      </c>
      <c r="B423" s="42" t="s">
        <v>2347</v>
      </c>
      <c r="C423" s="16" t="s">
        <v>3</v>
      </c>
      <c r="D423" s="49">
        <v>808.11047999999994</v>
      </c>
      <c r="E423" s="17">
        <v>808.11047999999994</v>
      </c>
      <c r="F423" s="17">
        <v>0</v>
      </c>
      <c r="G423"/>
      <c r="H423" s="128"/>
    </row>
    <row r="424" spans="1:8" ht="51">
      <c r="A424" s="204" t="s">
        <v>13016</v>
      </c>
      <c r="B424" s="42" t="s">
        <v>2348</v>
      </c>
      <c r="C424" s="16" t="s">
        <v>3</v>
      </c>
      <c r="D424" s="49">
        <v>1011.309528</v>
      </c>
      <c r="E424" s="17">
        <v>1011.309528</v>
      </c>
      <c r="F424" s="17">
        <v>0</v>
      </c>
      <c r="G424"/>
      <c r="H424" s="128"/>
    </row>
    <row r="425" spans="1:8" ht="51">
      <c r="A425" s="204" t="s">
        <v>13017</v>
      </c>
      <c r="B425" s="42" t="s">
        <v>2349</v>
      </c>
      <c r="C425" s="16" t="s">
        <v>3</v>
      </c>
      <c r="D425" s="49">
        <v>1022.662472</v>
      </c>
      <c r="E425" s="17">
        <v>1022.662472</v>
      </c>
      <c r="F425" s="17">
        <v>0</v>
      </c>
      <c r="G425"/>
      <c r="H425" s="128"/>
    </row>
    <row r="426" spans="1:8" ht="51">
      <c r="A426" s="204" t="s">
        <v>13018</v>
      </c>
      <c r="B426" s="42" t="s">
        <v>2350</v>
      </c>
      <c r="C426" s="16" t="s">
        <v>3</v>
      </c>
      <c r="D426" s="49">
        <v>1032.7449119999999</v>
      </c>
      <c r="E426" s="17">
        <v>1032.7449119999999</v>
      </c>
      <c r="F426" s="17">
        <v>0</v>
      </c>
      <c r="G426"/>
      <c r="H426" s="128"/>
    </row>
    <row r="427" spans="1:8" ht="51">
      <c r="A427" s="204" t="s">
        <v>13019</v>
      </c>
      <c r="B427" s="42" t="s">
        <v>2351</v>
      </c>
      <c r="C427" s="16" t="s">
        <v>3</v>
      </c>
      <c r="D427" s="49">
        <v>1222.36472</v>
      </c>
      <c r="E427" s="17">
        <v>1222.36472</v>
      </c>
      <c r="F427" s="17">
        <v>0</v>
      </c>
      <c r="G427"/>
      <c r="H427" s="128"/>
    </row>
    <row r="428" spans="1:8" ht="51">
      <c r="A428" s="204" t="s">
        <v>13020</v>
      </c>
      <c r="B428" s="42" t="s">
        <v>2352</v>
      </c>
      <c r="C428" s="16" t="s">
        <v>3</v>
      </c>
      <c r="D428" s="49">
        <v>1232.027544</v>
      </c>
      <c r="E428" s="17">
        <v>1232.027544</v>
      </c>
      <c r="F428" s="17">
        <v>0</v>
      </c>
      <c r="G428"/>
      <c r="H428" s="128"/>
    </row>
    <row r="429" spans="1:8" ht="51">
      <c r="A429" s="204" t="s">
        <v>13021</v>
      </c>
      <c r="B429" s="42" t="s">
        <v>2353</v>
      </c>
      <c r="C429" s="16" t="s">
        <v>3</v>
      </c>
      <c r="D429" s="49">
        <v>1453.4798880000001</v>
      </c>
      <c r="E429" s="17">
        <v>1453.4798880000001</v>
      </c>
      <c r="F429" s="17">
        <v>0</v>
      </c>
      <c r="G429"/>
      <c r="H429" s="128"/>
    </row>
    <row r="430" spans="1:8" ht="51">
      <c r="A430" s="204" t="s">
        <v>13022</v>
      </c>
      <c r="B430" s="42" t="s">
        <v>2354</v>
      </c>
      <c r="C430" s="16" t="s">
        <v>3</v>
      </c>
      <c r="D430" s="49">
        <v>1554.6423119999999</v>
      </c>
      <c r="E430" s="17">
        <v>1554.6423119999999</v>
      </c>
      <c r="F430" s="17">
        <v>0</v>
      </c>
      <c r="G430"/>
      <c r="H430" s="128"/>
    </row>
    <row r="431" spans="1:8" ht="51">
      <c r="A431" s="204" t="s">
        <v>13023</v>
      </c>
      <c r="B431" s="42" t="s">
        <v>2355</v>
      </c>
      <c r="C431" s="16" t="s">
        <v>3</v>
      </c>
      <c r="D431" s="49">
        <v>1627.9002719999999</v>
      </c>
      <c r="E431" s="17">
        <v>1627.9002719999999</v>
      </c>
      <c r="F431" s="17">
        <v>0</v>
      </c>
      <c r="G431"/>
      <c r="H431" s="128"/>
    </row>
    <row r="432" spans="1:8" ht="51">
      <c r="A432" s="204" t="s">
        <v>13024</v>
      </c>
      <c r="B432" s="42" t="s">
        <v>2356</v>
      </c>
      <c r="C432" s="16" t="s">
        <v>3</v>
      </c>
      <c r="D432" s="49">
        <v>1646.689744</v>
      </c>
      <c r="E432" s="17">
        <v>1646.689744</v>
      </c>
      <c r="F432" s="17">
        <v>0</v>
      </c>
      <c r="G432"/>
      <c r="H432" s="128"/>
    </row>
    <row r="433" spans="1:8" ht="51">
      <c r="A433" s="204" t="s">
        <v>13025</v>
      </c>
      <c r="B433" s="42" t="s">
        <v>2357</v>
      </c>
      <c r="C433" s="16" t="s">
        <v>3</v>
      </c>
      <c r="D433" s="49">
        <v>3541.2792959999997</v>
      </c>
      <c r="E433" s="17">
        <v>3541.2792959999997</v>
      </c>
      <c r="F433" s="17">
        <v>0</v>
      </c>
      <c r="G433"/>
      <c r="H433" s="128"/>
    </row>
    <row r="434" spans="1:8" ht="51">
      <c r="A434" s="204" t="s">
        <v>13026</v>
      </c>
      <c r="B434" s="42" t="s">
        <v>2358</v>
      </c>
      <c r="C434" s="16" t="s">
        <v>3</v>
      </c>
      <c r="D434" s="49">
        <v>3573.4382000000001</v>
      </c>
      <c r="E434" s="17">
        <v>3573.4382000000001</v>
      </c>
      <c r="F434" s="17">
        <v>0</v>
      </c>
      <c r="G434"/>
      <c r="H434" s="128"/>
    </row>
    <row r="435" spans="1:8" ht="51">
      <c r="A435" s="204" t="s">
        <v>13027</v>
      </c>
      <c r="B435" s="42" t="s">
        <v>2359</v>
      </c>
      <c r="C435" s="16" t="s">
        <v>3</v>
      </c>
      <c r="D435" s="49">
        <v>3592.3442319999995</v>
      </c>
      <c r="E435" s="17">
        <v>3592.3442319999995</v>
      </c>
      <c r="F435" s="17">
        <v>0</v>
      </c>
      <c r="G435"/>
      <c r="H435" s="128"/>
    </row>
    <row r="436" spans="1:8" ht="51">
      <c r="A436" s="204" t="s">
        <v>13028</v>
      </c>
      <c r="B436" s="42" t="s">
        <v>2360</v>
      </c>
      <c r="C436" s="16" t="s">
        <v>3</v>
      </c>
      <c r="D436" s="49">
        <v>3877.2868079999998</v>
      </c>
      <c r="E436" s="17">
        <v>3877.2868079999998</v>
      </c>
      <c r="F436" s="17">
        <v>0</v>
      </c>
      <c r="G436"/>
      <c r="H436" s="128"/>
    </row>
    <row r="437" spans="1:8" ht="51">
      <c r="A437" s="204" t="s">
        <v>13029</v>
      </c>
      <c r="B437" s="42" t="s">
        <v>2361</v>
      </c>
      <c r="C437" s="16" t="s">
        <v>3</v>
      </c>
      <c r="D437" s="49">
        <v>4131.1894560000001</v>
      </c>
      <c r="E437" s="17">
        <v>4131.1894560000001</v>
      </c>
      <c r="F437" s="17">
        <v>0</v>
      </c>
      <c r="G437"/>
      <c r="H437" s="128"/>
    </row>
    <row r="438" spans="1:8" ht="51">
      <c r="A438" s="204" t="s">
        <v>13030</v>
      </c>
      <c r="B438" s="42" t="s">
        <v>2362</v>
      </c>
      <c r="C438" s="16" t="s">
        <v>3</v>
      </c>
      <c r="D438" s="49">
        <v>4544.3130639999999</v>
      </c>
      <c r="E438" s="17">
        <v>4544.3130639999999</v>
      </c>
      <c r="F438" s="17">
        <v>0</v>
      </c>
      <c r="G438"/>
      <c r="H438" s="128"/>
    </row>
    <row r="439" spans="1:8" ht="51">
      <c r="A439" s="204" t="s">
        <v>13031</v>
      </c>
      <c r="B439" s="42" t="s">
        <v>2363</v>
      </c>
      <c r="C439" s="16" t="s">
        <v>3</v>
      </c>
      <c r="D439" s="49">
        <v>4750.8690399999996</v>
      </c>
      <c r="E439" s="17">
        <v>4750.8690399999996</v>
      </c>
      <c r="F439" s="17">
        <v>0</v>
      </c>
      <c r="G439"/>
      <c r="H439" s="128"/>
    </row>
    <row r="440" spans="1:8" ht="51">
      <c r="A440" s="204" t="s">
        <v>13032</v>
      </c>
      <c r="B440" s="42" t="s">
        <v>2364</v>
      </c>
      <c r="C440" s="16" t="s">
        <v>3</v>
      </c>
      <c r="D440" s="49">
        <v>5225.9559439999994</v>
      </c>
      <c r="E440" s="17">
        <v>5225.9559439999994</v>
      </c>
      <c r="F440" s="17">
        <v>0</v>
      </c>
      <c r="G440"/>
      <c r="H440" s="128"/>
    </row>
    <row r="441" spans="1:8" ht="38.25">
      <c r="A441" s="204" t="s">
        <v>13033</v>
      </c>
      <c r="B441" s="42" t="s">
        <v>2365</v>
      </c>
      <c r="C441" s="16" t="s">
        <v>3</v>
      </c>
      <c r="D441" s="49">
        <v>78.619720000000001</v>
      </c>
      <c r="E441" s="17">
        <v>78.619720000000001</v>
      </c>
      <c r="F441" s="17">
        <v>0</v>
      </c>
      <c r="H441" s="128"/>
    </row>
    <row r="442" spans="1:8" ht="38.25">
      <c r="A442" s="204" t="s">
        <v>13034</v>
      </c>
      <c r="B442" s="42" t="s">
        <v>2366</v>
      </c>
      <c r="C442" s="16" t="s">
        <v>3</v>
      </c>
      <c r="D442" s="49">
        <v>105.69660800000001</v>
      </c>
      <c r="E442" s="17">
        <v>105.69660800000001</v>
      </c>
      <c r="F442" s="17">
        <v>0</v>
      </c>
      <c r="H442" s="128"/>
    </row>
    <row r="443" spans="1:8" ht="38.25">
      <c r="A443" s="204" t="s">
        <v>13035</v>
      </c>
      <c r="B443" s="42" t="s">
        <v>2367</v>
      </c>
      <c r="C443" s="16" t="s">
        <v>3</v>
      </c>
      <c r="D443" s="49">
        <v>132.656936</v>
      </c>
      <c r="E443" s="17">
        <v>132.656936</v>
      </c>
      <c r="F443" s="17">
        <v>0</v>
      </c>
      <c r="H443" s="128"/>
    </row>
    <row r="444" spans="1:8" ht="38.25">
      <c r="A444" s="204" t="s">
        <v>13036</v>
      </c>
      <c r="B444" s="42" t="s">
        <v>2368</v>
      </c>
      <c r="C444" s="16" t="s">
        <v>3</v>
      </c>
      <c r="D444" s="49">
        <v>164.12813600000001</v>
      </c>
      <c r="E444" s="17">
        <v>164.12813600000001</v>
      </c>
      <c r="F444" s="17">
        <v>0</v>
      </c>
      <c r="H444" s="128"/>
    </row>
    <row r="445" spans="1:8" ht="38.25">
      <c r="A445" s="204" t="s">
        <v>13037</v>
      </c>
      <c r="B445" s="42" t="s">
        <v>2369</v>
      </c>
      <c r="C445" s="16" t="s">
        <v>3</v>
      </c>
      <c r="D445" s="49">
        <v>211.95270400000001</v>
      </c>
      <c r="E445" s="17">
        <v>211.95270400000001</v>
      </c>
      <c r="F445" s="17">
        <v>0</v>
      </c>
      <c r="H445" s="128"/>
    </row>
    <row r="446" spans="1:8" ht="38.25">
      <c r="A446" s="204" t="s">
        <v>13038</v>
      </c>
      <c r="B446" s="42" t="s">
        <v>2370</v>
      </c>
      <c r="C446" s="16" t="s">
        <v>3</v>
      </c>
      <c r="D446" s="49">
        <v>77.943672000000007</v>
      </c>
      <c r="E446" s="17">
        <v>77.943672000000007</v>
      </c>
      <c r="F446" s="17">
        <v>0</v>
      </c>
      <c r="H446" s="128"/>
    </row>
    <row r="447" spans="1:8" ht="38.25">
      <c r="A447" s="204" t="s">
        <v>13039</v>
      </c>
      <c r="B447" s="42" t="s">
        <v>2371</v>
      </c>
      <c r="C447" s="16" t="s">
        <v>3</v>
      </c>
      <c r="D447" s="49">
        <v>104.904</v>
      </c>
      <c r="E447" s="17">
        <v>104.904</v>
      </c>
      <c r="F447" s="17">
        <v>0</v>
      </c>
      <c r="H447" s="128"/>
    </row>
    <row r="448" spans="1:8" ht="38.25">
      <c r="A448" s="204" t="s">
        <v>13040</v>
      </c>
      <c r="B448" s="42" t="s">
        <v>2372</v>
      </c>
      <c r="C448" s="16" t="s">
        <v>3</v>
      </c>
      <c r="D448" s="49">
        <v>132.54037599999998</v>
      </c>
      <c r="E448" s="17">
        <v>132.54037599999998</v>
      </c>
      <c r="F448" s="17">
        <v>0</v>
      </c>
      <c r="H448" s="128"/>
    </row>
    <row r="449" spans="1:8" ht="38.25">
      <c r="A449" s="204" t="s">
        <v>13041</v>
      </c>
      <c r="B449" s="42" t="s">
        <v>2373</v>
      </c>
      <c r="C449" s="16" t="s">
        <v>3</v>
      </c>
      <c r="D449" s="49">
        <v>156.90141600000001</v>
      </c>
      <c r="E449" s="17">
        <v>156.90141600000001</v>
      </c>
      <c r="F449" s="17">
        <v>0</v>
      </c>
      <c r="H449" s="128"/>
    </row>
    <row r="450" spans="1:8" ht="38.25">
      <c r="A450" s="204" t="s">
        <v>13042</v>
      </c>
      <c r="B450" s="42" t="s">
        <v>2374</v>
      </c>
      <c r="C450" s="16" t="s">
        <v>3</v>
      </c>
      <c r="D450" s="49">
        <v>211.71958399999997</v>
      </c>
      <c r="E450" s="17">
        <v>211.71958399999997</v>
      </c>
      <c r="F450" s="17">
        <v>0</v>
      </c>
      <c r="H450" s="128"/>
    </row>
    <row r="451" spans="1:8">
      <c r="A451" s="204" t="s">
        <v>13043</v>
      </c>
      <c r="B451" s="42" t="s">
        <v>6794</v>
      </c>
      <c r="C451" s="16" t="s">
        <v>5</v>
      </c>
      <c r="D451" s="17">
        <v>8.1009200000000003</v>
      </c>
      <c r="E451" s="17">
        <v>8.1009200000000003</v>
      </c>
      <c r="F451" s="17">
        <v>0</v>
      </c>
      <c r="H451" s="128"/>
    </row>
    <row r="452" spans="1:8">
      <c r="A452" s="204" t="s">
        <v>13044</v>
      </c>
      <c r="B452" s="42" t="s">
        <v>6795</v>
      </c>
      <c r="C452" s="16" t="s">
        <v>5</v>
      </c>
      <c r="D452" s="49">
        <v>7.401559999999999</v>
      </c>
      <c r="E452" s="49">
        <v>7.401559999999999</v>
      </c>
      <c r="F452" s="17">
        <v>0</v>
      </c>
      <c r="H452" s="128"/>
    </row>
    <row r="453" spans="1:8">
      <c r="A453" s="204" t="s">
        <v>13045</v>
      </c>
      <c r="B453" s="42" t="s">
        <v>6796</v>
      </c>
      <c r="C453" s="16" t="s">
        <v>5</v>
      </c>
      <c r="D453" s="49">
        <v>6.7255119999999993</v>
      </c>
      <c r="E453" s="49">
        <v>6.7255119999999993</v>
      </c>
      <c r="F453" s="17">
        <v>0</v>
      </c>
      <c r="H453" s="128"/>
    </row>
    <row r="454" spans="1:8">
      <c r="A454" s="204" t="s">
        <v>13046</v>
      </c>
      <c r="B454" s="42" t="s">
        <v>6797</v>
      </c>
      <c r="C454" s="16" t="s">
        <v>5</v>
      </c>
      <c r="D454" s="49">
        <v>6.0611199999999998</v>
      </c>
      <c r="E454" s="49">
        <v>6.0611199999999998</v>
      </c>
      <c r="F454" s="17">
        <v>0</v>
      </c>
      <c r="H454" s="128"/>
    </row>
    <row r="455" spans="1:8">
      <c r="A455" s="39" t="s">
        <v>511</v>
      </c>
      <c r="B455" s="39" t="s">
        <v>8154</v>
      </c>
      <c r="C455" s="23"/>
      <c r="D455" s="54"/>
      <c r="E455" s="54"/>
      <c r="F455" s="54"/>
    </row>
    <row r="456" spans="1:8" ht="25.5">
      <c r="A456" s="204" t="s">
        <v>13047</v>
      </c>
      <c r="B456" s="42" t="s">
        <v>2158</v>
      </c>
      <c r="C456" s="16" t="s">
        <v>3</v>
      </c>
      <c r="D456" s="49">
        <v>7.5375000000000005</v>
      </c>
      <c r="E456" s="17">
        <v>7.5375000000000005</v>
      </c>
      <c r="F456" s="17">
        <v>0</v>
      </c>
      <c r="H456" s="128"/>
    </row>
    <row r="457" spans="1:8" ht="25.5">
      <c r="A457" s="204" t="s">
        <v>13048</v>
      </c>
      <c r="B457" s="42" t="s">
        <v>2159</v>
      </c>
      <c r="C457" s="16" t="s">
        <v>3</v>
      </c>
      <c r="D457" s="49">
        <v>8.2349999999999994</v>
      </c>
      <c r="E457" s="17">
        <v>8.2349999999999994</v>
      </c>
      <c r="F457" s="17">
        <v>0</v>
      </c>
      <c r="H457" s="128"/>
    </row>
    <row r="458" spans="1:8" ht="25.5">
      <c r="A458" s="204" t="s">
        <v>13049</v>
      </c>
      <c r="B458" s="42" t="s">
        <v>2160</v>
      </c>
      <c r="C458" s="16" t="s">
        <v>3</v>
      </c>
      <c r="D458" s="49">
        <v>10.755000000000001</v>
      </c>
      <c r="E458" s="17">
        <v>10.755000000000001</v>
      </c>
      <c r="F458" s="17">
        <v>0</v>
      </c>
      <c r="H458" s="128"/>
    </row>
    <row r="459" spans="1:8" ht="25.5">
      <c r="A459" s="204" t="s">
        <v>13050</v>
      </c>
      <c r="B459" s="42" t="s">
        <v>2161</v>
      </c>
      <c r="C459" s="16" t="s">
        <v>3</v>
      </c>
      <c r="D459" s="49">
        <v>16.1325</v>
      </c>
      <c r="E459" s="17">
        <v>16.1325</v>
      </c>
      <c r="F459" s="17">
        <v>0</v>
      </c>
      <c r="H459" s="128"/>
    </row>
    <row r="460" spans="1:8" ht="25.5">
      <c r="A460" s="204" t="s">
        <v>13051</v>
      </c>
      <c r="B460" s="42" t="s">
        <v>2162</v>
      </c>
      <c r="C460" s="16" t="s">
        <v>3</v>
      </c>
      <c r="D460" s="49">
        <v>20.97</v>
      </c>
      <c r="E460" s="17">
        <v>20.97</v>
      </c>
      <c r="F460" s="17">
        <v>0</v>
      </c>
      <c r="H460" s="128"/>
    </row>
    <row r="461" spans="1:8" ht="25.5">
      <c r="A461" s="204" t="s">
        <v>13052</v>
      </c>
      <c r="B461" s="42" t="s">
        <v>2163</v>
      </c>
      <c r="C461" s="16" t="s">
        <v>3</v>
      </c>
      <c r="D461" s="49">
        <v>26.55</v>
      </c>
      <c r="E461" s="17">
        <v>26.55</v>
      </c>
      <c r="F461" s="17">
        <v>0</v>
      </c>
      <c r="H461" s="128"/>
    </row>
    <row r="462" spans="1:8" ht="25.5">
      <c r="A462" s="204" t="s">
        <v>13053</v>
      </c>
      <c r="B462" s="42" t="s">
        <v>2164</v>
      </c>
      <c r="C462" s="16" t="s">
        <v>3</v>
      </c>
      <c r="D462" s="49">
        <v>51.300000000000004</v>
      </c>
      <c r="E462" s="17">
        <v>51.300000000000004</v>
      </c>
      <c r="F462" s="17">
        <v>0</v>
      </c>
      <c r="H462" s="128"/>
    </row>
    <row r="463" spans="1:8" ht="25.5">
      <c r="A463" s="204" t="s">
        <v>13054</v>
      </c>
      <c r="B463" s="42" t="s">
        <v>2165</v>
      </c>
      <c r="C463" s="16" t="s">
        <v>3</v>
      </c>
      <c r="D463" s="49">
        <v>74.429999999999993</v>
      </c>
      <c r="E463" s="17">
        <v>74.429999999999993</v>
      </c>
      <c r="F463" s="17">
        <v>0</v>
      </c>
      <c r="H463" s="128"/>
    </row>
    <row r="464" spans="1:8" ht="25.5">
      <c r="A464" s="204" t="s">
        <v>13055</v>
      </c>
      <c r="B464" s="42" t="s">
        <v>2166</v>
      </c>
      <c r="C464" s="16" t="s">
        <v>3</v>
      </c>
      <c r="D464" s="49">
        <v>93.96</v>
      </c>
      <c r="E464" s="17">
        <v>93.96</v>
      </c>
      <c r="F464" s="17">
        <v>0</v>
      </c>
      <c r="H464" s="128"/>
    </row>
    <row r="465" spans="1:8" ht="25.5">
      <c r="A465" s="204" t="s">
        <v>13056</v>
      </c>
      <c r="B465" s="42" t="s">
        <v>2167</v>
      </c>
      <c r="C465" s="16" t="s">
        <v>3</v>
      </c>
      <c r="D465" s="49">
        <v>109.55249999999999</v>
      </c>
      <c r="E465" s="17">
        <v>109.55249999999999</v>
      </c>
      <c r="F465" s="17">
        <v>0</v>
      </c>
      <c r="H465" s="128"/>
    </row>
    <row r="466" spans="1:8" ht="25.5">
      <c r="A466" s="204" t="s">
        <v>13057</v>
      </c>
      <c r="B466" s="42" t="s">
        <v>2168</v>
      </c>
      <c r="C466" s="16" t="s">
        <v>3</v>
      </c>
      <c r="D466" s="49">
        <v>128.745</v>
      </c>
      <c r="E466" s="17">
        <v>128.745</v>
      </c>
      <c r="F466" s="17">
        <v>0</v>
      </c>
      <c r="H466" s="128"/>
    </row>
    <row r="467" spans="1:8" ht="25.5">
      <c r="A467" s="204" t="s">
        <v>13058</v>
      </c>
      <c r="B467" s="42" t="s">
        <v>2169</v>
      </c>
      <c r="C467" s="16" t="s">
        <v>3</v>
      </c>
      <c r="D467" s="49">
        <v>176.44499999999999</v>
      </c>
      <c r="E467" s="17">
        <v>176.44499999999999</v>
      </c>
      <c r="F467" s="17">
        <v>0</v>
      </c>
      <c r="H467" s="128"/>
    </row>
    <row r="468" spans="1:8" ht="25.5">
      <c r="A468" s="204" t="s">
        <v>13059</v>
      </c>
      <c r="B468" s="42" t="s">
        <v>2170</v>
      </c>
      <c r="C468" s="16" t="s">
        <v>3</v>
      </c>
      <c r="D468" s="49">
        <v>226.84499999999997</v>
      </c>
      <c r="E468" s="17">
        <v>226.84499999999997</v>
      </c>
      <c r="F468" s="17">
        <v>0</v>
      </c>
      <c r="H468" s="128"/>
    </row>
    <row r="469" spans="1:8" ht="25.5">
      <c r="A469" s="204" t="s">
        <v>13060</v>
      </c>
      <c r="B469" s="42" t="s">
        <v>2171</v>
      </c>
      <c r="C469" s="16" t="s">
        <v>3</v>
      </c>
      <c r="D469" s="49">
        <v>313.60500000000002</v>
      </c>
      <c r="E469" s="17">
        <v>313.60500000000002</v>
      </c>
      <c r="F469" s="17">
        <v>0</v>
      </c>
      <c r="H469" s="128"/>
    </row>
    <row r="470" spans="1:8" ht="25.5">
      <c r="A470" s="204" t="s">
        <v>13061</v>
      </c>
      <c r="B470" s="42" t="s">
        <v>2172</v>
      </c>
      <c r="C470" s="16" t="s">
        <v>3</v>
      </c>
      <c r="D470" s="49">
        <v>658.80000000000007</v>
      </c>
      <c r="E470" s="17">
        <v>658.80000000000007</v>
      </c>
      <c r="F470" s="17">
        <v>0</v>
      </c>
      <c r="H470" s="128"/>
    </row>
    <row r="471" spans="1:8" ht="25.5">
      <c r="A471" s="204" t="s">
        <v>13062</v>
      </c>
      <c r="B471" s="42" t="s">
        <v>2173</v>
      </c>
      <c r="C471" s="16" t="s">
        <v>3</v>
      </c>
      <c r="D471" s="49">
        <v>680.51249999999993</v>
      </c>
      <c r="E471" s="17">
        <v>680.51249999999993</v>
      </c>
      <c r="F471" s="17">
        <v>0</v>
      </c>
      <c r="H471" s="128"/>
    </row>
    <row r="472" spans="1:8" ht="25.5">
      <c r="A472" s="204" t="s">
        <v>13063</v>
      </c>
      <c r="B472" s="42" t="s">
        <v>2174</v>
      </c>
      <c r="C472" s="16" t="s">
        <v>3</v>
      </c>
      <c r="D472" s="49">
        <v>753.48</v>
      </c>
      <c r="E472" s="17">
        <v>753.48</v>
      </c>
      <c r="F472" s="17">
        <v>0</v>
      </c>
      <c r="H472" s="128"/>
    </row>
    <row r="473" spans="1:8" ht="25.5">
      <c r="A473" s="204" t="s">
        <v>13064</v>
      </c>
      <c r="B473" s="42" t="s">
        <v>2175</v>
      </c>
      <c r="C473" s="16" t="s">
        <v>3</v>
      </c>
      <c r="D473" s="49">
        <v>946.77750000000003</v>
      </c>
      <c r="E473" s="17">
        <v>946.77750000000003</v>
      </c>
      <c r="F473" s="17">
        <v>0</v>
      </c>
      <c r="H473" s="128"/>
    </row>
    <row r="474" spans="1:8" ht="25.5">
      <c r="A474" s="204" t="s">
        <v>13065</v>
      </c>
      <c r="B474" s="42" t="s">
        <v>2176</v>
      </c>
      <c r="C474" s="16" t="s">
        <v>3</v>
      </c>
      <c r="D474" s="49">
        <v>1932.9974999999999</v>
      </c>
      <c r="E474" s="17">
        <v>1932.9974999999999</v>
      </c>
      <c r="F474" s="17">
        <v>0</v>
      </c>
      <c r="H474" s="128"/>
    </row>
    <row r="475" spans="1:8" ht="25.5">
      <c r="A475" s="204" t="s">
        <v>13066</v>
      </c>
      <c r="B475" s="42" t="s">
        <v>2177</v>
      </c>
      <c r="C475" s="16" t="s">
        <v>3</v>
      </c>
      <c r="D475" s="49">
        <v>2445.84</v>
      </c>
      <c r="E475" s="17">
        <v>2445.84</v>
      </c>
      <c r="F475" s="17">
        <v>0</v>
      </c>
      <c r="H475" s="128"/>
    </row>
    <row r="476" spans="1:8" ht="25.5">
      <c r="A476" s="204" t="s">
        <v>13067</v>
      </c>
      <c r="B476" s="42" t="s">
        <v>2178</v>
      </c>
      <c r="C476" s="16" t="s">
        <v>3</v>
      </c>
      <c r="D476" s="49">
        <v>3550.41</v>
      </c>
      <c r="E476" s="17">
        <v>3550.41</v>
      </c>
      <c r="F476" s="17">
        <v>0</v>
      </c>
      <c r="H476" s="128"/>
    </row>
    <row r="477" spans="1:8" ht="25.5">
      <c r="A477" s="204" t="s">
        <v>13068</v>
      </c>
      <c r="B477" s="42" t="s">
        <v>2179</v>
      </c>
      <c r="C477" s="16" t="s">
        <v>3</v>
      </c>
      <c r="D477" s="49">
        <v>4832.5050000000001</v>
      </c>
      <c r="E477" s="17">
        <v>4832.5050000000001</v>
      </c>
      <c r="F477" s="17">
        <v>0</v>
      </c>
      <c r="H477" s="128"/>
    </row>
    <row r="478" spans="1:8" ht="25.5">
      <c r="A478" s="204" t="s">
        <v>13069</v>
      </c>
      <c r="B478" s="42" t="s">
        <v>2229</v>
      </c>
      <c r="C478" s="16" t="s">
        <v>3</v>
      </c>
      <c r="D478" s="49">
        <v>8.2349999999999994</v>
      </c>
      <c r="E478" s="17">
        <v>8.2349999999999994</v>
      </c>
      <c r="F478" s="17">
        <v>0</v>
      </c>
      <c r="H478" s="128"/>
    </row>
    <row r="479" spans="1:8" ht="25.5">
      <c r="A479" s="204" t="s">
        <v>13070</v>
      </c>
      <c r="B479" s="42" t="s">
        <v>2230</v>
      </c>
      <c r="C479" s="16" t="s">
        <v>3</v>
      </c>
      <c r="D479" s="49">
        <v>8.7974999999999994</v>
      </c>
      <c r="E479" s="17">
        <v>8.7974999999999994</v>
      </c>
      <c r="F479" s="17">
        <v>0</v>
      </c>
      <c r="H479" s="128"/>
    </row>
    <row r="480" spans="1:8" ht="25.5">
      <c r="A480" s="204" t="s">
        <v>13071</v>
      </c>
      <c r="B480" s="42" t="s">
        <v>2231</v>
      </c>
      <c r="C480" s="16" t="s">
        <v>3</v>
      </c>
      <c r="D480" s="49">
        <v>12.195</v>
      </c>
      <c r="E480" s="17">
        <v>12.195</v>
      </c>
      <c r="F480" s="17">
        <v>0</v>
      </c>
      <c r="H480" s="128"/>
    </row>
    <row r="481" spans="1:8" ht="25.5">
      <c r="A481" s="204" t="s">
        <v>13072</v>
      </c>
      <c r="B481" s="42" t="s">
        <v>2180</v>
      </c>
      <c r="C481" s="16" t="s">
        <v>3</v>
      </c>
      <c r="D481" s="49">
        <v>16.1325</v>
      </c>
      <c r="E481" s="17">
        <v>16.1325</v>
      </c>
      <c r="F481" s="17">
        <v>0</v>
      </c>
      <c r="H481" s="128"/>
    </row>
    <row r="482" spans="1:8" ht="25.5">
      <c r="A482" s="204" t="s">
        <v>13073</v>
      </c>
      <c r="B482" s="42" t="s">
        <v>2181</v>
      </c>
      <c r="C482" s="16" t="s">
        <v>3</v>
      </c>
      <c r="D482" s="49">
        <v>21.69</v>
      </c>
      <c r="E482" s="17">
        <v>21.69</v>
      </c>
      <c r="F482" s="17">
        <v>0</v>
      </c>
      <c r="H482" s="128"/>
    </row>
    <row r="483" spans="1:8" ht="25.5">
      <c r="A483" s="204" t="s">
        <v>13074</v>
      </c>
      <c r="B483" s="42" t="s">
        <v>2182</v>
      </c>
      <c r="C483" s="16" t="s">
        <v>3</v>
      </c>
      <c r="D483" s="49">
        <v>27.967500000000001</v>
      </c>
      <c r="E483" s="17">
        <v>27.967500000000001</v>
      </c>
      <c r="F483" s="17">
        <v>0</v>
      </c>
      <c r="H483" s="128"/>
    </row>
    <row r="484" spans="1:8" ht="25.5">
      <c r="A484" s="204" t="s">
        <v>13075</v>
      </c>
      <c r="B484" s="42" t="s">
        <v>2183</v>
      </c>
      <c r="C484" s="16" t="s">
        <v>3</v>
      </c>
      <c r="D484" s="49">
        <v>52.717500000000001</v>
      </c>
      <c r="E484" s="17">
        <v>52.717500000000001</v>
      </c>
      <c r="F484" s="17">
        <v>0</v>
      </c>
      <c r="H484" s="128"/>
    </row>
    <row r="485" spans="1:8" ht="25.5">
      <c r="A485" s="204" t="s">
        <v>13076</v>
      </c>
      <c r="B485" s="42" t="s">
        <v>2184</v>
      </c>
      <c r="C485" s="16" t="s">
        <v>3</v>
      </c>
      <c r="D485" s="49">
        <v>74.609999999999985</v>
      </c>
      <c r="E485" s="17">
        <v>74.609999999999985</v>
      </c>
      <c r="F485" s="17">
        <v>0</v>
      </c>
      <c r="H485" s="128"/>
    </row>
    <row r="486" spans="1:8" ht="25.5">
      <c r="A486" s="204" t="s">
        <v>13077</v>
      </c>
      <c r="B486" s="42" t="s">
        <v>2185</v>
      </c>
      <c r="C486" s="16" t="s">
        <v>3</v>
      </c>
      <c r="D486" s="49">
        <v>102.57750000000001</v>
      </c>
      <c r="E486" s="17">
        <v>102.57750000000001</v>
      </c>
      <c r="F486" s="17">
        <v>0</v>
      </c>
      <c r="H486" s="128"/>
    </row>
    <row r="487" spans="1:8" ht="25.5">
      <c r="A487" s="204" t="s">
        <v>13078</v>
      </c>
      <c r="B487" s="42" t="s">
        <v>2186</v>
      </c>
      <c r="C487" s="16" t="s">
        <v>3</v>
      </c>
      <c r="D487" s="49">
        <v>112.4325</v>
      </c>
      <c r="E487" s="17">
        <v>112.4325</v>
      </c>
      <c r="F487" s="17">
        <v>0</v>
      </c>
      <c r="H487" s="128"/>
    </row>
    <row r="488" spans="1:8" ht="25.5">
      <c r="A488" s="204" t="s">
        <v>13079</v>
      </c>
      <c r="B488" s="42" t="s">
        <v>2187</v>
      </c>
      <c r="C488" s="16" t="s">
        <v>3</v>
      </c>
      <c r="D488" s="49">
        <v>137.0025</v>
      </c>
      <c r="E488" s="17">
        <v>137.0025</v>
      </c>
      <c r="F488" s="17">
        <v>0</v>
      </c>
      <c r="H488" s="128"/>
    </row>
    <row r="489" spans="1:8" ht="25.5">
      <c r="A489" s="204" t="s">
        <v>13080</v>
      </c>
      <c r="B489" s="42" t="s">
        <v>2188</v>
      </c>
      <c r="C489" s="16" t="s">
        <v>3</v>
      </c>
      <c r="D489" s="49">
        <v>211.04999999999998</v>
      </c>
      <c r="E489" s="17">
        <v>211.04999999999998</v>
      </c>
      <c r="F489" s="17">
        <v>0</v>
      </c>
      <c r="H489" s="128"/>
    </row>
    <row r="490" spans="1:8" ht="25.5">
      <c r="A490" s="204" t="s">
        <v>13081</v>
      </c>
      <c r="B490" s="42" t="s">
        <v>2189</v>
      </c>
      <c r="C490" s="16" t="s">
        <v>3</v>
      </c>
      <c r="D490" s="49">
        <v>256.4325</v>
      </c>
      <c r="E490" s="17">
        <v>256.4325</v>
      </c>
      <c r="F490" s="17">
        <v>0</v>
      </c>
      <c r="H490" s="128"/>
    </row>
    <row r="491" spans="1:8" ht="25.5">
      <c r="A491" s="204" t="s">
        <v>13082</v>
      </c>
      <c r="B491" s="42" t="s">
        <v>2190</v>
      </c>
      <c r="C491" s="16" t="s">
        <v>3</v>
      </c>
      <c r="D491" s="49">
        <v>391.27500000000003</v>
      </c>
      <c r="E491" s="17">
        <v>391.27500000000003</v>
      </c>
      <c r="F491" s="17">
        <v>0</v>
      </c>
      <c r="H491" s="128"/>
    </row>
    <row r="492" spans="1:8" ht="25.5">
      <c r="A492" s="204" t="s">
        <v>13083</v>
      </c>
      <c r="B492" s="42" t="s">
        <v>2191</v>
      </c>
      <c r="C492" s="16" t="s">
        <v>3</v>
      </c>
      <c r="D492" s="49">
        <v>778.23</v>
      </c>
      <c r="E492" s="17">
        <v>778.23</v>
      </c>
      <c r="F492" s="17">
        <v>0</v>
      </c>
      <c r="H492" s="128"/>
    </row>
    <row r="493" spans="1:8" ht="25.5">
      <c r="A493" s="204" t="s">
        <v>13084</v>
      </c>
      <c r="B493" s="42" t="s">
        <v>2192</v>
      </c>
      <c r="C493" s="16" t="s">
        <v>3</v>
      </c>
      <c r="D493" s="49">
        <v>800.79750000000001</v>
      </c>
      <c r="E493" s="17">
        <v>800.79750000000001</v>
      </c>
      <c r="F493" s="17">
        <v>0</v>
      </c>
      <c r="H493" s="128"/>
    </row>
    <row r="494" spans="1:8" ht="25.5">
      <c r="A494" s="204" t="s">
        <v>13085</v>
      </c>
      <c r="B494" s="42" t="s">
        <v>2193</v>
      </c>
      <c r="C494" s="16" t="s">
        <v>3</v>
      </c>
      <c r="D494" s="49">
        <v>1292.8724999999999</v>
      </c>
      <c r="E494" s="17">
        <v>1292.8724999999999</v>
      </c>
      <c r="F494" s="17">
        <v>0</v>
      </c>
      <c r="H494" s="128"/>
    </row>
    <row r="495" spans="1:8" ht="25.5">
      <c r="A495" s="204" t="s">
        <v>13086</v>
      </c>
      <c r="B495" s="42" t="s">
        <v>2194</v>
      </c>
      <c r="C495" s="16" t="s">
        <v>3</v>
      </c>
      <c r="D495" s="49">
        <v>1628.1675</v>
      </c>
      <c r="E495" s="17">
        <v>1628.1675</v>
      </c>
      <c r="F495" s="17">
        <v>0</v>
      </c>
      <c r="H495" s="128"/>
    </row>
    <row r="496" spans="1:8" ht="25.5">
      <c r="A496" s="204" t="s">
        <v>13087</v>
      </c>
      <c r="B496" s="42" t="s">
        <v>2195</v>
      </c>
      <c r="C496" s="16" t="s">
        <v>3</v>
      </c>
      <c r="D496" s="49">
        <v>2614.3875000000003</v>
      </c>
      <c r="E496" s="17">
        <v>2614.3875000000003</v>
      </c>
      <c r="F496" s="17">
        <v>0</v>
      </c>
      <c r="H496" s="128"/>
    </row>
    <row r="497" spans="1:8" ht="25.5">
      <c r="A497" s="204" t="s">
        <v>13088</v>
      </c>
      <c r="B497" s="42" t="s">
        <v>2196</v>
      </c>
      <c r="C497" s="16" t="s">
        <v>3</v>
      </c>
      <c r="D497" s="49">
        <v>3925.17</v>
      </c>
      <c r="E497" s="17">
        <v>3925.17</v>
      </c>
      <c r="F497" s="17">
        <v>0</v>
      </c>
      <c r="H497" s="128"/>
    </row>
    <row r="498" spans="1:8" ht="25.5">
      <c r="A498" s="204" t="s">
        <v>13089</v>
      </c>
      <c r="B498" s="42" t="s">
        <v>2197</v>
      </c>
      <c r="C498" s="16" t="s">
        <v>3</v>
      </c>
      <c r="D498" s="49">
        <v>4871.9475000000002</v>
      </c>
      <c r="E498" s="17">
        <v>4871.9475000000002</v>
      </c>
      <c r="F498" s="17">
        <v>0</v>
      </c>
      <c r="H498" s="128"/>
    </row>
    <row r="499" spans="1:8" ht="25.5">
      <c r="A499" s="204" t="s">
        <v>13090</v>
      </c>
      <c r="B499" s="42" t="s">
        <v>2198</v>
      </c>
      <c r="C499" s="16" t="s">
        <v>3</v>
      </c>
      <c r="D499" s="49">
        <v>6509.0924999999997</v>
      </c>
      <c r="E499" s="17">
        <v>6509.0924999999997</v>
      </c>
      <c r="F499" s="17">
        <v>0</v>
      </c>
      <c r="H499" s="128"/>
    </row>
    <row r="500" spans="1:8" ht="25.5">
      <c r="A500" s="204" t="s">
        <v>13091</v>
      </c>
      <c r="B500" s="42" t="s">
        <v>2232</v>
      </c>
      <c r="C500" s="16" t="s">
        <v>3</v>
      </c>
      <c r="D500" s="49">
        <v>10.4175</v>
      </c>
      <c r="E500" s="17">
        <v>10.4175</v>
      </c>
      <c r="F500" s="17">
        <v>0</v>
      </c>
      <c r="H500" s="128"/>
    </row>
    <row r="501" spans="1:8" ht="25.5">
      <c r="A501" s="204" t="s">
        <v>13092</v>
      </c>
      <c r="B501" s="42" t="s">
        <v>2233</v>
      </c>
      <c r="C501" s="16" t="s">
        <v>3</v>
      </c>
      <c r="D501" s="49">
        <v>12.195</v>
      </c>
      <c r="E501" s="17">
        <v>12.195</v>
      </c>
      <c r="F501" s="17">
        <v>0</v>
      </c>
      <c r="H501" s="128"/>
    </row>
    <row r="502" spans="1:8" ht="25.5">
      <c r="A502" s="204" t="s">
        <v>13093</v>
      </c>
      <c r="B502" s="42" t="s">
        <v>2234</v>
      </c>
      <c r="C502" s="16" t="s">
        <v>3</v>
      </c>
      <c r="D502" s="49">
        <v>13.635</v>
      </c>
      <c r="E502" s="17">
        <v>13.635</v>
      </c>
      <c r="F502" s="17">
        <v>0</v>
      </c>
      <c r="H502" s="128"/>
    </row>
    <row r="503" spans="1:8" ht="25.5">
      <c r="A503" s="204" t="s">
        <v>13094</v>
      </c>
      <c r="B503" s="42" t="s">
        <v>2199</v>
      </c>
      <c r="C503" s="16" t="s">
        <v>3</v>
      </c>
      <c r="D503" s="49">
        <v>18.472500000000004</v>
      </c>
      <c r="E503" s="17">
        <v>18.472500000000004</v>
      </c>
      <c r="F503" s="17">
        <v>0</v>
      </c>
      <c r="H503" s="128"/>
    </row>
    <row r="504" spans="1:8" ht="25.5">
      <c r="A504" s="204" t="s">
        <v>13095</v>
      </c>
      <c r="B504" s="42" t="s">
        <v>2200</v>
      </c>
      <c r="C504" s="16" t="s">
        <v>3</v>
      </c>
      <c r="D504" s="49">
        <v>25.11</v>
      </c>
      <c r="E504" s="17">
        <v>25.11</v>
      </c>
      <c r="F504" s="17">
        <v>0</v>
      </c>
      <c r="H504" s="128"/>
    </row>
    <row r="505" spans="1:8" ht="25.5">
      <c r="A505" s="204" t="s">
        <v>13096</v>
      </c>
      <c r="B505" s="42" t="s">
        <v>2201</v>
      </c>
      <c r="C505" s="16" t="s">
        <v>3</v>
      </c>
      <c r="D505" s="49">
        <v>40.005000000000003</v>
      </c>
      <c r="E505" s="17">
        <v>40.005000000000003</v>
      </c>
      <c r="F505" s="17">
        <v>0</v>
      </c>
      <c r="H505" s="128"/>
    </row>
    <row r="506" spans="1:8" ht="25.5">
      <c r="A506" s="204" t="s">
        <v>13097</v>
      </c>
      <c r="B506" s="42" t="s">
        <v>2202</v>
      </c>
      <c r="C506" s="16" t="s">
        <v>3</v>
      </c>
      <c r="D506" s="49">
        <v>58.814999999999998</v>
      </c>
      <c r="E506" s="17">
        <v>58.814999999999998</v>
      </c>
      <c r="F506" s="17">
        <v>0</v>
      </c>
      <c r="H506" s="128"/>
    </row>
    <row r="507" spans="1:8" ht="25.5">
      <c r="A507" s="204" t="s">
        <v>13098</v>
      </c>
      <c r="B507" s="42" t="s">
        <v>2203</v>
      </c>
      <c r="C507" s="16" t="s">
        <v>3</v>
      </c>
      <c r="D507" s="49">
        <v>89.302499999999995</v>
      </c>
      <c r="E507" s="17">
        <v>89.302499999999995</v>
      </c>
      <c r="F507" s="17">
        <v>0</v>
      </c>
      <c r="H507" s="128"/>
    </row>
    <row r="508" spans="1:8" ht="25.5">
      <c r="A508" s="204" t="s">
        <v>13099</v>
      </c>
      <c r="B508" s="42" t="s">
        <v>2204</v>
      </c>
      <c r="C508" s="16" t="s">
        <v>3</v>
      </c>
      <c r="D508" s="49">
        <v>129.82500000000002</v>
      </c>
      <c r="E508" s="17">
        <v>129.82500000000002</v>
      </c>
      <c r="F508" s="17">
        <v>0</v>
      </c>
      <c r="H508" s="128"/>
    </row>
    <row r="509" spans="1:8" ht="25.5">
      <c r="A509" s="204" t="s">
        <v>13100</v>
      </c>
      <c r="B509" s="42" t="s">
        <v>2205</v>
      </c>
      <c r="C509" s="16" t="s">
        <v>3</v>
      </c>
      <c r="D509" s="49">
        <v>164.60999999999999</v>
      </c>
      <c r="E509" s="17">
        <v>164.60999999999999</v>
      </c>
      <c r="F509" s="17">
        <v>0</v>
      </c>
      <c r="H509" s="128"/>
    </row>
    <row r="510" spans="1:8" ht="25.5">
      <c r="A510" s="204" t="s">
        <v>13101</v>
      </c>
      <c r="B510" s="42" t="s">
        <v>2206</v>
      </c>
      <c r="C510" s="16" t="s">
        <v>3</v>
      </c>
      <c r="D510" s="49">
        <v>221.82750000000001</v>
      </c>
      <c r="E510" s="17">
        <v>221.82750000000001</v>
      </c>
      <c r="F510" s="17">
        <v>0</v>
      </c>
      <c r="H510" s="128"/>
    </row>
    <row r="511" spans="1:8" ht="25.5">
      <c r="A511" s="204" t="s">
        <v>13102</v>
      </c>
      <c r="B511" s="42" t="s">
        <v>2207</v>
      </c>
      <c r="C511" s="16" t="s">
        <v>3</v>
      </c>
      <c r="D511" s="49">
        <v>338.53500000000003</v>
      </c>
      <c r="E511" s="17">
        <v>338.53500000000003</v>
      </c>
      <c r="F511" s="17">
        <v>0</v>
      </c>
      <c r="H511" s="128"/>
    </row>
    <row r="512" spans="1:8" ht="25.5">
      <c r="A512" s="204" t="s">
        <v>13103</v>
      </c>
      <c r="B512" s="42" t="s">
        <v>2208</v>
      </c>
      <c r="C512" s="16" t="s">
        <v>3</v>
      </c>
      <c r="D512" s="49">
        <v>384.63749999999999</v>
      </c>
      <c r="E512" s="17">
        <v>384.63749999999999</v>
      </c>
      <c r="F512" s="17">
        <v>0</v>
      </c>
      <c r="H512" s="128"/>
    </row>
    <row r="513" spans="1:8" ht="25.5">
      <c r="A513" s="204" t="s">
        <v>13104</v>
      </c>
      <c r="B513" s="42" t="s">
        <v>2209</v>
      </c>
      <c r="C513" s="16" t="s">
        <v>3</v>
      </c>
      <c r="D513" s="49">
        <v>666.13499999999999</v>
      </c>
      <c r="E513" s="17">
        <v>666.13499999999999</v>
      </c>
      <c r="F513" s="17">
        <v>0</v>
      </c>
      <c r="H513" s="128"/>
    </row>
    <row r="514" spans="1:8" ht="25.5">
      <c r="A514" s="204" t="s">
        <v>13105</v>
      </c>
      <c r="B514" s="42" t="s">
        <v>2210</v>
      </c>
      <c r="C514" s="16" t="s">
        <v>3</v>
      </c>
      <c r="D514" s="49">
        <v>996.09749999999997</v>
      </c>
      <c r="E514" s="17">
        <v>996.09749999999997</v>
      </c>
      <c r="F514" s="17">
        <v>0</v>
      </c>
      <c r="H514" s="128"/>
    </row>
    <row r="515" spans="1:8" ht="25.5">
      <c r="A515" s="204" t="s">
        <v>13106</v>
      </c>
      <c r="B515" s="42" t="s">
        <v>2211</v>
      </c>
      <c r="C515" s="16" t="s">
        <v>3</v>
      </c>
      <c r="D515" s="49">
        <v>1021.725</v>
      </c>
      <c r="E515" s="17">
        <v>1021.725</v>
      </c>
      <c r="F515" s="17">
        <v>0</v>
      </c>
      <c r="H515" s="128"/>
    </row>
    <row r="516" spans="1:8" ht="25.5">
      <c r="A516" s="204" t="s">
        <v>13107</v>
      </c>
      <c r="B516" s="42" t="s">
        <v>2212</v>
      </c>
      <c r="C516" s="16" t="s">
        <v>3</v>
      </c>
      <c r="D516" s="49">
        <v>1647</v>
      </c>
      <c r="E516" s="17">
        <v>1647</v>
      </c>
      <c r="F516" s="17">
        <v>0</v>
      </c>
      <c r="H516" s="128"/>
    </row>
    <row r="517" spans="1:8" ht="25.5">
      <c r="A517" s="204" t="s">
        <v>13108</v>
      </c>
      <c r="B517" s="42" t="s">
        <v>2213</v>
      </c>
      <c r="C517" s="16" t="s">
        <v>3</v>
      </c>
      <c r="D517" s="49">
        <v>2426.1075000000001</v>
      </c>
      <c r="E517" s="17">
        <v>2426.1075000000001</v>
      </c>
      <c r="F517" s="17">
        <v>0</v>
      </c>
      <c r="H517" s="128"/>
    </row>
    <row r="518" spans="1:8" ht="25.5">
      <c r="A518" s="204" t="s">
        <v>13109</v>
      </c>
      <c r="B518" s="42" t="s">
        <v>2214</v>
      </c>
      <c r="C518" s="16" t="s">
        <v>3</v>
      </c>
      <c r="D518" s="49">
        <v>3116.4749999999999</v>
      </c>
      <c r="E518" s="17">
        <v>3116.4749999999999</v>
      </c>
      <c r="F518" s="17">
        <v>0</v>
      </c>
      <c r="H518" s="128"/>
    </row>
    <row r="519" spans="1:8" ht="25.5">
      <c r="A519" s="204" t="s">
        <v>13110</v>
      </c>
      <c r="B519" s="42" t="s">
        <v>2215</v>
      </c>
      <c r="C519" s="16" t="s">
        <v>3</v>
      </c>
      <c r="D519" s="49">
        <v>4319.6624999999995</v>
      </c>
      <c r="E519" s="17">
        <v>4319.6624999999995</v>
      </c>
      <c r="F519" s="17">
        <v>0</v>
      </c>
      <c r="H519" s="128"/>
    </row>
    <row r="520" spans="1:8" ht="25.5">
      <c r="A520" s="204" t="s">
        <v>13111</v>
      </c>
      <c r="B520" s="42" t="s">
        <v>2216</v>
      </c>
      <c r="C520" s="16" t="s">
        <v>3</v>
      </c>
      <c r="D520" s="49">
        <v>5917.3649999999998</v>
      </c>
      <c r="E520" s="17">
        <v>5917.3649999999998</v>
      </c>
      <c r="F520" s="17">
        <v>0</v>
      </c>
      <c r="H520" s="128"/>
    </row>
    <row r="521" spans="1:8" ht="25.5">
      <c r="A521" s="204" t="s">
        <v>13112</v>
      </c>
      <c r="B521" s="42" t="s">
        <v>2217</v>
      </c>
      <c r="C521" s="16" t="s">
        <v>3</v>
      </c>
      <c r="D521" s="49">
        <v>8678.7899999999991</v>
      </c>
      <c r="E521" s="17">
        <v>8678.7899999999991</v>
      </c>
      <c r="F521" s="17">
        <v>0</v>
      </c>
      <c r="H521" s="128"/>
    </row>
    <row r="522" spans="1:8" ht="25.5">
      <c r="A522" s="204" t="s">
        <v>13113</v>
      </c>
      <c r="B522" s="42" t="s">
        <v>2235</v>
      </c>
      <c r="C522" s="16" t="s">
        <v>3</v>
      </c>
      <c r="D522" s="49">
        <v>9.8550000000000004</v>
      </c>
      <c r="E522" s="17">
        <v>9.8550000000000004</v>
      </c>
      <c r="F522" s="17">
        <v>0</v>
      </c>
      <c r="H522" s="128"/>
    </row>
    <row r="523" spans="1:8" ht="25.5">
      <c r="A523" s="204" t="s">
        <v>13114</v>
      </c>
      <c r="B523" s="42" t="s">
        <v>7915</v>
      </c>
      <c r="C523" s="16" t="s">
        <v>3</v>
      </c>
      <c r="D523" s="49">
        <v>11.294999999999998</v>
      </c>
      <c r="E523" s="17">
        <v>11.294999999999998</v>
      </c>
      <c r="F523" s="17">
        <v>0</v>
      </c>
      <c r="H523" s="128"/>
    </row>
    <row r="524" spans="1:8" ht="25.5">
      <c r="A524" s="204" t="s">
        <v>13115</v>
      </c>
      <c r="B524" s="42" t="s">
        <v>2218</v>
      </c>
      <c r="C524" s="16" t="s">
        <v>3</v>
      </c>
      <c r="D524" s="49">
        <v>13.815</v>
      </c>
      <c r="E524" s="17">
        <v>13.815</v>
      </c>
      <c r="F524" s="17">
        <v>0</v>
      </c>
      <c r="H524" s="128"/>
    </row>
    <row r="525" spans="1:8" ht="25.5">
      <c r="A525" s="204" t="s">
        <v>13116</v>
      </c>
      <c r="B525" s="42" t="s">
        <v>2219</v>
      </c>
      <c r="C525" s="16" t="s">
        <v>3</v>
      </c>
      <c r="D525" s="49">
        <v>18.472500000000004</v>
      </c>
      <c r="E525" s="17">
        <v>18.472500000000004</v>
      </c>
      <c r="F525" s="17">
        <v>0</v>
      </c>
      <c r="H525" s="128"/>
    </row>
    <row r="526" spans="1:8" ht="25.5">
      <c r="A526" s="204" t="s">
        <v>13117</v>
      </c>
      <c r="B526" s="42" t="s">
        <v>2220</v>
      </c>
      <c r="C526" s="16" t="s">
        <v>3</v>
      </c>
      <c r="D526" s="49">
        <v>24.39</v>
      </c>
      <c r="E526" s="17">
        <v>24.39</v>
      </c>
      <c r="F526" s="17">
        <v>0</v>
      </c>
      <c r="H526" s="128"/>
    </row>
    <row r="527" spans="1:8" ht="25.5">
      <c r="A527" s="204" t="s">
        <v>13118</v>
      </c>
      <c r="B527" s="42" t="s">
        <v>2221</v>
      </c>
      <c r="C527" s="16" t="s">
        <v>3</v>
      </c>
      <c r="D527" s="49">
        <v>34.425000000000004</v>
      </c>
      <c r="E527" s="17">
        <v>34.425000000000004</v>
      </c>
      <c r="F527" s="17">
        <v>0</v>
      </c>
      <c r="H527" s="128"/>
    </row>
    <row r="528" spans="1:8" ht="25.5">
      <c r="A528" s="204" t="s">
        <v>13119</v>
      </c>
      <c r="B528" s="42" t="s">
        <v>2222</v>
      </c>
      <c r="C528" s="16" t="s">
        <v>3</v>
      </c>
      <c r="D528" s="49">
        <v>53.257500000000007</v>
      </c>
      <c r="E528" s="17">
        <v>53.257500000000007</v>
      </c>
      <c r="F528" s="17">
        <v>0</v>
      </c>
      <c r="H528" s="128"/>
    </row>
    <row r="529" spans="1:8" ht="25.5">
      <c r="A529" s="204" t="s">
        <v>13120</v>
      </c>
      <c r="B529" s="42" t="s">
        <v>2223</v>
      </c>
      <c r="C529" s="16" t="s">
        <v>3</v>
      </c>
      <c r="D529" s="49">
        <v>64.552500000000009</v>
      </c>
      <c r="E529" s="17">
        <v>64.552500000000009</v>
      </c>
      <c r="F529" s="17">
        <v>0</v>
      </c>
      <c r="H529" s="128"/>
    </row>
    <row r="530" spans="1:8" ht="25.5">
      <c r="A530" s="204" t="s">
        <v>13121</v>
      </c>
      <c r="B530" s="42" t="s">
        <v>2224</v>
      </c>
      <c r="C530" s="16" t="s">
        <v>3</v>
      </c>
      <c r="D530" s="49">
        <v>74.429999999999993</v>
      </c>
      <c r="E530" s="17">
        <v>74.429999999999993</v>
      </c>
      <c r="F530" s="17">
        <v>0</v>
      </c>
      <c r="H530" s="128"/>
    </row>
    <row r="531" spans="1:8" ht="25.5">
      <c r="A531" s="204" t="s">
        <v>13122</v>
      </c>
      <c r="B531" s="42" t="s">
        <v>2225</v>
      </c>
      <c r="C531" s="16" t="s">
        <v>3</v>
      </c>
      <c r="D531" s="49">
        <v>97.717500000000001</v>
      </c>
      <c r="E531" s="17">
        <v>97.717500000000001</v>
      </c>
      <c r="F531" s="17">
        <v>0</v>
      </c>
      <c r="H531" s="128"/>
    </row>
    <row r="532" spans="1:8" ht="25.5">
      <c r="A532" s="204" t="s">
        <v>13123</v>
      </c>
      <c r="B532" s="42" t="s">
        <v>2226</v>
      </c>
      <c r="C532" s="16" t="s">
        <v>3</v>
      </c>
      <c r="D532" s="49">
        <v>133.2225</v>
      </c>
      <c r="E532" s="17">
        <v>133.2225</v>
      </c>
      <c r="F532" s="17">
        <v>0</v>
      </c>
      <c r="H532" s="128"/>
    </row>
    <row r="533" spans="1:8" ht="25.5">
      <c r="A533" s="204" t="s">
        <v>13124</v>
      </c>
      <c r="B533" s="42" t="s">
        <v>2227</v>
      </c>
      <c r="C533" s="16" t="s">
        <v>3</v>
      </c>
      <c r="D533" s="49">
        <v>177.5025</v>
      </c>
      <c r="E533" s="17">
        <v>177.5025</v>
      </c>
      <c r="F533" s="17">
        <v>0</v>
      </c>
      <c r="H533" s="128"/>
    </row>
    <row r="534" spans="1:8" ht="25.5">
      <c r="A534" s="204" t="s">
        <v>13125</v>
      </c>
      <c r="B534" s="42" t="s">
        <v>2228</v>
      </c>
      <c r="C534" s="16" t="s">
        <v>3</v>
      </c>
      <c r="D534" s="49">
        <v>291.91500000000002</v>
      </c>
      <c r="E534" s="17">
        <v>291.91500000000002</v>
      </c>
      <c r="F534" s="17">
        <v>0</v>
      </c>
      <c r="H534" s="128"/>
    </row>
    <row r="535" spans="1:8" ht="25.5">
      <c r="A535" s="204" t="s">
        <v>13126</v>
      </c>
      <c r="B535" s="42" t="s">
        <v>6252</v>
      </c>
      <c r="C535" s="16" t="s">
        <v>3</v>
      </c>
      <c r="D535" s="49">
        <v>147.9375</v>
      </c>
      <c r="E535" s="17">
        <v>147.9375</v>
      </c>
      <c r="F535" s="17">
        <v>0</v>
      </c>
      <c r="H535" s="128"/>
    </row>
    <row r="536" spans="1:8" ht="25.5">
      <c r="A536" s="204" t="s">
        <v>13127</v>
      </c>
      <c r="B536" s="42" t="s">
        <v>6253</v>
      </c>
      <c r="C536" s="16" t="s">
        <v>3</v>
      </c>
      <c r="D536" s="49">
        <v>194.49</v>
      </c>
      <c r="E536" s="17">
        <v>194.49</v>
      </c>
      <c r="F536" s="17">
        <v>0</v>
      </c>
      <c r="H536" s="128"/>
    </row>
    <row r="537" spans="1:8" ht="25.5">
      <c r="A537" s="204" t="s">
        <v>13128</v>
      </c>
      <c r="B537" s="42" t="s">
        <v>6254</v>
      </c>
      <c r="C537" s="16" t="s">
        <v>3</v>
      </c>
      <c r="D537" s="49">
        <v>386.59499999999997</v>
      </c>
      <c r="E537" s="17">
        <v>386.59499999999997</v>
      </c>
      <c r="F537" s="17">
        <v>0</v>
      </c>
      <c r="H537" s="128"/>
    </row>
    <row r="538" spans="1:8" ht="25.5">
      <c r="A538" s="204" t="s">
        <v>13129</v>
      </c>
      <c r="B538" s="42" t="s">
        <v>6255</v>
      </c>
      <c r="C538" s="16" t="s">
        <v>3</v>
      </c>
      <c r="D538" s="49">
        <v>605.54250000000002</v>
      </c>
      <c r="E538" s="17">
        <v>605.54250000000002</v>
      </c>
      <c r="F538" s="17">
        <v>0</v>
      </c>
      <c r="H538" s="128"/>
    </row>
    <row r="539" spans="1:8" ht="25.5">
      <c r="A539" s="204" t="s">
        <v>13130</v>
      </c>
      <c r="B539" s="42" t="s">
        <v>6256</v>
      </c>
      <c r="C539" s="16" t="s">
        <v>3</v>
      </c>
      <c r="D539" s="49">
        <v>907.3125</v>
      </c>
      <c r="E539" s="17">
        <v>907.3125</v>
      </c>
      <c r="F539" s="17">
        <v>0</v>
      </c>
      <c r="H539" s="128"/>
    </row>
    <row r="540" spans="1:8" ht="25.5">
      <c r="A540" s="204" t="s">
        <v>13131</v>
      </c>
      <c r="B540" s="42" t="s">
        <v>6257</v>
      </c>
      <c r="C540" s="16" t="s">
        <v>3</v>
      </c>
      <c r="D540" s="49">
        <v>1341.27</v>
      </c>
      <c r="E540" s="17">
        <v>1341.27</v>
      </c>
      <c r="F540" s="17">
        <v>0</v>
      </c>
      <c r="H540" s="128"/>
    </row>
    <row r="541" spans="1:8" ht="25.5">
      <c r="A541" s="204" t="s">
        <v>13132</v>
      </c>
      <c r="B541" s="42" t="s">
        <v>6258</v>
      </c>
      <c r="C541" s="16" t="s">
        <v>3</v>
      </c>
      <c r="D541" s="49">
        <v>1538.5049999999999</v>
      </c>
      <c r="E541" s="17">
        <v>1538.5049999999999</v>
      </c>
      <c r="F541" s="17">
        <v>0</v>
      </c>
      <c r="H541" s="128"/>
    </row>
    <row r="542" spans="1:8" ht="25.5">
      <c r="A542" s="204" t="s">
        <v>13133</v>
      </c>
      <c r="B542" s="42" t="s">
        <v>6259</v>
      </c>
      <c r="C542" s="16" t="s">
        <v>3</v>
      </c>
      <c r="D542" s="49">
        <v>8.6174999999999997</v>
      </c>
      <c r="E542" s="17">
        <v>8.6174999999999997</v>
      </c>
      <c r="F542" s="17">
        <v>0</v>
      </c>
      <c r="H542" s="128"/>
    </row>
    <row r="543" spans="1:8" ht="25.5">
      <c r="A543" s="204" t="s">
        <v>13134</v>
      </c>
      <c r="B543" s="42" t="s">
        <v>7948</v>
      </c>
      <c r="C543" s="16" t="s">
        <v>3</v>
      </c>
      <c r="D543" s="49">
        <v>9.3149999999999995</v>
      </c>
      <c r="E543" s="17">
        <v>9.3149999999999995</v>
      </c>
      <c r="F543" s="17">
        <v>0</v>
      </c>
      <c r="H543" s="128"/>
    </row>
    <row r="544" spans="1:8" ht="25.5">
      <c r="A544" s="204" t="s">
        <v>13135</v>
      </c>
      <c r="B544" s="42" t="s">
        <v>6260</v>
      </c>
      <c r="C544" s="16" t="s">
        <v>3</v>
      </c>
      <c r="D544" s="49">
        <v>10.4175</v>
      </c>
      <c r="E544" s="17">
        <v>10.4175</v>
      </c>
      <c r="F544" s="17">
        <v>0</v>
      </c>
      <c r="H544" s="128"/>
    </row>
    <row r="545" spans="1:8" ht="25.5">
      <c r="A545" s="204" t="s">
        <v>13136</v>
      </c>
      <c r="B545" s="42" t="s">
        <v>6261</v>
      </c>
      <c r="C545" s="16" t="s">
        <v>3</v>
      </c>
      <c r="D545" s="49">
        <v>11.115</v>
      </c>
      <c r="E545" s="17">
        <v>11.115</v>
      </c>
      <c r="F545" s="17">
        <v>0</v>
      </c>
      <c r="H545" s="128"/>
    </row>
    <row r="546" spans="1:8" ht="25.5">
      <c r="A546" s="204" t="s">
        <v>13137</v>
      </c>
      <c r="B546" s="42" t="s">
        <v>6262</v>
      </c>
      <c r="C546" s="16" t="s">
        <v>3</v>
      </c>
      <c r="D546" s="49">
        <v>13.815</v>
      </c>
      <c r="E546" s="17">
        <v>13.815</v>
      </c>
      <c r="F546" s="17">
        <v>0</v>
      </c>
      <c r="H546" s="128"/>
    </row>
    <row r="547" spans="1:8" ht="25.5">
      <c r="A547" s="204" t="s">
        <v>13138</v>
      </c>
      <c r="B547" s="42" t="s">
        <v>7949</v>
      </c>
      <c r="C547" s="16" t="s">
        <v>3</v>
      </c>
      <c r="D547" s="49">
        <v>18.2925</v>
      </c>
      <c r="E547" s="17">
        <v>18.2925</v>
      </c>
      <c r="F547" s="17">
        <v>0</v>
      </c>
      <c r="H547" s="128"/>
    </row>
    <row r="548" spans="1:8" ht="25.5">
      <c r="A548" s="204" t="s">
        <v>13139</v>
      </c>
      <c r="B548" s="42" t="s">
        <v>6263</v>
      </c>
      <c r="C548" s="16" t="s">
        <v>3</v>
      </c>
      <c r="D548" s="49">
        <v>23.13</v>
      </c>
      <c r="E548" s="17">
        <v>23.13</v>
      </c>
      <c r="F548" s="17">
        <v>0</v>
      </c>
      <c r="H548" s="128"/>
    </row>
    <row r="549" spans="1:8" ht="25.5">
      <c r="A549" s="204" t="s">
        <v>13140</v>
      </c>
      <c r="B549" s="42" t="s">
        <v>6264</v>
      </c>
      <c r="C549" s="16" t="s">
        <v>3</v>
      </c>
      <c r="D549" s="49">
        <v>26.37</v>
      </c>
      <c r="E549" s="17">
        <v>26.37</v>
      </c>
      <c r="F549" s="17">
        <v>0</v>
      </c>
      <c r="H549" s="128"/>
    </row>
    <row r="550" spans="1:8" ht="25.5">
      <c r="A550" s="204" t="s">
        <v>13141</v>
      </c>
      <c r="B550" s="42" t="s">
        <v>6265</v>
      </c>
      <c r="C550" s="16" t="s">
        <v>3</v>
      </c>
      <c r="D550" s="49">
        <v>34.785000000000004</v>
      </c>
      <c r="E550" s="17">
        <v>34.785000000000004</v>
      </c>
      <c r="F550" s="17">
        <v>0</v>
      </c>
      <c r="H550" s="128"/>
    </row>
    <row r="551" spans="1:8" ht="25.5">
      <c r="A551" s="204" t="s">
        <v>13142</v>
      </c>
      <c r="B551" s="42" t="s">
        <v>6266</v>
      </c>
      <c r="C551" s="16" t="s">
        <v>3</v>
      </c>
      <c r="D551" s="49">
        <v>41.422499999999999</v>
      </c>
      <c r="E551" s="17">
        <v>41.422499999999999</v>
      </c>
      <c r="F551" s="17">
        <v>0</v>
      </c>
      <c r="H551" s="128"/>
    </row>
    <row r="552" spans="1:8" ht="25.5">
      <c r="A552" s="204" t="s">
        <v>13143</v>
      </c>
      <c r="B552" s="42" t="s">
        <v>6267</v>
      </c>
      <c r="C552" s="16" t="s">
        <v>3</v>
      </c>
      <c r="D552" s="49">
        <v>67.95</v>
      </c>
      <c r="E552" s="17">
        <v>67.95</v>
      </c>
      <c r="F552" s="17">
        <v>0</v>
      </c>
      <c r="H552" s="128"/>
    </row>
    <row r="553" spans="1:8" ht="25.5">
      <c r="A553" s="204" t="s">
        <v>13144</v>
      </c>
      <c r="B553" s="42" t="s">
        <v>6268</v>
      </c>
      <c r="C553" s="16" t="s">
        <v>3</v>
      </c>
      <c r="D553" s="49">
        <v>80.887500000000003</v>
      </c>
      <c r="E553" s="17">
        <v>80.887500000000003</v>
      </c>
      <c r="F553" s="17">
        <v>0</v>
      </c>
      <c r="H553" s="128"/>
    </row>
    <row r="554" spans="1:8" ht="25.5">
      <c r="A554" s="204" t="s">
        <v>13145</v>
      </c>
      <c r="B554" s="42" t="s">
        <v>6269</v>
      </c>
      <c r="C554" s="16" t="s">
        <v>3</v>
      </c>
      <c r="D554" s="49">
        <v>86.782499999999999</v>
      </c>
      <c r="E554" s="17">
        <v>86.782499999999999</v>
      </c>
      <c r="F554" s="17">
        <v>0</v>
      </c>
      <c r="H554" s="128"/>
    </row>
    <row r="555" spans="1:8" ht="25.5">
      <c r="A555" s="204" t="s">
        <v>13146</v>
      </c>
      <c r="B555" s="42" t="s">
        <v>6270</v>
      </c>
      <c r="C555" s="16" t="s">
        <v>3</v>
      </c>
      <c r="D555" s="49">
        <v>132.14249999999998</v>
      </c>
      <c r="E555" s="17">
        <v>132.14249999999998</v>
      </c>
      <c r="F555" s="17">
        <v>0</v>
      </c>
      <c r="H555" s="128"/>
    </row>
    <row r="556" spans="1:8" ht="25.5">
      <c r="A556" s="204" t="s">
        <v>13147</v>
      </c>
      <c r="B556" s="42" t="s">
        <v>6271</v>
      </c>
      <c r="C556" s="16" t="s">
        <v>3</v>
      </c>
      <c r="D556" s="49">
        <v>193.29749999999999</v>
      </c>
      <c r="E556" s="17">
        <v>193.29749999999999</v>
      </c>
      <c r="F556" s="17">
        <v>0</v>
      </c>
      <c r="H556" s="128"/>
    </row>
    <row r="557" spans="1:8" ht="25.5">
      <c r="A557" s="204" t="s">
        <v>13148</v>
      </c>
      <c r="B557" s="42" t="s">
        <v>6272</v>
      </c>
      <c r="C557" s="16" t="s">
        <v>3</v>
      </c>
      <c r="D557" s="49">
        <v>216.99</v>
      </c>
      <c r="E557" s="17">
        <v>216.99</v>
      </c>
      <c r="F557" s="17">
        <v>0</v>
      </c>
      <c r="H557" s="128"/>
    </row>
    <row r="558" spans="1:8" ht="25.5">
      <c r="A558" s="204" t="s">
        <v>13149</v>
      </c>
      <c r="B558" s="42" t="s">
        <v>6273</v>
      </c>
      <c r="C558" s="16" t="s">
        <v>3</v>
      </c>
      <c r="D558" s="49">
        <v>370.82249999999999</v>
      </c>
      <c r="E558" s="17">
        <v>370.82249999999999</v>
      </c>
      <c r="F558" s="17">
        <v>0</v>
      </c>
      <c r="H558" s="128"/>
    </row>
    <row r="559" spans="1:8" ht="25.5">
      <c r="A559" s="204" t="s">
        <v>13150</v>
      </c>
      <c r="B559" s="42" t="s">
        <v>6274</v>
      </c>
      <c r="C559" s="16" t="s">
        <v>3</v>
      </c>
      <c r="D559" s="49">
        <v>759.39750000000004</v>
      </c>
      <c r="E559" s="17">
        <v>759.39750000000004</v>
      </c>
      <c r="F559" s="17">
        <v>0</v>
      </c>
      <c r="H559" s="128"/>
    </row>
    <row r="560" spans="1:8" ht="25.5">
      <c r="A560" s="204" t="s">
        <v>13151</v>
      </c>
      <c r="B560" s="42" t="s">
        <v>6275</v>
      </c>
      <c r="C560" s="16" t="s">
        <v>3</v>
      </c>
      <c r="D560" s="49">
        <v>213.03000000000003</v>
      </c>
      <c r="E560" s="17">
        <v>213.03000000000003</v>
      </c>
      <c r="F560" s="17">
        <v>0</v>
      </c>
      <c r="H560" s="128"/>
    </row>
    <row r="561" spans="1:8" ht="25.5">
      <c r="A561" s="204" t="s">
        <v>13152</v>
      </c>
      <c r="B561" s="42" t="s">
        <v>6276</v>
      </c>
      <c r="C561" s="16" t="s">
        <v>3</v>
      </c>
      <c r="D561" s="49">
        <v>429.99750000000006</v>
      </c>
      <c r="E561" s="17">
        <v>429.99750000000006</v>
      </c>
      <c r="F561" s="17">
        <v>0</v>
      </c>
      <c r="H561" s="128"/>
    </row>
    <row r="562" spans="1:8" ht="25.5">
      <c r="A562" s="204" t="s">
        <v>13153</v>
      </c>
      <c r="B562" s="42" t="s">
        <v>6277</v>
      </c>
      <c r="C562" s="16" t="s">
        <v>3</v>
      </c>
      <c r="D562" s="49">
        <v>641.04750000000001</v>
      </c>
      <c r="E562" s="17">
        <v>641.04750000000001</v>
      </c>
      <c r="F562" s="17">
        <v>0</v>
      </c>
      <c r="H562" s="128"/>
    </row>
    <row r="563" spans="1:8" ht="25.5">
      <c r="A563" s="204" t="s">
        <v>13154</v>
      </c>
      <c r="B563" s="42" t="s">
        <v>6278</v>
      </c>
      <c r="C563" s="16" t="s">
        <v>3</v>
      </c>
      <c r="D563" s="49">
        <v>710.07749999999999</v>
      </c>
      <c r="E563" s="17">
        <v>710.07749999999999</v>
      </c>
      <c r="F563" s="17">
        <v>0</v>
      </c>
      <c r="H563" s="128"/>
    </row>
    <row r="564" spans="1:8" ht="25.5">
      <c r="A564" s="204" t="s">
        <v>13155</v>
      </c>
      <c r="B564" s="42" t="s">
        <v>6279</v>
      </c>
      <c r="C564" s="16" t="s">
        <v>3</v>
      </c>
      <c r="D564" s="49">
        <v>946.77750000000003</v>
      </c>
      <c r="E564" s="17">
        <v>946.77750000000003</v>
      </c>
      <c r="F564" s="17">
        <v>0</v>
      </c>
      <c r="H564" s="128"/>
    </row>
    <row r="565" spans="1:8" ht="25.5">
      <c r="A565" s="204" t="s">
        <v>13156</v>
      </c>
      <c r="B565" s="42" t="s">
        <v>6280</v>
      </c>
      <c r="C565" s="16" t="s">
        <v>3</v>
      </c>
      <c r="D565" s="49">
        <v>1025.6849999999999</v>
      </c>
      <c r="E565" s="17">
        <v>1025.6849999999999</v>
      </c>
      <c r="F565" s="17">
        <v>0</v>
      </c>
      <c r="H565" s="128"/>
    </row>
    <row r="566" spans="1:8" ht="25.5">
      <c r="A566" s="204" t="s">
        <v>13157</v>
      </c>
      <c r="B566" s="42" t="s">
        <v>2253</v>
      </c>
      <c r="C566" s="16" t="s">
        <v>3</v>
      </c>
      <c r="D566" s="49">
        <v>7.5375000000000005</v>
      </c>
      <c r="E566" s="17">
        <v>7.5375000000000005</v>
      </c>
      <c r="F566" s="17">
        <v>0</v>
      </c>
      <c r="H566" s="128"/>
    </row>
    <row r="567" spans="1:8" ht="25.5">
      <c r="A567" s="204" t="s">
        <v>13158</v>
      </c>
      <c r="B567" s="42" t="s">
        <v>2254</v>
      </c>
      <c r="C567" s="16" t="s">
        <v>3</v>
      </c>
      <c r="D567" s="49">
        <v>8.01</v>
      </c>
      <c r="E567" s="17">
        <v>8.01</v>
      </c>
      <c r="F567" s="17">
        <v>0</v>
      </c>
      <c r="H567" s="128"/>
    </row>
    <row r="568" spans="1:8" ht="25.5">
      <c r="A568" s="204" t="s">
        <v>13159</v>
      </c>
      <c r="B568" s="42" t="s">
        <v>2255</v>
      </c>
      <c r="C568" s="16" t="s">
        <v>3</v>
      </c>
      <c r="D568" s="49">
        <v>8.1449999999999996</v>
      </c>
      <c r="E568" s="17">
        <v>8.1449999999999996</v>
      </c>
      <c r="F568" s="17">
        <v>0</v>
      </c>
      <c r="H568" s="128"/>
    </row>
    <row r="569" spans="1:8" ht="25.5">
      <c r="A569" s="204" t="s">
        <v>13160</v>
      </c>
      <c r="B569" s="42" t="s">
        <v>2256</v>
      </c>
      <c r="C569" s="16" t="s">
        <v>3</v>
      </c>
      <c r="D569" s="49">
        <v>8.4375</v>
      </c>
      <c r="E569" s="17">
        <v>8.4375</v>
      </c>
      <c r="F569" s="17">
        <v>0</v>
      </c>
      <c r="H569" s="128"/>
    </row>
    <row r="570" spans="1:8" ht="25.5">
      <c r="A570" s="204" t="s">
        <v>13161</v>
      </c>
      <c r="B570" s="42" t="s">
        <v>2257</v>
      </c>
      <c r="C570" s="16" t="s">
        <v>3</v>
      </c>
      <c r="D570" s="49">
        <v>12.465</v>
      </c>
      <c r="E570" s="17">
        <v>12.465</v>
      </c>
      <c r="F570" s="17">
        <v>0</v>
      </c>
      <c r="H570" s="128"/>
    </row>
    <row r="571" spans="1:8" ht="25.5">
      <c r="A571" s="204" t="s">
        <v>13162</v>
      </c>
      <c r="B571" s="42" t="s">
        <v>2258</v>
      </c>
      <c r="C571" s="16" t="s">
        <v>3</v>
      </c>
      <c r="D571" s="49">
        <v>13.23</v>
      </c>
      <c r="E571" s="17">
        <v>13.23</v>
      </c>
      <c r="F571" s="17">
        <v>0</v>
      </c>
      <c r="H571" s="128"/>
    </row>
    <row r="572" spans="1:8" ht="25.5">
      <c r="A572" s="204" t="s">
        <v>13163</v>
      </c>
      <c r="B572" s="42" t="s">
        <v>2259</v>
      </c>
      <c r="C572" s="16" t="s">
        <v>3</v>
      </c>
      <c r="D572" s="49">
        <v>21.06</v>
      </c>
      <c r="E572" s="17">
        <v>21.06</v>
      </c>
      <c r="F572" s="17">
        <v>0</v>
      </c>
      <c r="H572" s="128"/>
    </row>
    <row r="573" spans="1:8" ht="25.5">
      <c r="A573" s="204" t="s">
        <v>13164</v>
      </c>
      <c r="B573" s="42" t="s">
        <v>2236</v>
      </c>
      <c r="C573" s="16" t="s">
        <v>3</v>
      </c>
      <c r="D573" s="49">
        <v>22.432500000000001</v>
      </c>
      <c r="E573" s="17">
        <v>22.432500000000001</v>
      </c>
      <c r="F573" s="17">
        <v>0</v>
      </c>
      <c r="H573" s="128"/>
    </row>
    <row r="574" spans="1:8" ht="25.5">
      <c r="A574" s="204" t="s">
        <v>13165</v>
      </c>
      <c r="B574" s="42" t="s">
        <v>2237</v>
      </c>
      <c r="C574" s="16" t="s">
        <v>3</v>
      </c>
      <c r="D574" s="49">
        <v>27.967500000000001</v>
      </c>
      <c r="E574" s="17">
        <v>27.967500000000001</v>
      </c>
      <c r="F574" s="17">
        <v>0</v>
      </c>
      <c r="H574" s="128"/>
    </row>
    <row r="575" spans="1:8" ht="25.5">
      <c r="A575" s="204" t="s">
        <v>13166</v>
      </c>
      <c r="B575" s="42" t="s">
        <v>2238</v>
      </c>
      <c r="C575" s="16" t="s">
        <v>3</v>
      </c>
      <c r="D575" s="49">
        <v>39.51</v>
      </c>
      <c r="E575" s="17">
        <v>39.51</v>
      </c>
      <c r="F575" s="17">
        <v>0</v>
      </c>
      <c r="H575" s="128"/>
    </row>
    <row r="576" spans="1:8" ht="25.5">
      <c r="A576" s="204" t="s">
        <v>13167</v>
      </c>
      <c r="B576" s="42" t="s">
        <v>2239</v>
      </c>
      <c r="C576" s="16" t="s">
        <v>3</v>
      </c>
      <c r="D576" s="49">
        <v>49.027499999999996</v>
      </c>
      <c r="E576" s="17">
        <v>49.027499999999996</v>
      </c>
      <c r="F576" s="17">
        <v>0</v>
      </c>
      <c r="H576" s="128"/>
    </row>
    <row r="577" spans="1:8" ht="25.5">
      <c r="A577" s="204" t="s">
        <v>13168</v>
      </c>
      <c r="B577" s="42" t="s">
        <v>2240</v>
      </c>
      <c r="C577" s="16" t="s">
        <v>3</v>
      </c>
      <c r="D577" s="49">
        <v>52.267499999999998</v>
      </c>
      <c r="E577" s="17">
        <v>52.267499999999998</v>
      </c>
      <c r="F577" s="17">
        <v>0</v>
      </c>
      <c r="H577" s="128"/>
    </row>
    <row r="578" spans="1:8" ht="25.5">
      <c r="A578" s="204" t="s">
        <v>13169</v>
      </c>
      <c r="B578" s="42" t="s">
        <v>2241</v>
      </c>
      <c r="C578" s="16" t="s">
        <v>3</v>
      </c>
      <c r="D578" s="49">
        <v>73.304999999999993</v>
      </c>
      <c r="E578" s="17">
        <v>73.304999999999993</v>
      </c>
      <c r="F578" s="17">
        <v>0</v>
      </c>
      <c r="H578" s="128"/>
    </row>
    <row r="579" spans="1:8" ht="25.5">
      <c r="A579" s="204" t="s">
        <v>13170</v>
      </c>
      <c r="B579" s="42" t="s">
        <v>2242</v>
      </c>
      <c r="C579" s="16" t="s">
        <v>3</v>
      </c>
      <c r="D579" s="49">
        <v>84.217500000000001</v>
      </c>
      <c r="E579" s="17">
        <v>84.217500000000001</v>
      </c>
      <c r="F579" s="17">
        <v>0</v>
      </c>
      <c r="H579" s="128"/>
    </row>
    <row r="580" spans="1:8" ht="25.5">
      <c r="A580" s="204" t="s">
        <v>13171</v>
      </c>
      <c r="B580" s="42" t="s">
        <v>2243</v>
      </c>
      <c r="C580" s="16" t="s">
        <v>3</v>
      </c>
      <c r="D580" s="49">
        <v>103.59</v>
      </c>
      <c r="E580" s="17">
        <v>103.59</v>
      </c>
      <c r="F580" s="17">
        <v>0</v>
      </c>
      <c r="H580" s="128"/>
    </row>
    <row r="581" spans="1:8" ht="25.5">
      <c r="A581" s="204" t="s">
        <v>13172</v>
      </c>
      <c r="B581" s="42" t="s">
        <v>2244</v>
      </c>
      <c r="C581" s="16" t="s">
        <v>3</v>
      </c>
      <c r="D581" s="49">
        <v>177.5025</v>
      </c>
      <c r="E581" s="17">
        <v>177.5025</v>
      </c>
      <c r="F581" s="17">
        <v>0</v>
      </c>
      <c r="H581" s="128"/>
    </row>
    <row r="582" spans="1:8" ht="25.5">
      <c r="A582" s="204" t="s">
        <v>13173</v>
      </c>
      <c r="B582" s="42" t="s">
        <v>2245</v>
      </c>
      <c r="C582" s="16" t="s">
        <v>3</v>
      </c>
      <c r="D582" s="49">
        <v>236.22749999999999</v>
      </c>
      <c r="E582" s="17">
        <v>236.22749999999999</v>
      </c>
      <c r="F582" s="17">
        <v>0</v>
      </c>
      <c r="H582" s="128"/>
    </row>
    <row r="583" spans="1:8" ht="25.5">
      <c r="A583" s="204" t="s">
        <v>13174</v>
      </c>
      <c r="B583" s="42" t="s">
        <v>2246</v>
      </c>
      <c r="C583" s="16" t="s">
        <v>3</v>
      </c>
      <c r="D583" s="49">
        <v>263.13749999999999</v>
      </c>
      <c r="E583" s="17">
        <v>263.13749999999999</v>
      </c>
      <c r="F583" s="17">
        <v>0</v>
      </c>
      <c r="H583" s="128"/>
    </row>
    <row r="584" spans="1:8" ht="25.5">
      <c r="A584" s="204" t="s">
        <v>13175</v>
      </c>
      <c r="B584" s="42" t="s">
        <v>2247</v>
      </c>
      <c r="C584" s="16" t="s">
        <v>3</v>
      </c>
      <c r="D584" s="49">
        <v>491.82749999999999</v>
      </c>
      <c r="E584" s="17">
        <v>491.82749999999999</v>
      </c>
      <c r="F584" s="17">
        <v>0</v>
      </c>
      <c r="H584" s="128"/>
    </row>
    <row r="585" spans="1:8" ht="25.5">
      <c r="A585" s="204" t="s">
        <v>13176</v>
      </c>
      <c r="B585" s="42" t="s">
        <v>2248</v>
      </c>
      <c r="C585" s="16" t="s">
        <v>3</v>
      </c>
      <c r="D585" s="49">
        <v>611.70749999999998</v>
      </c>
      <c r="E585" s="17">
        <v>611.70749999999998</v>
      </c>
      <c r="F585" s="17">
        <v>0</v>
      </c>
      <c r="H585" s="128"/>
    </row>
    <row r="586" spans="1:8" ht="25.5">
      <c r="A586" s="204" t="s">
        <v>13177</v>
      </c>
      <c r="B586" s="42" t="s">
        <v>2249</v>
      </c>
      <c r="C586" s="16" t="s">
        <v>3</v>
      </c>
      <c r="D586" s="49">
        <v>876.08249999999998</v>
      </c>
      <c r="E586" s="17">
        <v>876.08249999999998</v>
      </c>
      <c r="F586" s="17">
        <v>0</v>
      </c>
      <c r="H586" s="128"/>
    </row>
    <row r="587" spans="1:8" ht="25.5">
      <c r="A587" s="204" t="s">
        <v>13178</v>
      </c>
      <c r="B587" s="42" t="s">
        <v>2250</v>
      </c>
      <c r="C587" s="16" t="s">
        <v>3</v>
      </c>
      <c r="D587" s="49">
        <v>1183.4775</v>
      </c>
      <c r="E587" s="17">
        <v>1183.4775</v>
      </c>
      <c r="F587" s="17">
        <v>0</v>
      </c>
      <c r="H587" s="128"/>
    </row>
    <row r="588" spans="1:8" ht="25.5">
      <c r="A588" s="204" t="s">
        <v>13179</v>
      </c>
      <c r="B588" s="42" t="s">
        <v>2251</v>
      </c>
      <c r="C588" s="16" t="s">
        <v>3</v>
      </c>
      <c r="D588" s="49">
        <v>1521.6075000000001</v>
      </c>
      <c r="E588" s="17">
        <v>1521.6075000000001</v>
      </c>
      <c r="F588" s="17">
        <v>0</v>
      </c>
      <c r="H588" s="128"/>
    </row>
    <row r="589" spans="1:8" ht="25.5">
      <c r="A589" s="204" t="s">
        <v>13180</v>
      </c>
      <c r="B589" s="42" t="s">
        <v>2252</v>
      </c>
      <c r="C589" s="16" t="s">
        <v>3</v>
      </c>
      <c r="D589" s="49">
        <v>3458.2049999999999</v>
      </c>
      <c r="E589" s="17">
        <v>3458.2049999999999</v>
      </c>
      <c r="F589" s="17">
        <v>0</v>
      </c>
      <c r="H589" s="128"/>
    </row>
    <row r="590" spans="1:8">
      <c r="A590" s="204" t="s">
        <v>13181</v>
      </c>
      <c r="B590" s="133" t="s">
        <v>8007</v>
      </c>
      <c r="C590" s="16" t="s">
        <v>3</v>
      </c>
      <c r="D590" s="134">
        <v>40.891741071428562</v>
      </c>
      <c r="E590" s="49">
        <v>40.891741071428562</v>
      </c>
      <c r="F590" s="49">
        <v>0</v>
      </c>
      <c r="H590" s="128"/>
    </row>
    <row r="591" spans="1:8">
      <c r="A591" s="204" t="s">
        <v>13182</v>
      </c>
      <c r="B591" s="133" t="s">
        <v>7993</v>
      </c>
      <c r="C591" s="16" t="s">
        <v>3</v>
      </c>
      <c r="D591" s="134">
        <v>40.891741071428562</v>
      </c>
      <c r="E591" s="49">
        <v>40.891741071428562</v>
      </c>
      <c r="F591" s="49">
        <v>0</v>
      </c>
      <c r="H591" s="128"/>
    </row>
    <row r="592" spans="1:8">
      <c r="A592" s="204" t="s">
        <v>13183</v>
      </c>
      <c r="B592" s="133" t="s">
        <v>7994</v>
      </c>
      <c r="C592" s="16" t="s">
        <v>3</v>
      </c>
      <c r="D592" s="134">
        <v>45.550781249999986</v>
      </c>
      <c r="E592" s="49">
        <v>45.550781249999986</v>
      </c>
      <c r="F592" s="49">
        <v>0</v>
      </c>
      <c r="H592" s="128"/>
    </row>
    <row r="593" spans="1:8">
      <c r="A593" s="204" t="s">
        <v>13184</v>
      </c>
      <c r="B593" s="133" t="s">
        <v>7995</v>
      </c>
      <c r="C593" s="16" t="s">
        <v>3</v>
      </c>
      <c r="D593" s="134">
        <v>64.148437499999986</v>
      </c>
      <c r="E593" s="49">
        <v>64.148437499999986</v>
      </c>
      <c r="F593" s="49">
        <v>0</v>
      </c>
      <c r="H593" s="128"/>
    </row>
    <row r="594" spans="1:8">
      <c r="A594" s="204" t="s">
        <v>13185</v>
      </c>
      <c r="B594" s="133" t="s">
        <v>7996</v>
      </c>
      <c r="C594" s="16" t="s">
        <v>3</v>
      </c>
      <c r="D594" s="134">
        <v>65.996651785714278</v>
      </c>
      <c r="E594" s="49">
        <v>65.996651785714278</v>
      </c>
      <c r="F594" s="49">
        <v>0</v>
      </c>
      <c r="H594" s="128"/>
    </row>
    <row r="595" spans="1:8">
      <c r="A595" s="204" t="s">
        <v>13186</v>
      </c>
      <c r="B595" s="133" t="s">
        <v>7997</v>
      </c>
      <c r="C595" s="16" t="s">
        <v>3</v>
      </c>
      <c r="D595" s="134">
        <v>93.681361607142847</v>
      </c>
      <c r="E595" s="49">
        <v>93.681361607142847</v>
      </c>
      <c r="F595" s="49">
        <v>0</v>
      </c>
      <c r="H595" s="128"/>
    </row>
    <row r="596" spans="1:8">
      <c r="A596" s="204" t="s">
        <v>13187</v>
      </c>
      <c r="B596" s="133" t="s">
        <v>7998</v>
      </c>
      <c r="C596" s="16" t="s">
        <v>3</v>
      </c>
      <c r="D596" s="134">
        <v>113.66517857142854</v>
      </c>
      <c r="E596" s="49">
        <v>113.66517857142854</v>
      </c>
      <c r="F596" s="49">
        <v>0</v>
      </c>
      <c r="H596" s="128"/>
    </row>
    <row r="597" spans="1:8">
      <c r="A597" s="204" t="s">
        <v>13188</v>
      </c>
      <c r="B597" s="133" t="s">
        <v>7999</v>
      </c>
      <c r="C597" s="16" t="s">
        <v>3</v>
      </c>
      <c r="D597" s="134">
        <v>175.50334821428569</v>
      </c>
      <c r="E597" s="49">
        <v>175.50334821428569</v>
      </c>
      <c r="F597" s="49">
        <v>0</v>
      </c>
      <c r="H597" s="128"/>
    </row>
    <row r="598" spans="1:8">
      <c r="A598" s="204" t="s">
        <v>13189</v>
      </c>
      <c r="B598" s="133" t="s">
        <v>8000</v>
      </c>
      <c r="C598" s="16" t="s">
        <v>3</v>
      </c>
      <c r="D598" s="134">
        <v>230.60323660714286</v>
      </c>
      <c r="E598" s="49">
        <v>230.60323660714286</v>
      </c>
      <c r="F598" s="49">
        <v>0</v>
      </c>
      <c r="H598" s="128"/>
    </row>
    <row r="599" spans="1:8">
      <c r="A599" s="204" t="s">
        <v>13190</v>
      </c>
      <c r="B599" s="133" t="s">
        <v>8001</v>
      </c>
      <c r="C599" s="16" t="s">
        <v>3</v>
      </c>
      <c r="D599" s="134">
        <v>296.40736607142856</v>
      </c>
      <c r="E599" s="49">
        <v>296.40736607142856</v>
      </c>
      <c r="F599" s="49">
        <v>0</v>
      </c>
      <c r="H599" s="128"/>
    </row>
    <row r="600" spans="1:8">
      <c r="A600" s="204" t="s">
        <v>13191</v>
      </c>
      <c r="B600" s="133" t="s">
        <v>8002</v>
      </c>
      <c r="C600" s="16" t="s">
        <v>3</v>
      </c>
      <c r="D600" s="134">
        <v>321.39676339285711</v>
      </c>
      <c r="E600" s="49">
        <v>321.39676339285711</v>
      </c>
      <c r="F600" s="49">
        <v>0</v>
      </c>
      <c r="H600" s="128"/>
    </row>
    <row r="601" spans="1:8">
      <c r="A601" s="204" t="s">
        <v>13192</v>
      </c>
      <c r="B601" s="133" t="s">
        <v>8003</v>
      </c>
      <c r="C601" s="16" t="s">
        <v>3</v>
      </c>
      <c r="D601" s="134">
        <v>418.08147321428567</v>
      </c>
      <c r="E601" s="49">
        <v>418.08147321428567</v>
      </c>
      <c r="F601" s="49">
        <v>0</v>
      </c>
      <c r="H601" s="128"/>
    </row>
    <row r="602" spans="1:8">
      <c r="A602" s="204" t="s">
        <v>13193</v>
      </c>
      <c r="B602" s="133" t="s">
        <v>8004</v>
      </c>
      <c r="C602" s="16" t="s">
        <v>3</v>
      </c>
      <c r="D602" s="134">
        <v>690.654575892857</v>
      </c>
      <c r="E602" s="49">
        <v>690.654575892857</v>
      </c>
      <c r="F602" s="49">
        <v>0</v>
      </c>
      <c r="H602" s="128"/>
    </row>
    <row r="603" spans="1:8">
      <c r="A603" s="204" t="s">
        <v>13194</v>
      </c>
      <c r="B603" s="133" t="s">
        <v>8005</v>
      </c>
      <c r="C603" s="16" t="s">
        <v>3</v>
      </c>
      <c r="D603" s="134">
        <v>820.14508928571422</v>
      </c>
      <c r="E603" s="49">
        <v>820.14508928571422</v>
      </c>
      <c r="F603" s="49">
        <v>0</v>
      </c>
      <c r="H603" s="128"/>
    </row>
    <row r="604" spans="1:8">
      <c r="A604" s="204" t="s">
        <v>13195</v>
      </c>
      <c r="B604" s="133" t="s">
        <v>8006</v>
      </c>
      <c r="C604" s="16" t="s">
        <v>3</v>
      </c>
      <c r="D604" s="134">
        <v>1024.4497767857142</v>
      </c>
      <c r="E604" s="49">
        <v>1024.4497767857142</v>
      </c>
      <c r="F604" s="49">
        <v>0</v>
      </c>
      <c r="H604" s="128"/>
    </row>
    <row r="605" spans="1:8">
      <c r="A605" s="204" t="s">
        <v>13196</v>
      </c>
      <c r="B605" s="133" t="s">
        <v>8008</v>
      </c>
      <c r="C605" s="16" t="s">
        <v>3</v>
      </c>
      <c r="D605" s="134">
        <v>25.56</v>
      </c>
      <c r="E605" s="49">
        <v>25.56</v>
      </c>
      <c r="F605" s="49">
        <v>0</v>
      </c>
      <c r="H605" s="128"/>
    </row>
    <row r="606" spans="1:8">
      <c r="A606" s="204" t="s">
        <v>13197</v>
      </c>
      <c r="B606" s="133" t="s">
        <v>8009</v>
      </c>
      <c r="C606" s="16" t="s">
        <v>3</v>
      </c>
      <c r="D606" s="134">
        <v>27.54</v>
      </c>
      <c r="E606" s="49">
        <v>27.54</v>
      </c>
      <c r="F606" s="49">
        <v>0</v>
      </c>
      <c r="H606" s="128"/>
    </row>
    <row r="607" spans="1:8">
      <c r="A607" s="204" t="s">
        <v>13198</v>
      </c>
      <c r="B607" s="133" t="s">
        <v>8010</v>
      </c>
      <c r="C607" s="16" t="s">
        <v>3</v>
      </c>
      <c r="D607" s="134">
        <v>28.844999999999999</v>
      </c>
      <c r="E607" s="49">
        <v>28.844999999999999</v>
      </c>
      <c r="F607" s="49">
        <v>0</v>
      </c>
      <c r="H607" s="128"/>
    </row>
    <row r="608" spans="1:8">
      <c r="A608" s="204" t="s">
        <v>13199</v>
      </c>
      <c r="B608" s="133" t="s">
        <v>8011</v>
      </c>
      <c r="C608" s="16" t="s">
        <v>3</v>
      </c>
      <c r="D608" s="134">
        <v>39.775111607142854</v>
      </c>
      <c r="E608" s="49">
        <v>39.775111607142854</v>
      </c>
      <c r="F608" s="49">
        <v>0</v>
      </c>
      <c r="H608" s="128"/>
    </row>
    <row r="609" spans="1:8">
      <c r="A609" s="204" t="s">
        <v>13200</v>
      </c>
      <c r="B609" s="133" t="s">
        <v>8012</v>
      </c>
      <c r="C609" s="16" t="s">
        <v>3</v>
      </c>
      <c r="D609" s="134">
        <v>48.361607142857139</v>
      </c>
      <c r="E609" s="49">
        <v>48.361607142857139</v>
      </c>
      <c r="F609" s="49">
        <v>0</v>
      </c>
      <c r="H609" s="128"/>
    </row>
    <row r="610" spans="1:8">
      <c r="A610" s="204" t="s">
        <v>13201</v>
      </c>
      <c r="B610" s="133" t="s">
        <v>8013</v>
      </c>
      <c r="C610" s="16" t="s">
        <v>3</v>
      </c>
      <c r="D610" s="134">
        <v>74.313616071428555</v>
      </c>
      <c r="E610" s="49">
        <v>74.313616071428555</v>
      </c>
      <c r="F610" s="49">
        <v>0</v>
      </c>
      <c r="H610" s="128"/>
    </row>
    <row r="611" spans="1:8">
      <c r="A611" s="204" t="s">
        <v>13202</v>
      </c>
      <c r="B611" s="133" t="s">
        <v>8014</v>
      </c>
      <c r="C611" s="16" t="s">
        <v>3</v>
      </c>
      <c r="D611" s="134">
        <v>91.948660714285708</v>
      </c>
      <c r="E611" s="49">
        <v>91.948660714285708</v>
      </c>
      <c r="F611" s="49">
        <v>0</v>
      </c>
      <c r="H611" s="128"/>
    </row>
    <row r="612" spans="1:8">
      <c r="A612" s="204" t="s">
        <v>13203</v>
      </c>
      <c r="B612" s="133" t="s">
        <v>8015</v>
      </c>
      <c r="C612" s="16" t="s">
        <v>3</v>
      </c>
      <c r="D612" s="134">
        <v>117.78515624999997</v>
      </c>
      <c r="E612" s="49">
        <v>117.78515624999997</v>
      </c>
      <c r="F612" s="49">
        <v>0</v>
      </c>
      <c r="H612" s="128"/>
    </row>
    <row r="613" spans="1:8">
      <c r="A613" s="204" t="s">
        <v>13204</v>
      </c>
      <c r="B613" s="133" t="s">
        <v>8016</v>
      </c>
      <c r="C613" s="16" t="s">
        <v>3</v>
      </c>
      <c r="D613" s="134">
        <v>149.16629464285714</v>
      </c>
      <c r="E613" s="49">
        <v>149.16629464285714</v>
      </c>
      <c r="F613" s="49">
        <v>0</v>
      </c>
      <c r="H613" s="128"/>
    </row>
    <row r="614" spans="1:8">
      <c r="A614" s="204" t="s">
        <v>13205</v>
      </c>
      <c r="B614" s="133" t="s">
        <v>8017</v>
      </c>
      <c r="C614" s="16" t="s">
        <v>3</v>
      </c>
      <c r="D614" s="134">
        <v>204.38169642857139</v>
      </c>
      <c r="E614" s="49">
        <v>204.38169642857139</v>
      </c>
      <c r="F614" s="49">
        <v>0</v>
      </c>
      <c r="H614" s="128"/>
    </row>
    <row r="615" spans="1:8">
      <c r="A615" s="204" t="s">
        <v>13206</v>
      </c>
      <c r="B615" s="133" t="s">
        <v>8018</v>
      </c>
      <c r="C615" s="16" t="s">
        <v>3</v>
      </c>
      <c r="D615" s="134">
        <v>214.62388392857142</v>
      </c>
      <c r="E615" s="49">
        <v>214.62388392857142</v>
      </c>
      <c r="F615" s="49">
        <v>0</v>
      </c>
      <c r="H615" s="128"/>
    </row>
    <row r="616" spans="1:8">
      <c r="A616" s="204" t="s">
        <v>13207</v>
      </c>
      <c r="B616" s="133" t="s">
        <v>8019</v>
      </c>
      <c r="C616" s="16" t="s">
        <v>3</v>
      </c>
      <c r="D616" s="134">
        <v>372.45369596140682</v>
      </c>
      <c r="E616" s="49">
        <v>372.45369596140682</v>
      </c>
      <c r="F616" s="49">
        <v>0</v>
      </c>
      <c r="H616" s="128"/>
    </row>
    <row r="617" spans="1:8">
      <c r="A617" s="204" t="s">
        <v>13208</v>
      </c>
      <c r="B617" s="133" t="s">
        <v>8020</v>
      </c>
      <c r="C617" s="16" t="s">
        <v>3</v>
      </c>
      <c r="D617" s="134">
        <v>303.83872767857133</v>
      </c>
      <c r="E617" s="49">
        <v>303.83872767857133</v>
      </c>
      <c r="F617" s="49">
        <v>0</v>
      </c>
      <c r="H617" s="128"/>
    </row>
    <row r="618" spans="1:8">
      <c r="A618" s="204" t="s">
        <v>13209</v>
      </c>
      <c r="B618" s="133" t="s">
        <v>8021</v>
      </c>
      <c r="C618" s="16" t="s">
        <v>3</v>
      </c>
      <c r="D618" s="134">
        <v>398.84413151785714</v>
      </c>
      <c r="E618" s="49">
        <v>398.84413151785714</v>
      </c>
      <c r="F618" s="49">
        <v>0</v>
      </c>
      <c r="H618" s="128"/>
    </row>
    <row r="619" spans="1:8">
      <c r="A619" s="204" t="s">
        <v>13210</v>
      </c>
      <c r="B619" s="133" t="s">
        <v>8022</v>
      </c>
      <c r="C619" s="16" t="s">
        <v>3</v>
      </c>
      <c r="D619" s="134">
        <v>396.45080799107131</v>
      </c>
      <c r="E619" s="49">
        <v>396.45080799107131</v>
      </c>
      <c r="F619" s="49">
        <v>0</v>
      </c>
      <c r="H619" s="128"/>
    </row>
    <row r="620" spans="1:8">
      <c r="A620" s="204" t="s">
        <v>13211</v>
      </c>
      <c r="B620" s="133" t="s">
        <v>8023</v>
      </c>
      <c r="C620" s="16" t="s">
        <v>3</v>
      </c>
      <c r="D620" s="134">
        <v>393.99280004464276</v>
      </c>
      <c r="E620" s="49">
        <v>393.99280004464276</v>
      </c>
      <c r="F620" s="49">
        <v>0</v>
      </c>
      <c r="H620" s="128"/>
    </row>
    <row r="621" spans="1:8">
      <c r="A621" s="204" t="s">
        <v>13212</v>
      </c>
      <c r="B621" s="133" t="s">
        <v>8024</v>
      </c>
      <c r="C621" s="16" t="s">
        <v>3</v>
      </c>
      <c r="D621" s="134">
        <v>280.98911892857132</v>
      </c>
      <c r="E621" s="49">
        <v>280.98911892857132</v>
      </c>
      <c r="F621" s="49">
        <v>0</v>
      </c>
      <c r="H621" s="128"/>
    </row>
    <row r="622" spans="1:8">
      <c r="A622" s="204" t="s">
        <v>13213</v>
      </c>
      <c r="B622" s="133" t="s">
        <v>8025</v>
      </c>
      <c r="C622" s="16" t="s">
        <v>3</v>
      </c>
      <c r="D622" s="134">
        <v>258.6729941517857</v>
      </c>
      <c r="E622" s="49">
        <v>258.6729941517857</v>
      </c>
      <c r="F622" s="49">
        <v>0</v>
      </c>
      <c r="H622" s="128"/>
    </row>
    <row r="623" spans="1:8">
      <c r="A623" s="204" t="s">
        <v>13214</v>
      </c>
      <c r="B623" s="133" t="s">
        <v>8026</v>
      </c>
      <c r="C623" s="16" t="s">
        <v>3</v>
      </c>
      <c r="D623" s="134">
        <v>196.70532013392852</v>
      </c>
      <c r="E623" s="49">
        <v>196.70532013392852</v>
      </c>
      <c r="F623" s="49">
        <v>0</v>
      </c>
      <c r="H623" s="128"/>
    </row>
    <row r="624" spans="1:8">
      <c r="A624" s="204" t="s">
        <v>13215</v>
      </c>
      <c r="B624" s="133" t="s">
        <v>8027</v>
      </c>
      <c r="C624" s="16" t="s">
        <v>3</v>
      </c>
      <c r="D624" s="134">
        <v>196.70532013392852</v>
      </c>
      <c r="E624" s="49">
        <v>196.70532013392852</v>
      </c>
      <c r="F624" s="49">
        <v>0</v>
      </c>
      <c r="H624" s="128"/>
    </row>
    <row r="625" spans="1:8">
      <c r="A625" s="204" t="s">
        <v>13216</v>
      </c>
      <c r="B625" s="133" t="s">
        <v>8028</v>
      </c>
      <c r="C625" s="16" t="s">
        <v>3</v>
      </c>
      <c r="D625" s="134">
        <v>142.56446089285714</v>
      </c>
      <c r="E625" s="49">
        <v>142.56446089285714</v>
      </c>
      <c r="F625" s="49">
        <v>0</v>
      </c>
      <c r="H625" s="128"/>
    </row>
    <row r="626" spans="1:8">
      <c r="A626" s="204" t="s">
        <v>13217</v>
      </c>
      <c r="B626" s="133" t="s">
        <v>8029</v>
      </c>
      <c r="C626" s="16" t="s">
        <v>3</v>
      </c>
      <c r="D626" s="134">
        <v>138.81276455357141</v>
      </c>
      <c r="E626" s="49">
        <v>138.81276455357141</v>
      </c>
      <c r="F626" s="49">
        <v>0</v>
      </c>
      <c r="H626" s="128"/>
    </row>
    <row r="627" spans="1:8">
      <c r="A627" s="204" t="s">
        <v>13218</v>
      </c>
      <c r="B627" s="133" t="s">
        <v>8030</v>
      </c>
      <c r="C627" s="16" t="s">
        <v>3</v>
      </c>
      <c r="D627" s="134">
        <v>138.81276455357141</v>
      </c>
      <c r="E627" s="49">
        <v>138.81276455357141</v>
      </c>
      <c r="F627" s="49">
        <v>0</v>
      </c>
      <c r="H627" s="128"/>
    </row>
    <row r="628" spans="1:8">
      <c r="A628" s="204" t="s">
        <v>13219</v>
      </c>
      <c r="B628" s="133" t="s">
        <v>8031</v>
      </c>
      <c r="C628" s="16" t="s">
        <v>3</v>
      </c>
      <c r="D628" s="134">
        <v>104.98281308035715</v>
      </c>
      <c r="E628" s="49">
        <v>104.98281308035715</v>
      </c>
      <c r="F628" s="49">
        <v>0</v>
      </c>
      <c r="H628" s="128"/>
    </row>
    <row r="629" spans="1:8">
      <c r="A629" s="204" t="s">
        <v>13220</v>
      </c>
      <c r="B629" s="133" t="s">
        <v>8032</v>
      </c>
      <c r="C629" s="16" t="s">
        <v>3</v>
      </c>
      <c r="D629" s="134">
        <v>80.790840133928555</v>
      </c>
      <c r="E629" s="49">
        <v>80.790840133928555</v>
      </c>
      <c r="F629" s="49">
        <v>0</v>
      </c>
      <c r="H629" s="128"/>
    </row>
    <row r="630" spans="1:8">
      <c r="A630" s="204" t="s">
        <v>13221</v>
      </c>
      <c r="B630" s="133" t="s">
        <v>8033</v>
      </c>
      <c r="C630" s="16" t="s">
        <v>3</v>
      </c>
      <c r="D630" s="134">
        <v>74.451767008928556</v>
      </c>
      <c r="E630" s="49">
        <v>74.451767008928556</v>
      </c>
      <c r="F630" s="49">
        <v>0</v>
      </c>
      <c r="H630" s="128"/>
    </row>
    <row r="631" spans="1:8">
      <c r="A631" s="204" t="s">
        <v>13222</v>
      </c>
      <c r="B631" s="135" t="s">
        <v>7078</v>
      </c>
      <c r="C631" s="16" t="s">
        <v>3</v>
      </c>
      <c r="D631" s="136">
        <v>485.23324600287839</v>
      </c>
      <c r="E631" s="49">
        <v>485.23324600287839</v>
      </c>
      <c r="F631" s="49">
        <v>0</v>
      </c>
      <c r="H631" s="128"/>
    </row>
    <row r="632" spans="1:8">
      <c r="A632" s="204" t="s">
        <v>13223</v>
      </c>
      <c r="B632" s="135" t="s">
        <v>7079</v>
      </c>
      <c r="C632" s="16" t="s">
        <v>3</v>
      </c>
      <c r="D632" s="136">
        <v>485.23324600287839</v>
      </c>
      <c r="E632" s="49">
        <v>485.23324600287839</v>
      </c>
      <c r="F632" s="49">
        <v>0</v>
      </c>
      <c r="H632" s="128"/>
    </row>
    <row r="633" spans="1:8">
      <c r="A633" s="204" t="s">
        <v>13224</v>
      </c>
      <c r="B633" s="135" t="s">
        <v>7080</v>
      </c>
      <c r="C633" s="16" t="s">
        <v>3</v>
      </c>
      <c r="D633" s="136">
        <v>485.23324600287839</v>
      </c>
      <c r="E633" s="49">
        <v>485.23324600287839</v>
      </c>
      <c r="F633" s="49">
        <v>0</v>
      </c>
      <c r="H633" s="128"/>
    </row>
    <row r="634" spans="1:8">
      <c r="A634" s="204" t="s">
        <v>13225</v>
      </c>
      <c r="B634" s="135" t="s">
        <v>7081</v>
      </c>
      <c r="C634" s="16" t="s">
        <v>3</v>
      </c>
      <c r="D634" s="136">
        <v>485.23324600287839</v>
      </c>
      <c r="E634" s="49">
        <v>485.23324600287839</v>
      </c>
      <c r="F634" s="49">
        <v>0</v>
      </c>
      <c r="H634" s="128"/>
    </row>
    <row r="635" spans="1:8">
      <c r="A635" s="204" t="s">
        <v>13226</v>
      </c>
      <c r="B635" s="135" t="s">
        <v>7082</v>
      </c>
      <c r="C635" s="16" t="s">
        <v>3</v>
      </c>
      <c r="D635" s="136">
        <v>485.23324600287839</v>
      </c>
      <c r="E635" s="49">
        <v>485.23324600287839</v>
      </c>
      <c r="F635" s="49">
        <v>0</v>
      </c>
      <c r="H635" s="128"/>
    </row>
    <row r="636" spans="1:8">
      <c r="A636" s="204" t="s">
        <v>13227</v>
      </c>
      <c r="B636" s="135" t="s">
        <v>7083</v>
      </c>
      <c r="C636" s="16" t="s">
        <v>3</v>
      </c>
      <c r="D636" s="136">
        <v>346.617174574307</v>
      </c>
      <c r="E636" s="49">
        <v>346.617174574307</v>
      </c>
      <c r="F636" s="49">
        <v>0</v>
      </c>
      <c r="H636" s="128"/>
    </row>
    <row r="637" spans="1:8">
      <c r="A637" s="204" t="s">
        <v>13228</v>
      </c>
      <c r="B637" s="135" t="s">
        <v>7084</v>
      </c>
      <c r="C637" s="16" t="s">
        <v>3</v>
      </c>
      <c r="D637" s="136">
        <v>346.617174574307</v>
      </c>
      <c r="E637" s="49">
        <v>346.617174574307</v>
      </c>
      <c r="F637" s="49">
        <v>0</v>
      </c>
      <c r="H637" s="128"/>
    </row>
    <row r="638" spans="1:8">
      <c r="A638" s="204" t="s">
        <v>13229</v>
      </c>
      <c r="B638" s="135" t="s">
        <v>7085</v>
      </c>
      <c r="C638" s="16" t="s">
        <v>3</v>
      </c>
      <c r="D638" s="136">
        <v>346.617174574307</v>
      </c>
      <c r="E638" s="49">
        <v>346.617174574307</v>
      </c>
      <c r="F638" s="49">
        <v>0</v>
      </c>
      <c r="H638" s="128"/>
    </row>
    <row r="639" spans="1:8">
      <c r="A639" s="204" t="s">
        <v>13230</v>
      </c>
      <c r="B639" s="135" t="s">
        <v>7086</v>
      </c>
      <c r="C639" s="16" t="s">
        <v>3</v>
      </c>
      <c r="D639" s="136">
        <v>230.2566934909139</v>
      </c>
      <c r="E639" s="49">
        <v>230.2566934909139</v>
      </c>
      <c r="F639" s="49">
        <v>0</v>
      </c>
      <c r="H639" s="128"/>
    </row>
    <row r="640" spans="1:8">
      <c r="A640" s="204" t="s">
        <v>13231</v>
      </c>
      <c r="B640" s="135" t="s">
        <v>7087</v>
      </c>
      <c r="C640" s="16" t="s">
        <v>3</v>
      </c>
      <c r="D640" s="136">
        <v>230.2566934909139</v>
      </c>
      <c r="E640" s="49">
        <v>230.2566934909139</v>
      </c>
      <c r="F640" s="49">
        <v>0</v>
      </c>
      <c r="H640" s="128"/>
    </row>
    <row r="641" spans="1:8">
      <c r="A641" s="204" t="s">
        <v>13232</v>
      </c>
      <c r="B641" s="135" t="s">
        <v>7088</v>
      </c>
      <c r="C641" s="16" t="s">
        <v>3</v>
      </c>
      <c r="D641" s="136">
        <v>186.20759163584026</v>
      </c>
      <c r="E641" s="49">
        <v>186.20759163584026</v>
      </c>
      <c r="F641" s="49">
        <v>0</v>
      </c>
      <c r="H641" s="128"/>
    </row>
    <row r="642" spans="1:8">
      <c r="A642" s="204" t="s">
        <v>13233</v>
      </c>
      <c r="B642" s="135" t="s">
        <v>7089</v>
      </c>
      <c r="C642" s="16" t="s">
        <v>3</v>
      </c>
      <c r="D642" s="136">
        <v>186.20759163584026</v>
      </c>
      <c r="E642" s="49">
        <v>186.20759163584026</v>
      </c>
      <c r="F642" s="49">
        <v>0</v>
      </c>
      <c r="H642" s="128"/>
    </row>
    <row r="643" spans="1:8">
      <c r="A643" s="204" t="s">
        <v>13234</v>
      </c>
      <c r="B643" s="135" t="s">
        <v>7090</v>
      </c>
      <c r="C643" s="16" t="s">
        <v>3</v>
      </c>
      <c r="D643" s="136">
        <v>119.97991012675419</v>
      </c>
      <c r="E643" s="49">
        <v>119.97991012675419</v>
      </c>
      <c r="F643" s="49">
        <v>0</v>
      </c>
      <c r="H643" s="128"/>
    </row>
    <row r="644" spans="1:8">
      <c r="A644" s="204" t="s">
        <v>13235</v>
      </c>
      <c r="B644" s="135" t="s">
        <v>7091</v>
      </c>
      <c r="C644" s="16" t="s">
        <v>3</v>
      </c>
      <c r="D644" s="136">
        <v>119.97991012675419</v>
      </c>
      <c r="E644" s="49">
        <v>119.97991012675419</v>
      </c>
      <c r="F644" s="49">
        <v>0</v>
      </c>
      <c r="H644" s="128"/>
    </row>
    <row r="645" spans="1:8">
      <c r="A645" s="204" t="s">
        <v>13236</v>
      </c>
      <c r="B645" s="133" t="s">
        <v>7222</v>
      </c>
      <c r="C645" s="16" t="s">
        <v>3</v>
      </c>
      <c r="D645" s="134">
        <v>43.6640625</v>
      </c>
      <c r="E645" s="49">
        <v>43.6640625</v>
      </c>
      <c r="F645" s="49">
        <v>0</v>
      </c>
      <c r="H645" s="128"/>
    </row>
    <row r="646" spans="1:8">
      <c r="A646" s="204" t="s">
        <v>13237</v>
      </c>
      <c r="B646" s="133" t="s">
        <v>7223</v>
      </c>
      <c r="C646" s="16" t="s">
        <v>3</v>
      </c>
      <c r="D646" s="134">
        <v>45.242745535714278</v>
      </c>
      <c r="E646" s="49">
        <v>45.242745535714278</v>
      </c>
      <c r="F646" s="49">
        <v>0</v>
      </c>
      <c r="H646" s="128"/>
    </row>
    <row r="647" spans="1:8">
      <c r="A647" s="204" t="s">
        <v>13238</v>
      </c>
      <c r="B647" s="133" t="s">
        <v>7092</v>
      </c>
      <c r="C647" s="16" t="s">
        <v>3</v>
      </c>
      <c r="D647" s="134">
        <v>59.566406249999986</v>
      </c>
      <c r="E647" s="49">
        <v>59.566406249999986</v>
      </c>
      <c r="F647" s="49">
        <v>0</v>
      </c>
      <c r="H647" s="128"/>
    </row>
    <row r="648" spans="1:8">
      <c r="A648" s="204" t="s">
        <v>13239</v>
      </c>
      <c r="B648" s="133" t="s">
        <v>7093</v>
      </c>
      <c r="C648" s="16" t="s">
        <v>3</v>
      </c>
      <c r="D648" s="134">
        <v>66.959263392857139</v>
      </c>
      <c r="E648" s="49">
        <v>66.959263392857139</v>
      </c>
      <c r="F648" s="49">
        <v>0</v>
      </c>
      <c r="H648" s="128"/>
    </row>
    <row r="649" spans="1:8">
      <c r="A649" s="204" t="s">
        <v>13240</v>
      </c>
      <c r="B649" s="133" t="s">
        <v>7094</v>
      </c>
      <c r="C649" s="16" t="s">
        <v>3</v>
      </c>
      <c r="D649" s="134">
        <v>71.772321428571431</v>
      </c>
      <c r="E649" s="49">
        <v>71.772321428571431</v>
      </c>
      <c r="F649" s="49">
        <v>0</v>
      </c>
      <c r="H649" s="128"/>
    </row>
    <row r="650" spans="1:8">
      <c r="A650" s="204" t="s">
        <v>13241</v>
      </c>
      <c r="B650" s="133" t="s">
        <v>7095</v>
      </c>
      <c r="C650" s="16" t="s">
        <v>3</v>
      </c>
      <c r="D650" s="134">
        <v>106.69587053571428</v>
      </c>
      <c r="E650" s="49">
        <v>106.69587053571428</v>
      </c>
      <c r="F650" s="49">
        <v>0</v>
      </c>
      <c r="H650" s="128"/>
    </row>
    <row r="651" spans="1:8">
      <c r="A651" s="204" t="s">
        <v>13242</v>
      </c>
      <c r="B651" s="133" t="s">
        <v>7096</v>
      </c>
      <c r="C651" s="16" t="s">
        <v>3</v>
      </c>
      <c r="D651" s="134">
        <v>123.83035714285711</v>
      </c>
      <c r="E651" s="49">
        <v>123.83035714285711</v>
      </c>
      <c r="F651" s="49">
        <v>0</v>
      </c>
      <c r="H651" s="128"/>
    </row>
    <row r="652" spans="1:8">
      <c r="A652" s="204" t="s">
        <v>13243</v>
      </c>
      <c r="B652" s="133" t="s">
        <v>7097</v>
      </c>
      <c r="C652" s="16" t="s">
        <v>3</v>
      </c>
      <c r="D652" s="134">
        <v>177.46707589285711</v>
      </c>
      <c r="E652" s="49">
        <v>177.46707589285711</v>
      </c>
      <c r="F652" s="49">
        <v>0</v>
      </c>
      <c r="H652" s="128"/>
    </row>
    <row r="653" spans="1:8">
      <c r="A653" s="204" t="s">
        <v>13244</v>
      </c>
      <c r="B653" s="133" t="s">
        <v>7098</v>
      </c>
      <c r="C653" s="16" t="s">
        <v>3</v>
      </c>
      <c r="D653" s="134">
        <v>237.84207589285711</v>
      </c>
      <c r="E653" s="49">
        <v>237.84207589285711</v>
      </c>
      <c r="F653" s="49">
        <v>0</v>
      </c>
      <c r="H653" s="128"/>
    </row>
    <row r="654" spans="1:8">
      <c r="A654" s="204" t="s">
        <v>13245</v>
      </c>
      <c r="B654" s="133" t="s">
        <v>7099</v>
      </c>
      <c r="C654" s="16" t="s">
        <v>3</v>
      </c>
      <c r="D654" s="134">
        <v>386.46930803571422</v>
      </c>
      <c r="E654" s="49">
        <v>386.46930803571422</v>
      </c>
      <c r="F654" s="49">
        <v>0</v>
      </c>
      <c r="H654" s="128"/>
    </row>
    <row r="655" spans="1:8">
      <c r="A655" s="204" t="s">
        <v>13246</v>
      </c>
      <c r="B655" s="133" t="s">
        <v>7224</v>
      </c>
      <c r="C655" s="16" t="s">
        <v>3</v>
      </c>
      <c r="D655" s="134">
        <v>511.99386160714278</v>
      </c>
      <c r="E655" s="49">
        <v>511.99386160714278</v>
      </c>
      <c r="F655" s="49">
        <v>0</v>
      </c>
      <c r="H655" s="128"/>
    </row>
    <row r="656" spans="1:8">
      <c r="A656" s="204" t="s">
        <v>13247</v>
      </c>
      <c r="B656" s="133" t="s">
        <v>7225</v>
      </c>
      <c r="C656" s="16" t="s">
        <v>3</v>
      </c>
      <c r="D656" s="134">
        <v>656.11607142857133</v>
      </c>
      <c r="E656" s="49">
        <v>656.11607142857133</v>
      </c>
      <c r="F656" s="49">
        <v>0</v>
      </c>
      <c r="H656" s="128"/>
    </row>
    <row r="657" spans="1:8">
      <c r="A657" s="204" t="s">
        <v>13248</v>
      </c>
      <c r="B657" s="133" t="s">
        <v>7226</v>
      </c>
      <c r="C657" s="16" t="s">
        <v>3</v>
      </c>
      <c r="D657" s="134">
        <v>980.20814732142833</v>
      </c>
      <c r="E657" s="49">
        <v>980.20814732142833</v>
      </c>
      <c r="F657" s="49">
        <v>0</v>
      </c>
      <c r="H657" s="128"/>
    </row>
    <row r="658" spans="1:8">
      <c r="A658" s="204" t="s">
        <v>13249</v>
      </c>
      <c r="B658" s="133" t="s">
        <v>8034</v>
      </c>
      <c r="C658" s="16" t="s">
        <v>3</v>
      </c>
      <c r="D658" s="134">
        <v>77.0859375</v>
      </c>
      <c r="E658" s="49">
        <v>77.0859375</v>
      </c>
      <c r="F658" s="49">
        <v>0</v>
      </c>
      <c r="H658" s="128"/>
    </row>
    <row r="659" spans="1:8">
      <c r="A659" s="204" t="s">
        <v>13250</v>
      </c>
      <c r="B659" s="133" t="s">
        <v>8035</v>
      </c>
      <c r="C659" s="16" t="s">
        <v>3</v>
      </c>
      <c r="D659" s="134">
        <v>84.09375</v>
      </c>
      <c r="E659" s="49">
        <v>84.09375</v>
      </c>
      <c r="F659" s="49">
        <v>0</v>
      </c>
      <c r="H659" s="128"/>
    </row>
    <row r="660" spans="1:8">
      <c r="A660" s="204" t="s">
        <v>13251</v>
      </c>
      <c r="B660" s="133" t="s">
        <v>8036</v>
      </c>
      <c r="C660" s="16" t="s">
        <v>3</v>
      </c>
      <c r="D660" s="134">
        <v>107.31194196428571</v>
      </c>
      <c r="E660" s="49">
        <v>107.31194196428571</v>
      </c>
      <c r="F660" s="49">
        <v>0</v>
      </c>
      <c r="H660" s="128"/>
    </row>
    <row r="661" spans="1:8">
      <c r="A661" s="204" t="s">
        <v>13252</v>
      </c>
      <c r="B661" s="133" t="s">
        <v>8037</v>
      </c>
      <c r="C661" s="16" t="s">
        <v>3</v>
      </c>
      <c r="D661" s="134">
        <v>126.56417410714282</v>
      </c>
      <c r="E661" s="49">
        <v>126.56417410714282</v>
      </c>
      <c r="F661" s="49">
        <v>0</v>
      </c>
      <c r="H661" s="128"/>
    </row>
    <row r="662" spans="1:8">
      <c r="A662" s="204" t="s">
        <v>13253</v>
      </c>
      <c r="B662" s="133" t="s">
        <v>8038</v>
      </c>
      <c r="C662" s="16" t="s">
        <v>3</v>
      </c>
      <c r="D662" s="134">
        <v>153.59430803571428</v>
      </c>
      <c r="E662" s="49">
        <v>153.59430803571428</v>
      </c>
      <c r="F662" s="49">
        <v>0</v>
      </c>
      <c r="H662" s="128"/>
    </row>
    <row r="663" spans="1:8">
      <c r="A663" s="204" t="s">
        <v>13254</v>
      </c>
      <c r="B663" s="133" t="s">
        <v>8039</v>
      </c>
      <c r="C663" s="16" t="s">
        <v>3</v>
      </c>
      <c r="D663" s="134">
        <v>34.700400000000002</v>
      </c>
      <c r="E663" s="134">
        <v>34.700400000000002</v>
      </c>
      <c r="F663" s="49">
        <v>0</v>
      </c>
      <c r="H663" s="128"/>
    </row>
    <row r="664" spans="1:8">
      <c r="A664" s="204" t="s">
        <v>13255</v>
      </c>
      <c r="B664" s="133" t="s">
        <v>8040</v>
      </c>
      <c r="C664" s="16" t="s">
        <v>3</v>
      </c>
      <c r="D664" s="134">
        <v>35.728560000000002</v>
      </c>
      <c r="E664" s="134">
        <v>35.728560000000002</v>
      </c>
      <c r="F664" s="49">
        <v>0</v>
      </c>
      <c r="H664" s="128"/>
    </row>
    <row r="665" spans="1:8">
      <c r="A665" s="204" t="s">
        <v>13256</v>
      </c>
      <c r="B665" s="133" t="s">
        <v>8041</v>
      </c>
      <c r="C665" s="16" t="s">
        <v>3</v>
      </c>
      <c r="D665" s="134">
        <v>38.041920000000005</v>
      </c>
      <c r="E665" s="134">
        <v>38.041920000000005</v>
      </c>
      <c r="F665" s="49">
        <v>0</v>
      </c>
      <c r="H665" s="128"/>
    </row>
    <row r="666" spans="1:8">
      <c r="A666" s="204" t="s">
        <v>13257</v>
      </c>
      <c r="B666" s="133" t="s">
        <v>8042</v>
      </c>
      <c r="C666" s="16" t="s">
        <v>3</v>
      </c>
      <c r="D666" s="134">
        <v>51.408000000000008</v>
      </c>
      <c r="E666" s="134">
        <v>51.408000000000008</v>
      </c>
      <c r="F666" s="49">
        <v>0</v>
      </c>
      <c r="H666" s="128"/>
    </row>
    <row r="667" spans="1:8">
      <c r="A667" s="204" t="s">
        <v>13258</v>
      </c>
      <c r="B667" s="133" t="s">
        <v>8049</v>
      </c>
      <c r="C667" s="16" t="s">
        <v>3</v>
      </c>
      <c r="D667" s="134">
        <v>59.119200000000006</v>
      </c>
      <c r="E667" s="134">
        <v>59.119200000000006</v>
      </c>
      <c r="F667" s="49">
        <v>0</v>
      </c>
      <c r="H667" s="128"/>
    </row>
    <row r="668" spans="1:8">
      <c r="A668" s="204" t="s">
        <v>13259</v>
      </c>
      <c r="B668" s="133" t="s">
        <v>8050</v>
      </c>
      <c r="C668" s="16" t="s">
        <v>3</v>
      </c>
      <c r="D668" s="134">
        <v>92.534399999999991</v>
      </c>
      <c r="E668" s="134">
        <v>92.534399999999991</v>
      </c>
      <c r="F668" s="49">
        <v>0</v>
      </c>
      <c r="H668" s="128"/>
    </row>
    <row r="669" spans="1:8">
      <c r="A669" s="204" t="s">
        <v>13260</v>
      </c>
      <c r="B669" s="133" t="s">
        <v>8043</v>
      </c>
      <c r="C669" s="16" t="s">
        <v>3</v>
      </c>
      <c r="D669" s="134">
        <v>119.5236</v>
      </c>
      <c r="E669" s="134">
        <v>119.5236</v>
      </c>
      <c r="F669" s="49">
        <v>0</v>
      </c>
      <c r="H669" s="128"/>
    </row>
    <row r="670" spans="1:8">
      <c r="A670" s="204" t="s">
        <v>13261</v>
      </c>
      <c r="B670" s="133" t="s">
        <v>8044</v>
      </c>
      <c r="C670" s="16" t="s">
        <v>3</v>
      </c>
      <c r="D670" s="134">
        <v>154.22400000000002</v>
      </c>
      <c r="E670" s="134">
        <v>154.22400000000002</v>
      </c>
      <c r="F670" s="49">
        <v>0</v>
      </c>
      <c r="H670" s="128"/>
    </row>
    <row r="671" spans="1:8">
      <c r="A671" s="204" t="s">
        <v>13262</v>
      </c>
      <c r="B671" s="133" t="s">
        <v>8045</v>
      </c>
      <c r="C671" s="16" t="s">
        <v>3</v>
      </c>
      <c r="D671" s="134">
        <v>187.63920000000002</v>
      </c>
      <c r="E671" s="134">
        <v>187.63920000000002</v>
      </c>
      <c r="F671" s="49">
        <v>0</v>
      </c>
      <c r="H671" s="128"/>
    </row>
    <row r="672" spans="1:8">
      <c r="A672" s="204" t="s">
        <v>13263</v>
      </c>
      <c r="B672" s="133" t="s">
        <v>8046</v>
      </c>
      <c r="C672" s="16" t="s">
        <v>3</v>
      </c>
      <c r="D672" s="134">
        <v>269.89200000000005</v>
      </c>
      <c r="E672" s="134">
        <v>269.89200000000005</v>
      </c>
      <c r="F672" s="49">
        <v>0</v>
      </c>
      <c r="H672" s="128"/>
    </row>
    <row r="673" spans="1:8">
      <c r="A673" s="204" t="s">
        <v>13264</v>
      </c>
      <c r="B673" s="133" t="s">
        <v>8047</v>
      </c>
      <c r="C673" s="16" t="s">
        <v>3</v>
      </c>
      <c r="D673" s="134">
        <v>277.60320000000002</v>
      </c>
      <c r="E673" s="134">
        <v>277.60320000000002</v>
      </c>
      <c r="F673" s="49">
        <v>0</v>
      </c>
      <c r="H673" s="128"/>
    </row>
    <row r="674" spans="1:8">
      <c r="A674" s="204" t="s">
        <v>13265</v>
      </c>
      <c r="B674" s="133" t="s">
        <v>8048</v>
      </c>
      <c r="C674" s="16" t="s">
        <v>3</v>
      </c>
      <c r="D674" s="134">
        <v>308.45249999999999</v>
      </c>
      <c r="E674" s="134">
        <v>308.45249999999999</v>
      </c>
      <c r="F674" s="49">
        <v>0</v>
      </c>
      <c r="H674" s="128"/>
    </row>
    <row r="675" spans="1:8">
      <c r="A675" s="204" t="s">
        <v>13266</v>
      </c>
      <c r="B675" s="133" t="s">
        <v>8051</v>
      </c>
      <c r="C675" s="16" t="s">
        <v>3</v>
      </c>
      <c r="D675" s="134">
        <v>76.5</v>
      </c>
      <c r="E675" s="134">
        <v>76.5</v>
      </c>
      <c r="F675" s="49">
        <v>0</v>
      </c>
      <c r="H675" s="128"/>
    </row>
    <row r="676" spans="1:8">
      <c r="A676" s="204" t="s">
        <v>13267</v>
      </c>
      <c r="B676" s="133" t="s">
        <v>8052</v>
      </c>
      <c r="C676" s="16" t="s">
        <v>3</v>
      </c>
      <c r="D676" s="134">
        <v>91.8</v>
      </c>
      <c r="E676" s="134">
        <v>91.8</v>
      </c>
      <c r="F676" s="49">
        <v>0</v>
      </c>
      <c r="H676" s="128"/>
    </row>
    <row r="677" spans="1:8">
      <c r="A677" s="204" t="s">
        <v>13268</v>
      </c>
      <c r="B677" s="133" t="s">
        <v>8053</v>
      </c>
      <c r="C677" s="16" t="s">
        <v>3</v>
      </c>
      <c r="D677" s="134">
        <v>126.22500000000001</v>
      </c>
      <c r="E677" s="134">
        <v>126.22500000000001</v>
      </c>
      <c r="F677" s="49">
        <v>0</v>
      </c>
      <c r="H677" s="128"/>
    </row>
    <row r="678" spans="1:8">
      <c r="A678" s="204" t="s">
        <v>13269</v>
      </c>
      <c r="B678" s="133" t="s">
        <v>8054</v>
      </c>
      <c r="C678" s="16" t="s">
        <v>3</v>
      </c>
      <c r="D678" s="134">
        <v>145.35</v>
      </c>
      <c r="E678" s="134">
        <v>145.35</v>
      </c>
      <c r="F678" s="49">
        <v>0</v>
      </c>
      <c r="H678" s="128"/>
    </row>
    <row r="679" spans="1:8">
      <c r="A679" s="204" t="s">
        <v>13270</v>
      </c>
      <c r="B679" s="133" t="s">
        <v>8055</v>
      </c>
      <c r="C679" s="16" t="s">
        <v>3</v>
      </c>
      <c r="D679" s="134">
        <v>229.5</v>
      </c>
      <c r="E679" s="134">
        <v>229.5</v>
      </c>
      <c r="F679" s="49">
        <v>0</v>
      </c>
      <c r="H679" s="128"/>
    </row>
    <row r="680" spans="1:8">
      <c r="A680" s="204" t="s">
        <v>13271</v>
      </c>
      <c r="B680" s="133" t="s">
        <v>8056</v>
      </c>
      <c r="C680" s="16" t="s">
        <v>3</v>
      </c>
      <c r="D680" s="134">
        <v>244.79999999999998</v>
      </c>
      <c r="E680" s="134">
        <v>244.79999999999998</v>
      </c>
      <c r="F680" s="49">
        <v>0</v>
      </c>
      <c r="H680" s="128"/>
    </row>
    <row r="681" spans="1:8">
      <c r="A681" s="204" t="s">
        <v>13272</v>
      </c>
      <c r="B681" s="133" t="s">
        <v>8057</v>
      </c>
      <c r="C681" s="16" t="s">
        <v>3</v>
      </c>
      <c r="D681" s="134">
        <v>351.90000000000003</v>
      </c>
      <c r="E681" s="134">
        <v>351.90000000000003</v>
      </c>
      <c r="F681" s="49">
        <v>0</v>
      </c>
      <c r="H681" s="128"/>
    </row>
    <row r="682" spans="1:8">
      <c r="A682" s="204" t="s">
        <v>13273</v>
      </c>
      <c r="B682" s="133" t="s">
        <v>8058</v>
      </c>
      <c r="C682" s="16" t="s">
        <v>3</v>
      </c>
      <c r="D682" s="134">
        <v>474.83705357142844</v>
      </c>
      <c r="E682" s="134">
        <v>474.83705357142844</v>
      </c>
      <c r="F682" s="49">
        <v>0</v>
      </c>
      <c r="H682" s="128"/>
    </row>
    <row r="683" spans="1:8">
      <c r="A683" s="204" t="s">
        <v>13274</v>
      </c>
      <c r="B683" s="133" t="s">
        <v>8059</v>
      </c>
      <c r="C683" s="16" t="s">
        <v>3</v>
      </c>
      <c r="D683" s="134">
        <v>592.81473214285711</v>
      </c>
      <c r="E683" s="134">
        <v>592.81473214285711</v>
      </c>
      <c r="F683" s="49">
        <v>0</v>
      </c>
      <c r="H683" s="128"/>
    </row>
    <row r="684" spans="1:8">
      <c r="A684" s="204" t="s">
        <v>13275</v>
      </c>
      <c r="B684" s="133" t="s">
        <v>8060</v>
      </c>
      <c r="C684" s="16" t="s">
        <v>3</v>
      </c>
      <c r="D684" s="134">
        <v>642.79352678571422</v>
      </c>
      <c r="E684" s="134">
        <v>642.79352678571422</v>
      </c>
      <c r="F684" s="49">
        <v>0</v>
      </c>
      <c r="H684" s="128"/>
    </row>
    <row r="685" spans="1:8">
      <c r="A685" s="204" t="s">
        <v>13276</v>
      </c>
      <c r="B685" s="133" t="s">
        <v>8061</v>
      </c>
      <c r="C685" s="16" t="s">
        <v>3</v>
      </c>
      <c r="D685" s="134">
        <v>836.16294642857133</v>
      </c>
      <c r="E685" s="134">
        <v>836.16294642857133</v>
      </c>
      <c r="F685" s="49">
        <v>0</v>
      </c>
      <c r="H685" s="128"/>
    </row>
    <row r="686" spans="1:8">
      <c r="A686" s="204" t="s">
        <v>13277</v>
      </c>
      <c r="B686" s="133" t="s">
        <v>8062</v>
      </c>
      <c r="C686" s="16" t="s">
        <v>3</v>
      </c>
      <c r="D686" s="134">
        <v>1381.309151785714</v>
      </c>
      <c r="E686" s="134">
        <v>1381.309151785714</v>
      </c>
      <c r="F686" s="49">
        <v>0</v>
      </c>
      <c r="H686" s="128"/>
    </row>
    <row r="687" spans="1:8">
      <c r="A687" s="204" t="s">
        <v>13278</v>
      </c>
      <c r="B687" s="133" t="s">
        <v>8063</v>
      </c>
      <c r="C687" s="16" t="s">
        <v>3</v>
      </c>
      <c r="D687" s="134">
        <v>1640.2901785714284</v>
      </c>
      <c r="E687" s="134">
        <v>1640.2901785714284</v>
      </c>
      <c r="F687" s="49">
        <v>0</v>
      </c>
      <c r="H687" s="128"/>
    </row>
    <row r="688" spans="1:8">
      <c r="A688" s="204" t="s">
        <v>13279</v>
      </c>
      <c r="B688" s="133" t="s">
        <v>8064</v>
      </c>
      <c r="C688" s="16" t="s">
        <v>3</v>
      </c>
      <c r="D688" s="134">
        <v>2048.8995535714284</v>
      </c>
      <c r="E688" s="134">
        <v>2048.8995535714284</v>
      </c>
      <c r="F688" s="49">
        <v>0</v>
      </c>
      <c r="H688" s="128"/>
    </row>
    <row r="689" spans="1:8">
      <c r="A689" s="204" t="s">
        <v>13280</v>
      </c>
      <c r="B689" s="133" t="s">
        <v>8065</v>
      </c>
      <c r="C689" s="16" t="s">
        <v>3</v>
      </c>
      <c r="D689" s="134">
        <v>53.550000000000004</v>
      </c>
      <c r="E689" s="134">
        <v>53.550000000000004</v>
      </c>
      <c r="F689" s="49">
        <v>0</v>
      </c>
      <c r="H689" s="128"/>
    </row>
    <row r="690" spans="1:8">
      <c r="A690" s="204" t="s">
        <v>13281</v>
      </c>
      <c r="B690" s="133" t="s">
        <v>8066</v>
      </c>
      <c r="C690" s="16" t="s">
        <v>3</v>
      </c>
      <c r="D690" s="134">
        <v>71.527500000000003</v>
      </c>
      <c r="E690" s="134">
        <v>71.527500000000003</v>
      </c>
      <c r="F690" s="49">
        <v>0</v>
      </c>
      <c r="H690" s="128"/>
    </row>
    <row r="691" spans="1:8">
      <c r="A691" s="204" t="s">
        <v>13282</v>
      </c>
      <c r="B691" s="133" t="s">
        <v>8067</v>
      </c>
      <c r="C691" s="16" t="s">
        <v>3</v>
      </c>
      <c r="D691" s="134">
        <v>87.975000000000009</v>
      </c>
      <c r="E691" s="134">
        <v>87.975000000000009</v>
      </c>
      <c r="F691" s="49">
        <v>0</v>
      </c>
      <c r="H691" s="128"/>
    </row>
    <row r="692" spans="1:8">
      <c r="A692" s="204" t="s">
        <v>13283</v>
      </c>
      <c r="B692" s="133" t="s">
        <v>8068</v>
      </c>
      <c r="C692" s="16" t="s">
        <v>3</v>
      </c>
      <c r="D692" s="134">
        <v>118.57499999999999</v>
      </c>
      <c r="E692" s="134">
        <v>118.57499999999999</v>
      </c>
      <c r="F692" s="49">
        <v>0</v>
      </c>
      <c r="H692" s="128"/>
    </row>
    <row r="693" spans="1:8">
      <c r="A693" s="204" t="s">
        <v>13284</v>
      </c>
      <c r="B693" s="133" t="s">
        <v>8069</v>
      </c>
      <c r="C693" s="16" t="s">
        <v>3</v>
      </c>
      <c r="D693" s="134">
        <v>133.875</v>
      </c>
      <c r="E693" s="134">
        <v>133.875</v>
      </c>
      <c r="F693" s="49">
        <v>0</v>
      </c>
      <c r="H693" s="128"/>
    </row>
    <row r="694" spans="1:8">
      <c r="A694" s="204" t="s">
        <v>13285</v>
      </c>
      <c r="B694" s="133" t="s">
        <v>8070</v>
      </c>
      <c r="C694" s="16" t="s">
        <v>3</v>
      </c>
      <c r="D694" s="134">
        <v>221.85</v>
      </c>
      <c r="E694" s="134">
        <v>221.85</v>
      </c>
      <c r="F694" s="49">
        <v>0</v>
      </c>
      <c r="H694" s="128"/>
    </row>
    <row r="695" spans="1:8">
      <c r="A695" s="204" t="s">
        <v>13286</v>
      </c>
      <c r="B695" s="133" t="s">
        <v>8071</v>
      </c>
      <c r="C695" s="16" t="s">
        <v>3</v>
      </c>
      <c r="D695" s="134">
        <v>237.14999999999998</v>
      </c>
      <c r="E695" s="134">
        <v>237.14999999999998</v>
      </c>
      <c r="F695" s="49">
        <v>0</v>
      </c>
      <c r="H695" s="128"/>
    </row>
    <row r="696" spans="1:8">
      <c r="A696" s="204" t="s">
        <v>13287</v>
      </c>
      <c r="B696" s="133" t="s">
        <v>8072</v>
      </c>
      <c r="C696" s="16" t="s">
        <v>3</v>
      </c>
      <c r="D696" s="134">
        <v>344.25</v>
      </c>
      <c r="E696" s="134">
        <v>344.25</v>
      </c>
      <c r="F696" s="49">
        <v>0</v>
      </c>
      <c r="H696" s="128"/>
    </row>
    <row r="697" spans="1:8">
      <c r="A697" s="204" t="s">
        <v>13288</v>
      </c>
      <c r="B697" s="133" t="s">
        <v>8073</v>
      </c>
      <c r="C697" s="16" t="s">
        <v>3</v>
      </c>
      <c r="D697" s="134">
        <v>461.20647321428572</v>
      </c>
      <c r="E697" s="134">
        <v>461.20647321428572</v>
      </c>
      <c r="F697" s="49">
        <v>0</v>
      </c>
      <c r="H697" s="128"/>
    </row>
    <row r="698" spans="1:8">
      <c r="A698" s="204" t="s">
        <v>13289</v>
      </c>
      <c r="B698" s="133" t="s">
        <v>8074</v>
      </c>
      <c r="C698" s="16" t="s">
        <v>3</v>
      </c>
      <c r="D698" s="134">
        <v>592.81473214285711</v>
      </c>
      <c r="E698" s="134">
        <v>592.81473214285711</v>
      </c>
      <c r="F698" s="49">
        <v>0</v>
      </c>
      <c r="H698" s="128"/>
    </row>
    <row r="699" spans="1:8">
      <c r="A699" s="204" t="s">
        <v>13290</v>
      </c>
      <c r="B699" s="133" t="s">
        <v>8075</v>
      </c>
      <c r="C699" s="16" t="s">
        <v>3</v>
      </c>
      <c r="D699" s="134">
        <v>642.79352678571422</v>
      </c>
      <c r="E699" s="134">
        <v>642.79352678571422</v>
      </c>
      <c r="F699" s="49">
        <v>0</v>
      </c>
      <c r="H699" s="128"/>
    </row>
    <row r="700" spans="1:8">
      <c r="A700" s="204" t="s">
        <v>13291</v>
      </c>
      <c r="B700" s="133" t="s">
        <v>8076</v>
      </c>
      <c r="C700" s="16" t="s">
        <v>3</v>
      </c>
      <c r="D700" s="134">
        <v>836.16294642857133</v>
      </c>
      <c r="E700" s="134">
        <v>836.16294642857133</v>
      </c>
      <c r="F700" s="49">
        <v>0</v>
      </c>
      <c r="H700" s="128"/>
    </row>
    <row r="701" spans="1:8">
      <c r="A701" s="204" t="s">
        <v>13292</v>
      </c>
      <c r="B701" s="133" t="s">
        <v>8077</v>
      </c>
      <c r="C701" s="16" t="s">
        <v>3</v>
      </c>
      <c r="D701" s="134">
        <v>1381.309151785714</v>
      </c>
      <c r="E701" s="134">
        <v>1381.309151785714</v>
      </c>
      <c r="F701" s="49">
        <v>0</v>
      </c>
      <c r="H701" s="128"/>
    </row>
    <row r="702" spans="1:8">
      <c r="A702" s="204" t="s">
        <v>13293</v>
      </c>
      <c r="B702" s="133" t="s">
        <v>8078</v>
      </c>
      <c r="C702" s="16" t="s">
        <v>3</v>
      </c>
      <c r="D702" s="134">
        <v>1640.2901785714284</v>
      </c>
      <c r="E702" s="134">
        <v>1640.2901785714284</v>
      </c>
      <c r="F702" s="49">
        <v>0</v>
      </c>
      <c r="H702" s="128"/>
    </row>
    <row r="703" spans="1:8">
      <c r="A703" s="204" t="s">
        <v>13294</v>
      </c>
      <c r="B703" s="133" t="s">
        <v>8079</v>
      </c>
      <c r="C703" s="16" t="s">
        <v>3</v>
      </c>
      <c r="D703" s="134">
        <v>2048.8995535714284</v>
      </c>
      <c r="E703" s="134">
        <v>2048.8995535714284</v>
      </c>
      <c r="F703" s="49">
        <v>0</v>
      </c>
      <c r="H703" s="128"/>
    </row>
    <row r="704" spans="1:8">
      <c r="A704" s="204" t="s">
        <v>13295</v>
      </c>
      <c r="B704" s="133" t="s">
        <v>8080</v>
      </c>
      <c r="C704" s="16" t="s">
        <v>3</v>
      </c>
      <c r="D704" s="134">
        <v>87.975000000000009</v>
      </c>
      <c r="E704" s="134">
        <v>87.975000000000009</v>
      </c>
      <c r="F704" s="49">
        <v>0</v>
      </c>
      <c r="H704" s="128"/>
    </row>
    <row r="705" spans="1:8">
      <c r="A705" s="204" t="s">
        <v>13296</v>
      </c>
      <c r="B705" s="133" t="s">
        <v>8081</v>
      </c>
      <c r="C705" s="16" t="s">
        <v>3</v>
      </c>
      <c r="D705" s="134">
        <v>95.625</v>
      </c>
      <c r="E705" s="134">
        <v>95.625</v>
      </c>
      <c r="F705" s="49">
        <v>0</v>
      </c>
      <c r="H705" s="128"/>
    </row>
    <row r="706" spans="1:8">
      <c r="A706" s="204" t="s">
        <v>13297</v>
      </c>
      <c r="B706" s="133" t="s">
        <v>8082</v>
      </c>
      <c r="C706" s="16" t="s">
        <v>3</v>
      </c>
      <c r="D706" s="134">
        <v>122.39999999999999</v>
      </c>
      <c r="E706" s="134">
        <v>122.39999999999999</v>
      </c>
      <c r="F706" s="49">
        <v>0</v>
      </c>
      <c r="H706" s="128"/>
    </row>
    <row r="707" spans="1:8">
      <c r="A707" s="204" t="s">
        <v>13298</v>
      </c>
      <c r="B707" s="133" t="s">
        <v>8083</v>
      </c>
      <c r="C707" s="16" t="s">
        <v>3</v>
      </c>
      <c r="D707" s="134">
        <v>133.875</v>
      </c>
      <c r="E707" s="134">
        <v>133.875</v>
      </c>
      <c r="F707" s="49">
        <v>0</v>
      </c>
      <c r="H707" s="128"/>
    </row>
    <row r="708" spans="1:8">
      <c r="A708" s="204" t="s">
        <v>13299</v>
      </c>
      <c r="B708" s="133" t="s">
        <v>8084</v>
      </c>
      <c r="C708" s="16" t="s">
        <v>3</v>
      </c>
      <c r="D708" s="134">
        <v>187.42499999999998</v>
      </c>
      <c r="E708" s="134">
        <v>187.42499999999998</v>
      </c>
      <c r="F708" s="49">
        <v>0</v>
      </c>
      <c r="H708" s="128"/>
    </row>
    <row r="709" spans="1:8">
      <c r="A709" s="204" t="s">
        <v>13300</v>
      </c>
      <c r="B709" s="133" t="s">
        <v>8085</v>
      </c>
      <c r="C709" s="16" t="s">
        <v>3</v>
      </c>
      <c r="D709" s="134">
        <v>344.25</v>
      </c>
      <c r="E709" s="134">
        <v>344.25</v>
      </c>
      <c r="F709" s="49">
        <v>0</v>
      </c>
      <c r="H709" s="128"/>
    </row>
    <row r="710" spans="1:8">
      <c r="A710" s="204" t="s">
        <v>13301</v>
      </c>
      <c r="B710" s="133" t="s">
        <v>8086</v>
      </c>
      <c r="C710" s="16" t="s">
        <v>3</v>
      </c>
      <c r="D710" s="134">
        <v>306</v>
      </c>
      <c r="E710" s="134">
        <v>306</v>
      </c>
      <c r="F710" s="49">
        <v>0</v>
      </c>
      <c r="H710" s="128"/>
    </row>
    <row r="711" spans="1:8">
      <c r="A711" s="204" t="s">
        <v>13302</v>
      </c>
      <c r="B711" s="133" t="s">
        <v>8087</v>
      </c>
      <c r="C711" s="16" t="s">
        <v>3</v>
      </c>
      <c r="D711" s="134">
        <v>302.17499999999995</v>
      </c>
      <c r="E711" s="134">
        <v>302.17499999999995</v>
      </c>
      <c r="F711" s="49">
        <v>0</v>
      </c>
      <c r="H711" s="128"/>
    </row>
    <row r="712" spans="1:8">
      <c r="A712" s="204" t="s">
        <v>13303</v>
      </c>
      <c r="B712" s="133" t="s">
        <v>8088</v>
      </c>
      <c r="C712" s="16" t="s">
        <v>3</v>
      </c>
      <c r="D712" s="134">
        <v>294.52500000000003</v>
      </c>
      <c r="E712" s="134">
        <v>294.52500000000003</v>
      </c>
      <c r="F712" s="49">
        <v>0</v>
      </c>
      <c r="H712" s="128"/>
    </row>
    <row r="713" spans="1:8">
      <c r="A713" s="204" t="s">
        <v>13304</v>
      </c>
      <c r="B713" s="133" t="s">
        <v>8089</v>
      </c>
      <c r="C713" s="16" t="s">
        <v>3</v>
      </c>
      <c r="D713" s="134">
        <v>206.54999999999998</v>
      </c>
      <c r="E713" s="134">
        <v>206.54999999999998</v>
      </c>
      <c r="F713" s="49">
        <v>0</v>
      </c>
      <c r="H713" s="128"/>
    </row>
    <row r="714" spans="1:8">
      <c r="A714" s="204" t="s">
        <v>13305</v>
      </c>
      <c r="B714" s="133" t="s">
        <v>8090</v>
      </c>
      <c r="C714" s="16" t="s">
        <v>3</v>
      </c>
      <c r="D714" s="134">
        <v>191.25</v>
      </c>
      <c r="E714" s="134">
        <v>191.25</v>
      </c>
      <c r="F714" s="49">
        <v>0</v>
      </c>
      <c r="H714" s="128"/>
    </row>
    <row r="715" spans="1:8">
      <c r="A715" s="204" t="s">
        <v>13306</v>
      </c>
      <c r="B715" s="133" t="s">
        <v>8091</v>
      </c>
      <c r="C715" s="16" t="s">
        <v>3</v>
      </c>
      <c r="D715" s="134">
        <v>145.35</v>
      </c>
      <c r="E715" s="134">
        <v>145.35</v>
      </c>
      <c r="F715" s="49">
        <v>0</v>
      </c>
      <c r="H715" s="128"/>
    </row>
    <row r="716" spans="1:8">
      <c r="A716" s="204" t="s">
        <v>13307</v>
      </c>
      <c r="B716" s="133" t="s">
        <v>8092</v>
      </c>
      <c r="C716" s="16" t="s">
        <v>3</v>
      </c>
      <c r="D716" s="134">
        <v>145.35</v>
      </c>
      <c r="E716" s="134">
        <v>145.35</v>
      </c>
      <c r="F716" s="49">
        <v>0</v>
      </c>
      <c r="H716" s="128"/>
    </row>
    <row r="717" spans="1:8">
      <c r="A717" s="204" t="s">
        <v>13308</v>
      </c>
      <c r="B717" s="133" t="s">
        <v>8093</v>
      </c>
      <c r="C717" s="16" t="s">
        <v>3</v>
      </c>
      <c r="D717" s="134">
        <v>107.10000000000001</v>
      </c>
      <c r="E717" s="134">
        <v>107.10000000000001</v>
      </c>
      <c r="F717" s="49">
        <v>0</v>
      </c>
      <c r="H717" s="128"/>
    </row>
    <row r="718" spans="1:8">
      <c r="A718" s="204" t="s">
        <v>13309</v>
      </c>
      <c r="B718" s="133" t="s">
        <v>8094</v>
      </c>
      <c r="C718" s="16" t="s">
        <v>3</v>
      </c>
      <c r="D718" s="134">
        <v>103.27499999999999</v>
      </c>
      <c r="E718" s="134">
        <v>103.27499999999999</v>
      </c>
      <c r="F718" s="49">
        <v>0</v>
      </c>
      <c r="H718" s="128"/>
    </row>
    <row r="719" spans="1:8">
      <c r="A719" s="204" t="s">
        <v>13310</v>
      </c>
      <c r="B719" s="133" t="s">
        <v>8095</v>
      </c>
      <c r="C719" s="16" t="s">
        <v>3</v>
      </c>
      <c r="D719" s="134">
        <v>103.27499999999999</v>
      </c>
      <c r="E719" s="134">
        <v>103.27499999999999</v>
      </c>
      <c r="F719" s="49">
        <v>0</v>
      </c>
      <c r="H719" s="128"/>
    </row>
    <row r="720" spans="1:8">
      <c r="A720" s="204" t="s">
        <v>13311</v>
      </c>
      <c r="B720" s="133" t="s">
        <v>8096</v>
      </c>
      <c r="C720" s="16" t="s">
        <v>3</v>
      </c>
      <c r="D720" s="134">
        <v>103.27499999999999</v>
      </c>
      <c r="E720" s="134">
        <v>103.27499999999999</v>
      </c>
      <c r="F720" s="49">
        <v>0</v>
      </c>
      <c r="H720" s="128"/>
    </row>
    <row r="721" spans="1:8">
      <c r="A721" s="204" t="s">
        <v>13312</v>
      </c>
      <c r="B721" s="133" t="s">
        <v>8097</v>
      </c>
      <c r="C721" s="16" t="s">
        <v>3</v>
      </c>
      <c r="D721" s="134">
        <v>59.67</v>
      </c>
      <c r="E721" s="134">
        <v>59.67</v>
      </c>
      <c r="F721" s="49">
        <v>0</v>
      </c>
      <c r="H721" s="128"/>
    </row>
    <row r="722" spans="1:8">
      <c r="A722" s="204" t="s">
        <v>13313</v>
      </c>
      <c r="B722" s="133" t="s">
        <v>8098</v>
      </c>
      <c r="C722" s="16" t="s">
        <v>3</v>
      </c>
      <c r="D722" s="134">
        <v>55.08</v>
      </c>
      <c r="E722" s="134">
        <v>55.08</v>
      </c>
      <c r="F722" s="49">
        <v>0</v>
      </c>
      <c r="H722" s="128"/>
    </row>
    <row r="723" spans="1:8">
      <c r="A723" s="204" t="s">
        <v>13314</v>
      </c>
      <c r="B723" s="135" t="s">
        <v>8099</v>
      </c>
      <c r="C723" s="16" t="s">
        <v>3</v>
      </c>
      <c r="D723" s="136">
        <v>970.46649200575678</v>
      </c>
      <c r="E723" s="136">
        <v>970.46649200575678</v>
      </c>
      <c r="F723" s="49">
        <v>0</v>
      </c>
      <c r="H723" s="128"/>
    </row>
    <row r="724" spans="1:8">
      <c r="A724" s="204" t="s">
        <v>13315</v>
      </c>
      <c r="B724" s="135" t="s">
        <v>8100</v>
      </c>
      <c r="C724" s="16" t="s">
        <v>3</v>
      </c>
      <c r="D724" s="136">
        <v>970.46649200575678</v>
      </c>
      <c r="E724" s="136">
        <v>970.46649200575678</v>
      </c>
      <c r="F724" s="49">
        <v>0</v>
      </c>
      <c r="H724" s="128"/>
    </row>
    <row r="725" spans="1:8">
      <c r="A725" s="204" t="s">
        <v>13316</v>
      </c>
      <c r="B725" s="135" t="s">
        <v>8101</v>
      </c>
      <c r="C725" s="16" t="s">
        <v>3</v>
      </c>
      <c r="D725" s="136">
        <v>970.46649200575678</v>
      </c>
      <c r="E725" s="136">
        <v>970.46649200575678</v>
      </c>
      <c r="F725" s="49">
        <v>0</v>
      </c>
      <c r="H725" s="128"/>
    </row>
    <row r="726" spans="1:8">
      <c r="A726" s="204" t="s">
        <v>13317</v>
      </c>
      <c r="B726" s="135" t="s">
        <v>8102</v>
      </c>
      <c r="C726" s="16" t="s">
        <v>3</v>
      </c>
      <c r="D726" s="136">
        <v>970.46649200575678</v>
      </c>
      <c r="E726" s="136">
        <v>970.46649200575678</v>
      </c>
      <c r="F726" s="49">
        <v>0</v>
      </c>
      <c r="H726" s="128"/>
    </row>
    <row r="727" spans="1:8">
      <c r="A727" s="204" t="s">
        <v>13318</v>
      </c>
      <c r="B727" s="135" t="s">
        <v>8103</v>
      </c>
      <c r="C727" s="16" t="s">
        <v>3</v>
      </c>
      <c r="D727" s="136">
        <v>970.46649200575678</v>
      </c>
      <c r="E727" s="136">
        <v>970.46649200575678</v>
      </c>
      <c r="F727" s="49">
        <v>0</v>
      </c>
      <c r="H727" s="128"/>
    </row>
    <row r="728" spans="1:8">
      <c r="A728" s="204" t="s">
        <v>13319</v>
      </c>
      <c r="B728" s="135" t="s">
        <v>8104</v>
      </c>
      <c r="C728" s="16" t="s">
        <v>3</v>
      </c>
      <c r="D728" s="136">
        <v>693.234349148614</v>
      </c>
      <c r="E728" s="136">
        <v>693.234349148614</v>
      </c>
      <c r="F728" s="49">
        <v>0</v>
      </c>
      <c r="H728" s="128"/>
    </row>
    <row r="729" spans="1:8">
      <c r="A729" s="204" t="s">
        <v>13320</v>
      </c>
      <c r="B729" s="135" t="s">
        <v>8105</v>
      </c>
      <c r="C729" s="16" t="s">
        <v>3</v>
      </c>
      <c r="D729" s="136">
        <v>693.234349148614</v>
      </c>
      <c r="E729" s="136">
        <v>693.234349148614</v>
      </c>
      <c r="F729" s="49">
        <v>0</v>
      </c>
      <c r="H729" s="128"/>
    </row>
    <row r="730" spans="1:8">
      <c r="A730" s="204" t="s">
        <v>13321</v>
      </c>
      <c r="B730" s="135" t="s">
        <v>8106</v>
      </c>
      <c r="C730" s="16" t="s">
        <v>3</v>
      </c>
      <c r="D730" s="136">
        <v>693.234349148614</v>
      </c>
      <c r="E730" s="136">
        <v>693.234349148614</v>
      </c>
      <c r="F730" s="49">
        <v>0</v>
      </c>
      <c r="H730" s="128"/>
    </row>
    <row r="731" spans="1:8">
      <c r="A731" s="204" t="s">
        <v>13322</v>
      </c>
      <c r="B731" s="135" t="s">
        <v>8107</v>
      </c>
      <c r="C731" s="16" t="s">
        <v>3</v>
      </c>
      <c r="D731" s="136">
        <v>460.51338698182781</v>
      </c>
      <c r="E731" s="136">
        <v>460.51338698182781</v>
      </c>
      <c r="F731" s="49">
        <v>0</v>
      </c>
      <c r="H731" s="128"/>
    </row>
    <row r="732" spans="1:8">
      <c r="A732" s="204" t="s">
        <v>13323</v>
      </c>
      <c r="B732" s="135" t="s">
        <v>8108</v>
      </c>
      <c r="C732" s="16" t="s">
        <v>3</v>
      </c>
      <c r="D732" s="136">
        <v>460.51338698182781</v>
      </c>
      <c r="E732" s="136">
        <v>460.51338698182781</v>
      </c>
      <c r="F732" s="49">
        <v>0</v>
      </c>
      <c r="H732" s="128"/>
    </row>
    <row r="733" spans="1:8">
      <c r="A733" s="204" t="s">
        <v>13324</v>
      </c>
      <c r="B733" s="135" t="s">
        <v>8109</v>
      </c>
      <c r="C733" s="16" t="s">
        <v>3</v>
      </c>
      <c r="D733" s="136">
        <v>372.41518327168052</v>
      </c>
      <c r="E733" s="136">
        <v>372.41518327168052</v>
      </c>
      <c r="F733" s="49">
        <v>0</v>
      </c>
      <c r="H733" s="128"/>
    </row>
    <row r="734" spans="1:8">
      <c r="A734" s="204" t="s">
        <v>13325</v>
      </c>
      <c r="B734" s="135" t="s">
        <v>8110</v>
      </c>
      <c r="C734" s="16" t="s">
        <v>3</v>
      </c>
      <c r="D734" s="136">
        <v>372.41518327168052</v>
      </c>
      <c r="E734" s="136">
        <v>372.41518327168052</v>
      </c>
      <c r="F734" s="49">
        <v>0</v>
      </c>
      <c r="H734" s="128"/>
    </row>
    <row r="735" spans="1:8">
      <c r="A735" s="204" t="s">
        <v>13326</v>
      </c>
      <c r="B735" s="135" t="s">
        <v>8111</v>
      </c>
      <c r="C735" s="16" t="s">
        <v>3</v>
      </c>
      <c r="D735" s="136">
        <v>239.95982025350838</v>
      </c>
      <c r="E735" s="136">
        <v>239.95982025350838</v>
      </c>
      <c r="F735" s="49">
        <v>0</v>
      </c>
      <c r="H735" s="128"/>
    </row>
    <row r="736" spans="1:8">
      <c r="A736" s="204" t="s">
        <v>13327</v>
      </c>
      <c r="B736" s="135" t="s">
        <v>8112</v>
      </c>
      <c r="C736" s="16" t="s">
        <v>3</v>
      </c>
      <c r="D736" s="136">
        <v>239.95982025350838</v>
      </c>
      <c r="E736" s="136">
        <v>239.95982025350838</v>
      </c>
      <c r="F736" s="49">
        <v>0</v>
      </c>
      <c r="H736" s="128"/>
    </row>
    <row r="737" spans="1:8">
      <c r="A737" s="204" t="s">
        <v>13328</v>
      </c>
      <c r="B737" s="133" t="s">
        <v>8113</v>
      </c>
      <c r="C737" s="16" t="s">
        <v>3</v>
      </c>
      <c r="D737" s="134">
        <v>87.328125</v>
      </c>
      <c r="E737" s="134">
        <v>87.328125</v>
      </c>
      <c r="F737" s="49">
        <v>0</v>
      </c>
      <c r="H737" s="128"/>
    </row>
    <row r="738" spans="1:8">
      <c r="A738" s="204" t="s">
        <v>13329</v>
      </c>
      <c r="B738" s="133" t="s">
        <v>8114</v>
      </c>
      <c r="C738" s="16" t="s">
        <v>3</v>
      </c>
      <c r="D738" s="134">
        <v>90.485491071428555</v>
      </c>
      <c r="E738" s="134">
        <v>90.485491071428555</v>
      </c>
      <c r="F738" s="49">
        <v>0</v>
      </c>
      <c r="H738" s="128"/>
    </row>
    <row r="739" spans="1:8">
      <c r="A739" s="204" t="s">
        <v>13330</v>
      </c>
      <c r="B739" s="133" t="s">
        <v>8115</v>
      </c>
      <c r="C739" s="16" t="s">
        <v>3</v>
      </c>
      <c r="D739" s="134">
        <v>119.13281249999997</v>
      </c>
      <c r="E739" s="134">
        <v>119.13281249999997</v>
      </c>
      <c r="F739" s="49">
        <v>0</v>
      </c>
      <c r="H739" s="128"/>
    </row>
    <row r="740" spans="1:8">
      <c r="A740" s="204" t="s">
        <v>13331</v>
      </c>
      <c r="B740" s="133" t="s">
        <v>8116</v>
      </c>
      <c r="C740" s="16" t="s">
        <v>3</v>
      </c>
      <c r="D740" s="134">
        <v>133.91852678571428</v>
      </c>
      <c r="E740" s="134">
        <v>133.91852678571428</v>
      </c>
      <c r="F740" s="49">
        <v>0</v>
      </c>
      <c r="H740" s="128"/>
    </row>
    <row r="741" spans="1:8">
      <c r="A741" s="204" t="s">
        <v>13332</v>
      </c>
      <c r="B741" s="133" t="s">
        <v>8117</v>
      </c>
      <c r="C741" s="16" t="s">
        <v>3</v>
      </c>
      <c r="D741" s="134">
        <v>143.54464285714286</v>
      </c>
      <c r="E741" s="134">
        <v>143.54464285714286</v>
      </c>
      <c r="F741" s="49">
        <v>0</v>
      </c>
      <c r="H741" s="128"/>
    </row>
    <row r="742" spans="1:8">
      <c r="A742" s="204" t="s">
        <v>13333</v>
      </c>
      <c r="B742" s="133" t="s">
        <v>8118</v>
      </c>
      <c r="C742" s="16" t="s">
        <v>3</v>
      </c>
      <c r="D742" s="134">
        <v>213.39174107142856</v>
      </c>
      <c r="E742" s="134">
        <v>213.39174107142856</v>
      </c>
      <c r="F742" s="49">
        <v>0</v>
      </c>
      <c r="H742" s="128"/>
    </row>
    <row r="743" spans="1:8">
      <c r="A743" s="204" t="s">
        <v>13334</v>
      </c>
      <c r="B743" s="133" t="s">
        <v>8119</v>
      </c>
      <c r="C743" s="16" t="s">
        <v>3</v>
      </c>
      <c r="D743" s="134">
        <v>247.66071428571422</v>
      </c>
      <c r="E743" s="134">
        <v>247.66071428571422</v>
      </c>
      <c r="F743" s="49">
        <v>0</v>
      </c>
      <c r="H743" s="128"/>
    </row>
    <row r="744" spans="1:8">
      <c r="A744" s="204" t="s">
        <v>13335</v>
      </c>
      <c r="B744" s="133" t="s">
        <v>8120</v>
      </c>
      <c r="C744" s="16" t="s">
        <v>3</v>
      </c>
      <c r="D744" s="134">
        <v>354.93415178571422</v>
      </c>
      <c r="E744" s="134">
        <v>354.93415178571422</v>
      </c>
      <c r="F744" s="49">
        <v>0</v>
      </c>
      <c r="H744" s="128"/>
    </row>
    <row r="745" spans="1:8">
      <c r="A745" s="204" t="s">
        <v>13336</v>
      </c>
      <c r="B745" s="133" t="s">
        <v>8121</v>
      </c>
      <c r="C745" s="16" t="s">
        <v>3</v>
      </c>
      <c r="D745" s="134">
        <v>475.68415178571422</v>
      </c>
      <c r="E745" s="134">
        <v>475.68415178571422</v>
      </c>
      <c r="F745" s="49">
        <v>0</v>
      </c>
      <c r="H745" s="128"/>
    </row>
    <row r="746" spans="1:8">
      <c r="A746" s="204" t="s">
        <v>13337</v>
      </c>
      <c r="B746" s="133" t="s">
        <v>8122</v>
      </c>
      <c r="C746" s="16" t="s">
        <v>3</v>
      </c>
      <c r="D746" s="134">
        <v>772.93861607142844</v>
      </c>
      <c r="E746" s="134">
        <v>772.93861607142844</v>
      </c>
      <c r="F746" s="49">
        <v>0</v>
      </c>
      <c r="H746" s="128"/>
    </row>
    <row r="747" spans="1:8">
      <c r="A747" s="204" t="s">
        <v>13338</v>
      </c>
      <c r="B747" s="133" t="s">
        <v>8123</v>
      </c>
      <c r="C747" s="16" t="s">
        <v>3</v>
      </c>
      <c r="D747" s="134">
        <v>1023.9877232142856</v>
      </c>
      <c r="E747" s="134">
        <v>1023.9877232142856</v>
      </c>
      <c r="F747" s="49">
        <v>0</v>
      </c>
      <c r="H747" s="128"/>
    </row>
    <row r="748" spans="1:8">
      <c r="A748" s="204" t="s">
        <v>13339</v>
      </c>
      <c r="B748" s="133" t="s">
        <v>8124</v>
      </c>
      <c r="C748" s="16" t="s">
        <v>3</v>
      </c>
      <c r="D748" s="134">
        <v>1312.2321428571427</v>
      </c>
      <c r="E748" s="134">
        <v>1312.2321428571427</v>
      </c>
      <c r="F748" s="49">
        <v>0</v>
      </c>
      <c r="H748" s="128"/>
    </row>
    <row r="749" spans="1:8">
      <c r="A749" s="204" t="s">
        <v>13340</v>
      </c>
      <c r="B749" s="133" t="s">
        <v>8125</v>
      </c>
      <c r="C749" s="16" t="s">
        <v>3</v>
      </c>
      <c r="D749" s="134">
        <v>1960.4162946428567</v>
      </c>
      <c r="E749" s="134">
        <v>1960.4162946428567</v>
      </c>
      <c r="F749" s="49">
        <v>0</v>
      </c>
      <c r="H749" s="128"/>
    </row>
    <row r="750" spans="1:8" ht="25.5">
      <c r="A750" s="204" t="s">
        <v>13341</v>
      </c>
      <c r="B750" s="42" t="s">
        <v>7511</v>
      </c>
      <c r="C750" s="16" t="s">
        <v>3</v>
      </c>
      <c r="D750" s="49">
        <v>9.18</v>
      </c>
      <c r="E750" s="49">
        <v>9.18</v>
      </c>
      <c r="F750" s="17">
        <v>0</v>
      </c>
      <c r="H750" s="128"/>
    </row>
    <row r="751" spans="1:8" ht="25.5">
      <c r="A751" s="204" t="s">
        <v>13342</v>
      </c>
      <c r="B751" s="42" t="s">
        <v>7513</v>
      </c>
      <c r="C751" s="16" t="s">
        <v>3</v>
      </c>
      <c r="D751" s="49">
        <v>10.709999999999999</v>
      </c>
      <c r="E751" s="49">
        <v>10.709999999999999</v>
      </c>
      <c r="F751" s="17">
        <v>0</v>
      </c>
      <c r="H751" s="128"/>
    </row>
    <row r="752" spans="1:8" ht="25.5">
      <c r="A752" s="204" t="s">
        <v>13343</v>
      </c>
      <c r="B752" s="42" t="s">
        <v>7512</v>
      </c>
      <c r="C752" s="16" t="s">
        <v>3</v>
      </c>
      <c r="D752" s="49">
        <v>15.299999999999999</v>
      </c>
      <c r="E752" s="49">
        <v>15.299999999999999</v>
      </c>
      <c r="F752" s="17">
        <v>0</v>
      </c>
      <c r="H752" s="128"/>
    </row>
    <row r="753" spans="1:8" ht="25.5">
      <c r="A753" s="204" t="s">
        <v>13344</v>
      </c>
      <c r="B753" s="42" t="s">
        <v>8128</v>
      </c>
      <c r="C753" s="16" t="s">
        <v>3</v>
      </c>
      <c r="D753" s="49">
        <v>27.922499999999999</v>
      </c>
      <c r="E753" s="49">
        <v>27.922499999999999</v>
      </c>
      <c r="F753" s="17">
        <v>0</v>
      </c>
      <c r="H753" s="128"/>
    </row>
    <row r="754" spans="1:8" ht="25.5">
      <c r="A754" s="204" t="s">
        <v>13345</v>
      </c>
      <c r="B754" s="42" t="s">
        <v>7514</v>
      </c>
      <c r="C754" s="16" t="s">
        <v>3</v>
      </c>
      <c r="D754" s="49">
        <v>36.337499999999999</v>
      </c>
      <c r="E754" s="49">
        <v>36.337499999999999</v>
      </c>
      <c r="F754" s="17">
        <v>0</v>
      </c>
      <c r="H754" s="128"/>
    </row>
    <row r="755" spans="1:8" ht="25.5">
      <c r="A755" s="204" t="s">
        <v>13346</v>
      </c>
      <c r="B755" s="42" t="s">
        <v>7515</v>
      </c>
      <c r="C755" s="16" t="s">
        <v>3</v>
      </c>
      <c r="D755" s="49">
        <v>42.113249999999994</v>
      </c>
      <c r="E755" s="49">
        <v>42.113249999999994</v>
      </c>
      <c r="F755" s="17">
        <v>0</v>
      </c>
      <c r="H755" s="128"/>
    </row>
    <row r="756" spans="1:8" ht="25.5">
      <c r="A756" s="204" t="s">
        <v>13347</v>
      </c>
      <c r="B756" s="42" t="s">
        <v>7517</v>
      </c>
      <c r="C756" s="16" t="s">
        <v>3</v>
      </c>
      <c r="D756" s="49">
        <v>57.757499999999993</v>
      </c>
      <c r="E756" s="49">
        <v>57.757499999999993</v>
      </c>
      <c r="F756" s="17">
        <v>0</v>
      </c>
      <c r="H756" s="128"/>
    </row>
    <row r="757" spans="1:8" ht="25.5">
      <c r="A757" s="204" t="s">
        <v>13348</v>
      </c>
      <c r="B757" s="42" t="s">
        <v>7516</v>
      </c>
      <c r="C757" s="16" t="s">
        <v>3</v>
      </c>
      <c r="D757" s="49">
        <v>65.024999999999991</v>
      </c>
      <c r="E757" s="49">
        <v>65.024999999999991</v>
      </c>
      <c r="F757" s="17">
        <v>0</v>
      </c>
      <c r="H757" s="128"/>
    </row>
    <row r="758" spans="1:8" ht="25.5">
      <c r="A758" s="204" t="s">
        <v>13349</v>
      </c>
      <c r="B758" s="42" t="s">
        <v>7518</v>
      </c>
      <c r="C758" s="16" t="s">
        <v>3</v>
      </c>
      <c r="D758" s="49">
        <v>107.10000000000001</v>
      </c>
      <c r="E758" s="49">
        <v>107.10000000000001</v>
      </c>
      <c r="F758" s="17">
        <v>0</v>
      </c>
      <c r="H758" s="128"/>
    </row>
    <row r="759" spans="1:8" ht="25.5">
      <c r="A759" s="204" t="s">
        <v>13350</v>
      </c>
      <c r="B759" s="42" t="s">
        <v>7520</v>
      </c>
      <c r="C759" s="16" t="s">
        <v>3</v>
      </c>
      <c r="D759" s="49">
        <v>122.39999999999999</v>
      </c>
      <c r="E759" s="49">
        <v>122.39999999999999</v>
      </c>
      <c r="F759" s="17">
        <v>0</v>
      </c>
      <c r="H759" s="128"/>
    </row>
    <row r="760" spans="1:8" ht="25.5">
      <c r="A760" s="204" t="s">
        <v>13351</v>
      </c>
      <c r="B760" s="42" t="s">
        <v>7519</v>
      </c>
      <c r="C760" s="16" t="s">
        <v>3</v>
      </c>
      <c r="D760" s="49">
        <v>143.4375</v>
      </c>
      <c r="E760" s="49">
        <v>143.4375</v>
      </c>
      <c r="F760" s="17">
        <v>0</v>
      </c>
      <c r="H760" s="128"/>
    </row>
    <row r="761" spans="1:8" ht="25.5">
      <c r="A761" s="204" t="s">
        <v>13352</v>
      </c>
      <c r="B761" s="42" t="s">
        <v>7521</v>
      </c>
      <c r="C761" s="16" t="s">
        <v>3</v>
      </c>
      <c r="D761" s="49">
        <v>187.42499999999998</v>
      </c>
      <c r="E761" s="49">
        <v>187.42499999999998</v>
      </c>
      <c r="F761" s="17">
        <v>0</v>
      </c>
      <c r="H761" s="128"/>
    </row>
    <row r="762" spans="1:8" ht="25.5">
      <c r="A762" s="204" t="s">
        <v>13353</v>
      </c>
      <c r="B762" s="42" t="s">
        <v>7522</v>
      </c>
      <c r="C762" s="16" t="s">
        <v>3</v>
      </c>
      <c r="D762" s="49">
        <v>311.73749999999995</v>
      </c>
      <c r="E762" s="49">
        <v>311.73749999999995</v>
      </c>
      <c r="F762" s="17">
        <v>0</v>
      </c>
      <c r="H762" s="128"/>
    </row>
    <row r="763" spans="1:8" ht="25.5">
      <c r="A763" s="204" t="s">
        <v>13354</v>
      </c>
      <c r="B763" s="42" t="s">
        <v>7523</v>
      </c>
      <c r="C763" s="16" t="s">
        <v>3</v>
      </c>
      <c r="D763" s="49">
        <v>393.97499999999997</v>
      </c>
      <c r="E763" s="49">
        <v>393.97499999999997</v>
      </c>
      <c r="F763" s="17">
        <v>0</v>
      </c>
      <c r="H763" s="128"/>
    </row>
    <row r="764" spans="1:8" ht="25.5">
      <c r="A764" s="204" t="s">
        <v>13355</v>
      </c>
      <c r="B764" s="42" t="s">
        <v>7524</v>
      </c>
      <c r="C764" s="16" t="s">
        <v>3</v>
      </c>
      <c r="D764" s="49">
        <v>803.25</v>
      </c>
      <c r="E764" s="49">
        <v>803.25</v>
      </c>
      <c r="F764" s="17">
        <v>0</v>
      </c>
      <c r="H764" s="128"/>
    </row>
    <row r="765" spans="1:8" ht="25.5">
      <c r="A765" s="204" t="s">
        <v>13356</v>
      </c>
      <c r="B765" s="42" t="s">
        <v>7526</v>
      </c>
      <c r="C765" s="16" t="s">
        <v>3</v>
      </c>
      <c r="D765" s="49">
        <v>818.55000000000007</v>
      </c>
      <c r="E765" s="49">
        <v>818.55000000000007</v>
      </c>
      <c r="F765" s="17">
        <v>0</v>
      </c>
      <c r="H765" s="128"/>
    </row>
    <row r="766" spans="1:8" ht="25.5">
      <c r="A766" s="204" t="s">
        <v>13357</v>
      </c>
      <c r="B766" s="42" t="s">
        <v>7525</v>
      </c>
      <c r="C766" s="16" t="s">
        <v>3</v>
      </c>
      <c r="D766" s="49">
        <v>212.67</v>
      </c>
      <c r="E766" s="49">
        <v>212.67</v>
      </c>
      <c r="F766" s="17">
        <v>0</v>
      </c>
      <c r="H766" s="128"/>
    </row>
    <row r="767" spans="1:8" ht="25.5">
      <c r="A767" s="204" t="s">
        <v>13358</v>
      </c>
      <c r="B767" s="42" t="s">
        <v>7527</v>
      </c>
      <c r="C767" s="16" t="s">
        <v>3</v>
      </c>
      <c r="D767" s="49">
        <v>306</v>
      </c>
      <c r="E767" s="49">
        <v>306</v>
      </c>
      <c r="F767" s="17">
        <v>0</v>
      </c>
      <c r="H767" s="128"/>
    </row>
    <row r="768" spans="1:8" ht="25.5">
      <c r="A768" s="204" t="s">
        <v>13359</v>
      </c>
      <c r="B768" s="42" t="s">
        <v>7528</v>
      </c>
      <c r="C768" s="16" t="s">
        <v>3</v>
      </c>
      <c r="D768" s="49">
        <v>527.85</v>
      </c>
      <c r="E768" s="49">
        <v>527.85</v>
      </c>
      <c r="F768" s="17">
        <v>0</v>
      </c>
      <c r="H768" s="128"/>
    </row>
    <row r="769" spans="1:8" ht="25.5">
      <c r="A769" s="204" t="s">
        <v>13360</v>
      </c>
      <c r="B769" s="42" t="s">
        <v>7529</v>
      </c>
      <c r="C769" s="16" t="s">
        <v>3</v>
      </c>
      <c r="D769" s="49">
        <v>680.84999999999991</v>
      </c>
      <c r="E769" s="49">
        <v>680.84999999999991</v>
      </c>
      <c r="F769" s="17">
        <v>0</v>
      </c>
      <c r="H769" s="128"/>
    </row>
    <row r="770" spans="1:8" ht="25.5">
      <c r="A770" s="204" t="s">
        <v>13361</v>
      </c>
      <c r="B770" s="42" t="s">
        <v>7530</v>
      </c>
      <c r="C770" s="16" t="s">
        <v>3</v>
      </c>
      <c r="D770" s="49">
        <v>753.52499999999998</v>
      </c>
      <c r="E770" s="49">
        <v>753.52499999999998</v>
      </c>
      <c r="F770" s="17">
        <v>0</v>
      </c>
      <c r="H770" s="128"/>
    </row>
    <row r="771" spans="1:8" ht="25.5">
      <c r="A771" s="204" t="s">
        <v>13362</v>
      </c>
      <c r="B771" s="42" t="s">
        <v>7531</v>
      </c>
      <c r="C771" s="16" t="s">
        <v>3</v>
      </c>
      <c r="D771" s="49">
        <v>833.84999999999991</v>
      </c>
      <c r="E771" s="49">
        <v>833.84999999999991</v>
      </c>
      <c r="F771" s="17">
        <v>0</v>
      </c>
      <c r="H771" s="128"/>
    </row>
    <row r="772" spans="1:8" ht="25.5">
      <c r="A772" s="204" t="s">
        <v>13363</v>
      </c>
      <c r="B772" s="42" t="s">
        <v>7410</v>
      </c>
      <c r="C772" s="16" t="s">
        <v>3</v>
      </c>
      <c r="D772" s="49">
        <v>27.348750000000003</v>
      </c>
      <c r="E772" s="49">
        <v>27.348750000000003</v>
      </c>
      <c r="F772" s="17">
        <v>0</v>
      </c>
      <c r="H772" s="128"/>
    </row>
    <row r="773" spans="1:8" ht="25.5">
      <c r="A773" s="204" t="s">
        <v>13364</v>
      </c>
      <c r="B773" s="42" t="s">
        <v>7416</v>
      </c>
      <c r="C773" s="16" t="s">
        <v>3</v>
      </c>
      <c r="D773" s="49">
        <v>36.72</v>
      </c>
      <c r="E773" s="49">
        <v>36.72</v>
      </c>
      <c r="F773" s="17">
        <v>0</v>
      </c>
      <c r="H773" s="128"/>
    </row>
    <row r="774" spans="1:8" ht="25.5">
      <c r="A774" s="204" t="s">
        <v>13365</v>
      </c>
      <c r="B774" s="42" t="s">
        <v>7415</v>
      </c>
      <c r="C774" s="16" t="s">
        <v>3</v>
      </c>
      <c r="D774" s="49">
        <v>46.282499999999999</v>
      </c>
      <c r="E774" s="49">
        <v>46.282499999999999</v>
      </c>
      <c r="F774" s="17">
        <v>0</v>
      </c>
      <c r="H774" s="128"/>
    </row>
    <row r="775" spans="1:8" ht="25.5">
      <c r="A775" s="204" t="s">
        <v>13366</v>
      </c>
      <c r="B775" s="42" t="s">
        <v>7414</v>
      </c>
      <c r="C775" s="16" t="s">
        <v>3</v>
      </c>
      <c r="D775" s="49">
        <v>91.8</v>
      </c>
      <c r="E775" s="49">
        <v>91.8</v>
      </c>
      <c r="F775" s="17">
        <v>0</v>
      </c>
      <c r="H775" s="128"/>
    </row>
    <row r="776" spans="1:8" ht="25.5">
      <c r="A776" s="204" t="s">
        <v>13367</v>
      </c>
      <c r="B776" s="42" t="s">
        <v>7411</v>
      </c>
      <c r="C776" s="16" t="s">
        <v>3</v>
      </c>
      <c r="D776" s="49">
        <v>133.875</v>
      </c>
      <c r="E776" s="49">
        <v>133.875</v>
      </c>
      <c r="F776" s="17">
        <v>0</v>
      </c>
      <c r="H776" s="128"/>
    </row>
    <row r="777" spans="1:8" ht="25.5">
      <c r="A777" s="204" t="s">
        <v>13368</v>
      </c>
      <c r="B777" s="42" t="s">
        <v>7413</v>
      </c>
      <c r="C777" s="16" t="s">
        <v>3</v>
      </c>
      <c r="D777" s="49">
        <v>164.47499999999999</v>
      </c>
      <c r="E777" s="49">
        <v>164.47499999999999</v>
      </c>
      <c r="F777" s="17">
        <v>0</v>
      </c>
      <c r="H777" s="128"/>
    </row>
    <row r="778" spans="1:8" ht="25.5">
      <c r="A778" s="204" t="s">
        <v>13369</v>
      </c>
      <c r="B778" s="42" t="s">
        <v>7412</v>
      </c>
      <c r="C778" s="16" t="s">
        <v>3</v>
      </c>
      <c r="D778" s="49">
        <v>191.25</v>
      </c>
      <c r="E778" s="49">
        <v>191.25</v>
      </c>
      <c r="F778" s="17">
        <v>0</v>
      </c>
      <c r="H778" s="128"/>
    </row>
    <row r="779" spans="1:8" ht="25.5">
      <c r="A779" s="204" t="s">
        <v>13370</v>
      </c>
      <c r="B779" s="42" t="s">
        <v>7417</v>
      </c>
      <c r="C779" s="16" t="s">
        <v>3</v>
      </c>
      <c r="D779" s="49">
        <v>225.67499999999998</v>
      </c>
      <c r="E779" s="49">
        <v>225.67499999999998</v>
      </c>
      <c r="F779" s="17">
        <v>0</v>
      </c>
      <c r="H779" s="128"/>
    </row>
    <row r="780" spans="1:8" ht="25.5">
      <c r="A780" s="204" t="s">
        <v>13371</v>
      </c>
      <c r="B780" s="42" t="s">
        <v>7419</v>
      </c>
      <c r="C780" s="16" t="s">
        <v>3</v>
      </c>
      <c r="D780" s="49">
        <v>306</v>
      </c>
      <c r="E780" s="49">
        <v>306</v>
      </c>
      <c r="F780" s="17">
        <v>0</v>
      </c>
      <c r="H780" s="128"/>
    </row>
    <row r="781" spans="1:8" ht="25.5">
      <c r="A781" s="204" t="s">
        <v>13372</v>
      </c>
      <c r="B781" s="42" t="s">
        <v>7418</v>
      </c>
      <c r="C781" s="16" t="s">
        <v>3</v>
      </c>
      <c r="D781" s="49">
        <v>393.97499999999997</v>
      </c>
      <c r="E781" s="49">
        <v>393.97499999999997</v>
      </c>
      <c r="F781" s="17">
        <v>0</v>
      </c>
      <c r="H781" s="128"/>
    </row>
    <row r="782" spans="1:8" ht="25.5">
      <c r="A782" s="204" t="s">
        <v>13373</v>
      </c>
      <c r="B782" s="42" t="s">
        <v>7420</v>
      </c>
      <c r="C782" s="16" t="s">
        <v>3</v>
      </c>
      <c r="D782" s="49">
        <v>543.15</v>
      </c>
      <c r="E782" s="49">
        <v>543.15</v>
      </c>
      <c r="F782" s="17">
        <v>0</v>
      </c>
      <c r="H782" s="128"/>
    </row>
    <row r="783" spans="1:8" ht="25.5">
      <c r="A783" s="204" t="s">
        <v>13374</v>
      </c>
      <c r="B783" s="42" t="s">
        <v>7437</v>
      </c>
      <c r="C783" s="16" t="s">
        <v>3</v>
      </c>
      <c r="D783" s="49">
        <v>1151.325</v>
      </c>
      <c r="E783" s="49">
        <v>1151.325</v>
      </c>
      <c r="F783" s="17">
        <v>0</v>
      </c>
      <c r="H783" s="128"/>
    </row>
    <row r="784" spans="1:8" ht="25.5">
      <c r="A784" s="204" t="s">
        <v>13375</v>
      </c>
      <c r="B784" s="42" t="s">
        <v>7421</v>
      </c>
      <c r="C784" s="16" t="s">
        <v>3</v>
      </c>
      <c r="D784" s="49">
        <v>1300.5</v>
      </c>
      <c r="E784" s="49">
        <v>1300.5</v>
      </c>
      <c r="F784" s="17">
        <v>0</v>
      </c>
      <c r="H784" s="128"/>
    </row>
    <row r="785" spans="1:8" ht="25.5">
      <c r="A785" s="204" t="s">
        <v>13376</v>
      </c>
      <c r="B785" s="42" t="s">
        <v>7423</v>
      </c>
      <c r="C785" s="16" t="s">
        <v>3</v>
      </c>
      <c r="D785" s="49">
        <v>1579.7250000000001</v>
      </c>
      <c r="E785" s="49">
        <v>1579.7250000000001</v>
      </c>
      <c r="F785" s="17">
        <v>0</v>
      </c>
      <c r="H785" s="128"/>
    </row>
    <row r="786" spans="1:8" ht="25.5">
      <c r="A786" s="204" t="s">
        <v>13377</v>
      </c>
      <c r="B786" s="42" t="s">
        <v>7422</v>
      </c>
      <c r="C786" s="16" t="s">
        <v>3</v>
      </c>
      <c r="D786" s="49">
        <v>1790.1000000000001</v>
      </c>
      <c r="E786" s="49">
        <v>1790.1000000000001</v>
      </c>
      <c r="F786" s="17">
        <v>0</v>
      </c>
      <c r="H786" s="128"/>
    </row>
    <row r="787" spans="1:8" ht="25.5">
      <c r="A787" s="204" t="s">
        <v>13378</v>
      </c>
      <c r="B787" s="42" t="s">
        <v>7424</v>
      </c>
      <c r="C787" s="16" t="s">
        <v>3</v>
      </c>
      <c r="D787" s="49">
        <v>1989</v>
      </c>
      <c r="E787" s="49">
        <v>1989</v>
      </c>
      <c r="F787" s="17">
        <v>0</v>
      </c>
      <c r="H787" s="128"/>
    </row>
    <row r="788" spans="1:8" ht="25.5">
      <c r="A788" s="204" t="s">
        <v>13379</v>
      </c>
      <c r="B788" s="42" t="s">
        <v>7425</v>
      </c>
      <c r="C788" s="16" t="s">
        <v>3</v>
      </c>
      <c r="D788" s="49">
        <v>2528.3250000000003</v>
      </c>
      <c r="E788" s="49">
        <v>2528.3250000000003</v>
      </c>
      <c r="F788" s="17">
        <v>0</v>
      </c>
      <c r="H788" s="128"/>
    </row>
    <row r="789" spans="1:8" ht="25.5">
      <c r="A789" s="204" t="s">
        <v>13380</v>
      </c>
      <c r="B789" s="42" t="s">
        <v>7426</v>
      </c>
      <c r="C789" s="16" t="s">
        <v>3</v>
      </c>
      <c r="D789" s="49">
        <v>3668.1749999999997</v>
      </c>
      <c r="E789" s="49">
        <v>3668.1749999999997</v>
      </c>
      <c r="F789" s="17">
        <v>0</v>
      </c>
      <c r="H789" s="128"/>
    </row>
    <row r="790" spans="1:8" ht="25.5">
      <c r="A790" s="204" t="s">
        <v>13381</v>
      </c>
      <c r="B790" s="42" t="s">
        <v>7436</v>
      </c>
      <c r="C790" s="16" t="s">
        <v>3</v>
      </c>
      <c r="D790" s="49">
        <v>4995.45</v>
      </c>
      <c r="E790" s="49">
        <v>4995.45</v>
      </c>
      <c r="F790" s="17">
        <v>0</v>
      </c>
      <c r="H790" s="128"/>
    </row>
    <row r="791" spans="1:8" ht="25.5">
      <c r="A791" s="204" t="s">
        <v>13382</v>
      </c>
      <c r="B791" s="42" t="s">
        <v>7427</v>
      </c>
      <c r="C791" s="16" t="s">
        <v>3</v>
      </c>
      <c r="D791" s="49">
        <v>6.5024999999999995</v>
      </c>
      <c r="E791" s="49">
        <v>6.5024999999999995</v>
      </c>
      <c r="F791" s="17">
        <v>0</v>
      </c>
      <c r="H791" s="128"/>
    </row>
    <row r="792" spans="1:8" ht="25.5">
      <c r="A792" s="204" t="s">
        <v>13383</v>
      </c>
      <c r="B792" s="42" t="s">
        <v>7429</v>
      </c>
      <c r="C792" s="16" t="s">
        <v>3</v>
      </c>
      <c r="D792" s="49">
        <v>7.6499999999999995</v>
      </c>
      <c r="E792" s="49">
        <v>7.6499999999999995</v>
      </c>
      <c r="F792" s="17">
        <v>0</v>
      </c>
      <c r="H792" s="128"/>
    </row>
    <row r="793" spans="1:8" ht="25.5">
      <c r="A793" s="204" t="s">
        <v>13384</v>
      </c>
      <c r="B793" s="42" t="s">
        <v>7428</v>
      </c>
      <c r="C793" s="16" t="s">
        <v>3</v>
      </c>
      <c r="D793" s="49">
        <v>9.5625</v>
      </c>
      <c r="E793" s="49">
        <v>9.5625</v>
      </c>
      <c r="F793" s="17">
        <v>0</v>
      </c>
      <c r="H793" s="128"/>
    </row>
    <row r="794" spans="1:8" ht="25.5">
      <c r="A794" s="204" t="s">
        <v>13385</v>
      </c>
      <c r="B794" s="42" t="s">
        <v>7430</v>
      </c>
      <c r="C794" s="16" t="s">
        <v>3</v>
      </c>
      <c r="D794" s="49">
        <v>28.6875</v>
      </c>
      <c r="E794" s="49">
        <v>28.6875</v>
      </c>
      <c r="F794" s="17">
        <v>0</v>
      </c>
      <c r="H794" s="128"/>
    </row>
    <row r="795" spans="1:8" ht="25.5">
      <c r="A795" s="204" t="s">
        <v>13386</v>
      </c>
      <c r="B795" s="42" t="s">
        <v>7435</v>
      </c>
      <c r="C795" s="16" t="s">
        <v>3</v>
      </c>
      <c r="D795" s="49">
        <v>38.25</v>
      </c>
      <c r="E795" s="49">
        <v>38.25</v>
      </c>
      <c r="F795" s="17">
        <v>0</v>
      </c>
      <c r="H795" s="128"/>
    </row>
    <row r="796" spans="1:8" ht="25.5">
      <c r="A796" s="204" t="s">
        <v>13387</v>
      </c>
      <c r="B796" s="42" t="s">
        <v>7431</v>
      </c>
      <c r="C796" s="16" t="s">
        <v>3</v>
      </c>
      <c r="D796" s="49">
        <v>48.577500000000001</v>
      </c>
      <c r="E796" s="49">
        <v>48.577500000000001</v>
      </c>
      <c r="F796" s="17">
        <v>0</v>
      </c>
      <c r="H796" s="128"/>
    </row>
    <row r="797" spans="1:8" ht="25.5">
      <c r="A797" s="204" t="s">
        <v>13388</v>
      </c>
      <c r="B797" s="42" t="s">
        <v>7433</v>
      </c>
      <c r="C797" s="16" t="s">
        <v>3</v>
      </c>
      <c r="D797" s="49">
        <v>95.625</v>
      </c>
      <c r="E797" s="49">
        <v>95.625</v>
      </c>
      <c r="F797" s="17">
        <v>0</v>
      </c>
      <c r="H797" s="128"/>
    </row>
    <row r="798" spans="1:8" ht="25.5">
      <c r="A798" s="204" t="s">
        <v>13389</v>
      </c>
      <c r="B798" s="42" t="s">
        <v>7432</v>
      </c>
      <c r="C798" s="16" t="s">
        <v>3</v>
      </c>
      <c r="D798" s="49">
        <v>130.04999999999998</v>
      </c>
      <c r="E798" s="49">
        <v>130.04999999999998</v>
      </c>
      <c r="F798" s="17">
        <v>0</v>
      </c>
      <c r="H798" s="128"/>
    </row>
    <row r="799" spans="1:8" ht="25.5">
      <c r="A799" s="204" t="s">
        <v>13390</v>
      </c>
      <c r="B799" s="42" t="s">
        <v>7434</v>
      </c>
      <c r="C799" s="16" t="s">
        <v>3</v>
      </c>
      <c r="D799" s="49">
        <v>179.77499999999998</v>
      </c>
      <c r="E799" s="49">
        <v>179.77499999999998</v>
      </c>
      <c r="F799" s="17">
        <v>0</v>
      </c>
      <c r="H799" s="128"/>
    </row>
    <row r="800" spans="1:8" ht="25.5">
      <c r="A800" s="204" t="s">
        <v>13391</v>
      </c>
      <c r="B800" s="42" t="s">
        <v>7438</v>
      </c>
      <c r="C800" s="16" t="s">
        <v>3</v>
      </c>
      <c r="D800" s="49">
        <v>191.25</v>
      </c>
      <c r="E800" s="49">
        <v>191.25</v>
      </c>
      <c r="F800" s="17">
        <v>0</v>
      </c>
      <c r="H800" s="128"/>
    </row>
    <row r="801" spans="1:8" ht="25.5">
      <c r="A801" s="204" t="s">
        <v>13392</v>
      </c>
      <c r="B801" s="42" t="s">
        <v>7440</v>
      </c>
      <c r="C801" s="16" t="s">
        <v>3</v>
      </c>
      <c r="D801" s="49">
        <v>229.5</v>
      </c>
      <c r="E801" s="49">
        <v>229.5</v>
      </c>
      <c r="F801" s="17">
        <v>0</v>
      </c>
      <c r="H801" s="128"/>
    </row>
    <row r="802" spans="1:8" ht="25.5">
      <c r="A802" s="204" t="s">
        <v>13393</v>
      </c>
      <c r="B802" s="42" t="s">
        <v>7439</v>
      </c>
      <c r="C802" s="16" t="s">
        <v>3</v>
      </c>
      <c r="D802" s="49">
        <v>382.5</v>
      </c>
      <c r="E802" s="49">
        <v>382.5</v>
      </c>
      <c r="F802" s="17">
        <v>0</v>
      </c>
      <c r="H802" s="128"/>
    </row>
    <row r="803" spans="1:8" ht="25.5">
      <c r="A803" s="204" t="s">
        <v>13394</v>
      </c>
      <c r="B803" s="42" t="s">
        <v>7442</v>
      </c>
      <c r="C803" s="16" t="s">
        <v>3</v>
      </c>
      <c r="D803" s="49">
        <v>416.92499999999995</v>
      </c>
      <c r="E803" s="49">
        <v>416.92499999999995</v>
      </c>
      <c r="F803" s="17">
        <v>0</v>
      </c>
      <c r="H803" s="128"/>
    </row>
    <row r="804" spans="1:8" ht="25.5">
      <c r="A804" s="204" t="s">
        <v>13395</v>
      </c>
      <c r="B804" s="42" t="s">
        <v>7441</v>
      </c>
      <c r="C804" s="16" t="s">
        <v>3</v>
      </c>
      <c r="D804" s="49">
        <v>677.02499999999998</v>
      </c>
      <c r="E804" s="49">
        <v>677.02499999999998</v>
      </c>
      <c r="F804" s="17">
        <v>0</v>
      </c>
      <c r="H804" s="128"/>
    </row>
    <row r="805" spans="1:8" ht="25.5">
      <c r="A805" s="204" t="s">
        <v>13396</v>
      </c>
      <c r="B805" s="42" t="s">
        <v>7443</v>
      </c>
      <c r="C805" s="16" t="s">
        <v>3</v>
      </c>
      <c r="D805" s="49">
        <v>1338.75</v>
      </c>
      <c r="E805" s="49">
        <v>1338.75</v>
      </c>
      <c r="F805" s="17">
        <v>0</v>
      </c>
      <c r="H805" s="128"/>
    </row>
    <row r="806" spans="1:8" ht="25.5">
      <c r="A806" s="204" t="s">
        <v>13397</v>
      </c>
      <c r="B806" s="42" t="s">
        <v>7444</v>
      </c>
      <c r="C806" s="16" t="s">
        <v>3</v>
      </c>
      <c r="D806" s="49">
        <v>1407.6000000000001</v>
      </c>
      <c r="E806" s="49">
        <v>1407.6000000000001</v>
      </c>
      <c r="F806" s="17">
        <v>0</v>
      </c>
      <c r="H806" s="128"/>
    </row>
    <row r="807" spans="1:8" ht="25.5">
      <c r="A807" s="204" t="s">
        <v>13398</v>
      </c>
      <c r="B807" s="42" t="s">
        <v>7445</v>
      </c>
      <c r="C807" s="16" t="s">
        <v>3</v>
      </c>
      <c r="D807" s="49">
        <v>1407.6000000000001</v>
      </c>
      <c r="E807" s="49">
        <v>1407.6000000000001</v>
      </c>
      <c r="F807" s="17">
        <v>0</v>
      </c>
      <c r="H807" s="128"/>
    </row>
    <row r="808" spans="1:8" ht="25.5">
      <c r="A808" s="204" t="s">
        <v>13399</v>
      </c>
      <c r="B808" s="42" t="s">
        <v>8130</v>
      </c>
      <c r="C808" s="16" t="s">
        <v>3</v>
      </c>
      <c r="D808" s="49">
        <v>1770.9750000000001</v>
      </c>
      <c r="E808" s="49">
        <v>1770.9750000000001</v>
      </c>
      <c r="F808" s="17">
        <v>0</v>
      </c>
      <c r="H808" s="128"/>
    </row>
    <row r="809" spans="1:8" ht="25.5">
      <c r="A809" s="204" t="s">
        <v>13400</v>
      </c>
      <c r="B809" s="42" t="s">
        <v>7446</v>
      </c>
      <c r="C809" s="16" t="s">
        <v>3</v>
      </c>
      <c r="D809" s="49">
        <v>2830.5</v>
      </c>
      <c r="E809" s="49">
        <v>2830.5</v>
      </c>
      <c r="F809" s="17">
        <v>0</v>
      </c>
      <c r="H809" s="128"/>
    </row>
    <row r="810" spans="1:8" ht="25.5">
      <c r="A810" s="204" t="s">
        <v>13401</v>
      </c>
      <c r="B810" s="42" t="s">
        <v>7448</v>
      </c>
      <c r="C810" s="16" t="s">
        <v>3</v>
      </c>
      <c r="D810" s="49">
        <v>4284</v>
      </c>
      <c r="E810" s="49">
        <v>4284</v>
      </c>
      <c r="F810" s="17">
        <v>0</v>
      </c>
      <c r="H810" s="128"/>
    </row>
    <row r="811" spans="1:8" ht="25.5">
      <c r="A811" s="204" t="s">
        <v>13402</v>
      </c>
      <c r="B811" s="42" t="s">
        <v>7447</v>
      </c>
      <c r="C811" s="16" t="s">
        <v>3</v>
      </c>
      <c r="D811" s="49">
        <v>4896</v>
      </c>
      <c r="E811" s="49">
        <v>4896</v>
      </c>
      <c r="F811" s="17">
        <v>0</v>
      </c>
      <c r="H811" s="128"/>
    </row>
    <row r="812" spans="1:8" ht="25.5">
      <c r="A812" s="204" t="s">
        <v>13403</v>
      </c>
      <c r="B812" s="42" t="s">
        <v>7449</v>
      </c>
      <c r="C812" s="16" t="s">
        <v>3</v>
      </c>
      <c r="D812" s="49">
        <v>7076.25</v>
      </c>
      <c r="E812" s="49">
        <v>7076.25</v>
      </c>
      <c r="F812" s="17">
        <v>0</v>
      </c>
      <c r="H812" s="128"/>
    </row>
    <row r="813" spans="1:8" ht="25.5">
      <c r="A813" s="204" t="s">
        <v>13404</v>
      </c>
      <c r="B813" s="42" t="s">
        <v>7451</v>
      </c>
      <c r="C813" s="16" t="s">
        <v>3</v>
      </c>
      <c r="D813" s="49">
        <v>10.709999999999999</v>
      </c>
      <c r="E813" s="49">
        <v>10.709999999999999</v>
      </c>
      <c r="F813" s="17">
        <v>0</v>
      </c>
      <c r="H813" s="128"/>
    </row>
    <row r="814" spans="1:8" ht="25.5">
      <c r="A814" s="204" t="s">
        <v>13405</v>
      </c>
      <c r="B814" s="42" t="s">
        <v>7450</v>
      </c>
      <c r="C814" s="16" t="s">
        <v>3</v>
      </c>
      <c r="D814" s="49">
        <v>12.24</v>
      </c>
      <c r="E814" s="49">
        <v>12.24</v>
      </c>
      <c r="F814" s="17">
        <v>0</v>
      </c>
      <c r="H814" s="128"/>
    </row>
    <row r="815" spans="1:8" ht="25.5">
      <c r="A815" s="204" t="s">
        <v>13406</v>
      </c>
      <c r="B815" s="42" t="s">
        <v>7452</v>
      </c>
      <c r="C815" s="16" t="s">
        <v>3</v>
      </c>
      <c r="D815" s="49">
        <v>31.747500000000002</v>
      </c>
      <c r="E815" s="49">
        <v>31.747500000000002</v>
      </c>
      <c r="F815" s="17">
        <v>0</v>
      </c>
      <c r="H815" s="128"/>
    </row>
    <row r="816" spans="1:8" ht="25.5">
      <c r="A816" s="204" t="s">
        <v>13407</v>
      </c>
      <c r="B816" s="42" t="s">
        <v>7454</v>
      </c>
      <c r="C816" s="16" t="s">
        <v>3</v>
      </c>
      <c r="D816" s="49">
        <v>38.25</v>
      </c>
      <c r="E816" s="49">
        <v>38.25</v>
      </c>
      <c r="F816" s="17">
        <v>0</v>
      </c>
      <c r="H816" s="128"/>
    </row>
    <row r="817" spans="1:8" ht="25.5">
      <c r="A817" s="204" t="s">
        <v>13408</v>
      </c>
      <c r="B817" s="42" t="s">
        <v>7453</v>
      </c>
      <c r="C817" s="16" t="s">
        <v>3</v>
      </c>
      <c r="D817" s="49">
        <v>46.664999999999999</v>
      </c>
      <c r="E817" s="49">
        <v>46.664999999999999</v>
      </c>
      <c r="F817" s="17">
        <v>0</v>
      </c>
      <c r="H817" s="128"/>
    </row>
    <row r="818" spans="1:8" ht="25.5">
      <c r="A818" s="204" t="s">
        <v>13409</v>
      </c>
      <c r="B818" s="42" t="s">
        <v>7455</v>
      </c>
      <c r="C818" s="16" t="s">
        <v>3</v>
      </c>
      <c r="D818" s="49">
        <v>69.614999999999995</v>
      </c>
      <c r="E818" s="49">
        <v>69.614999999999995</v>
      </c>
      <c r="F818" s="17">
        <v>0</v>
      </c>
      <c r="H818" s="128"/>
    </row>
    <row r="819" spans="1:8" ht="25.5">
      <c r="A819" s="204" t="s">
        <v>13410</v>
      </c>
      <c r="B819" s="42" t="s">
        <v>7456</v>
      </c>
      <c r="C819" s="16" t="s">
        <v>3</v>
      </c>
      <c r="D819" s="49">
        <v>103.27499999999999</v>
      </c>
      <c r="E819" s="49">
        <v>103.27499999999999</v>
      </c>
      <c r="F819" s="17">
        <v>0</v>
      </c>
      <c r="H819" s="128"/>
    </row>
    <row r="820" spans="1:8" ht="25.5">
      <c r="A820" s="204" t="s">
        <v>13411</v>
      </c>
      <c r="B820" s="42" t="s">
        <v>7457</v>
      </c>
      <c r="C820" s="16" t="s">
        <v>3</v>
      </c>
      <c r="D820" s="49">
        <v>153</v>
      </c>
      <c r="E820" s="49">
        <v>153</v>
      </c>
      <c r="F820" s="17">
        <v>0</v>
      </c>
      <c r="H820" s="128"/>
    </row>
    <row r="821" spans="1:8" ht="25.5">
      <c r="A821" s="204" t="s">
        <v>13412</v>
      </c>
      <c r="B821" s="42" t="s">
        <v>7459</v>
      </c>
      <c r="C821" s="16" t="s">
        <v>3</v>
      </c>
      <c r="D821" s="49">
        <v>229.5</v>
      </c>
      <c r="E821" s="49">
        <v>229.5</v>
      </c>
      <c r="F821" s="17">
        <v>0</v>
      </c>
      <c r="H821" s="128"/>
    </row>
    <row r="822" spans="1:8" ht="25.5">
      <c r="A822" s="204" t="s">
        <v>13413</v>
      </c>
      <c r="B822" s="42" t="s">
        <v>7458</v>
      </c>
      <c r="C822" s="16" t="s">
        <v>3</v>
      </c>
      <c r="D822" s="49">
        <v>286.875</v>
      </c>
      <c r="E822" s="49">
        <v>286.875</v>
      </c>
      <c r="F822" s="17">
        <v>0</v>
      </c>
      <c r="H822" s="128"/>
    </row>
    <row r="823" spans="1:8" ht="25.5">
      <c r="A823" s="204" t="s">
        <v>13414</v>
      </c>
      <c r="B823" s="42" t="s">
        <v>7486</v>
      </c>
      <c r="C823" s="16" t="s">
        <v>3</v>
      </c>
      <c r="D823" s="49">
        <v>374.84999999999997</v>
      </c>
      <c r="E823" s="49">
        <v>374.84999999999997</v>
      </c>
      <c r="F823" s="17">
        <v>0</v>
      </c>
      <c r="H823" s="128"/>
    </row>
    <row r="824" spans="1:8" ht="25.5">
      <c r="A824" s="204" t="s">
        <v>13415</v>
      </c>
      <c r="B824" s="42" t="s">
        <v>2207</v>
      </c>
      <c r="C824" s="16" t="s">
        <v>3</v>
      </c>
      <c r="D824" s="49">
        <v>562.27499999999998</v>
      </c>
      <c r="E824" s="49">
        <v>562.27499999999998</v>
      </c>
      <c r="F824" s="17">
        <v>0</v>
      </c>
      <c r="H824" s="128"/>
    </row>
    <row r="825" spans="1:8" ht="25.5">
      <c r="A825" s="204" t="s">
        <v>13416</v>
      </c>
      <c r="B825" s="42" t="s">
        <v>7487</v>
      </c>
      <c r="C825" s="16" t="s">
        <v>3</v>
      </c>
      <c r="D825" s="49">
        <v>634.94999999999993</v>
      </c>
      <c r="E825" s="49">
        <v>634.94999999999993</v>
      </c>
      <c r="F825" s="17">
        <v>0</v>
      </c>
      <c r="H825" s="128"/>
    </row>
    <row r="826" spans="1:8" ht="25.5">
      <c r="A826" s="204" t="s">
        <v>13417</v>
      </c>
      <c r="B826" s="42" t="s">
        <v>7489</v>
      </c>
      <c r="C826" s="16" t="s">
        <v>3</v>
      </c>
      <c r="D826" s="49">
        <v>1109.25</v>
      </c>
      <c r="E826" s="49">
        <v>1109.25</v>
      </c>
      <c r="F826" s="17">
        <v>0</v>
      </c>
      <c r="H826" s="128"/>
    </row>
    <row r="827" spans="1:8" ht="25.5">
      <c r="A827" s="204" t="s">
        <v>13418</v>
      </c>
      <c r="B827" s="42" t="s">
        <v>7488</v>
      </c>
      <c r="C827" s="16" t="s">
        <v>3</v>
      </c>
      <c r="D827" s="49">
        <v>1721.25</v>
      </c>
      <c r="E827" s="49">
        <v>1721.25</v>
      </c>
      <c r="F827" s="17">
        <v>0</v>
      </c>
      <c r="H827" s="128"/>
    </row>
    <row r="828" spans="1:8" ht="25.5">
      <c r="A828" s="204" t="s">
        <v>13419</v>
      </c>
      <c r="B828" s="42" t="s">
        <v>7490</v>
      </c>
      <c r="C828" s="16" t="s">
        <v>3</v>
      </c>
      <c r="D828" s="49">
        <v>1797.75</v>
      </c>
      <c r="E828" s="49">
        <v>1797.75</v>
      </c>
      <c r="F828" s="17">
        <v>0</v>
      </c>
      <c r="H828" s="128"/>
    </row>
    <row r="829" spans="1:8" ht="25.5">
      <c r="A829" s="204" t="s">
        <v>13420</v>
      </c>
      <c r="B829" s="42" t="s">
        <v>7492</v>
      </c>
      <c r="C829" s="16" t="s">
        <v>3</v>
      </c>
      <c r="D829" s="49">
        <v>2650.7249999999999</v>
      </c>
      <c r="E829" s="49">
        <v>2650.7249999999999</v>
      </c>
      <c r="F829" s="17">
        <v>0</v>
      </c>
      <c r="H829" s="128"/>
    </row>
    <row r="830" spans="1:8" ht="25.5">
      <c r="A830" s="204" t="s">
        <v>13421</v>
      </c>
      <c r="B830" s="42" t="s">
        <v>7491</v>
      </c>
      <c r="C830" s="16" t="s">
        <v>3</v>
      </c>
      <c r="D830" s="49">
        <v>3595.5</v>
      </c>
      <c r="E830" s="49">
        <v>3595.5</v>
      </c>
      <c r="F830" s="17">
        <v>0</v>
      </c>
      <c r="H830" s="128"/>
    </row>
    <row r="831" spans="1:8" ht="25.5">
      <c r="A831" s="204" t="s">
        <v>13422</v>
      </c>
      <c r="B831" s="42" t="s">
        <v>7493</v>
      </c>
      <c r="C831" s="16" t="s">
        <v>3</v>
      </c>
      <c r="D831" s="49">
        <v>8.7974999999999994</v>
      </c>
      <c r="E831" s="49">
        <v>8.7974999999999994</v>
      </c>
      <c r="F831" s="17">
        <v>0</v>
      </c>
      <c r="H831" s="128"/>
    </row>
    <row r="832" spans="1:8" ht="25.5">
      <c r="A832" s="204" t="s">
        <v>13423</v>
      </c>
      <c r="B832" s="42" t="s">
        <v>7495</v>
      </c>
      <c r="C832" s="16" t="s">
        <v>3</v>
      </c>
      <c r="D832" s="49">
        <v>10.709999999999999</v>
      </c>
      <c r="E832" s="49">
        <v>10.709999999999999</v>
      </c>
      <c r="F832" s="17">
        <v>0</v>
      </c>
      <c r="H832" s="128"/>
    </row>
    <row r="833" spans="1:8" ht="25.5">
      <c r="A833" s="204" t="s">
        <v>13424</v>
      </c>
      <c r="B833" s="42" t="s">
        <v>7494</v>
      </c>
      <c r="C833" s="16" t="s">
        <v>3</v>
      </c>
      <c r="D833" s="49">
        <v>12.24</v>
      </c>
      <c r="E833" s="49">
        <v>12.24</v>
      </c>
      <c r="F833" s="17">
        <v>0</v>
      </c>
      <c r="H833" s="128"/>
    </row>
    <row r="834" spans="1:8" ht="25.5">
      <c r="A834" s="204" t="s">
        <v>13425</v>
      </c>
      <c r="B834" s="42" t="s">
        <v>7496</v>
      </c>
      <c r="C834" s="16" t="s">
        <v>3</v>
      </c>
      <c r="D834" s="49">
        <v>17.212499999999999</v>
      </c>
      <c r="E834" s="49">
        <v>17.212499999999999</v>
      </c>
      <c r="F834" s="17">
        <v>0</v>
      </c>
      <c r="H834" s="128"/>
    </row>
    <row r="835" spans="1:8" ht="25.5">
      <c r="A835" s="204" t="s">
        <v>13426</v>
      </c>
      <c r="B835" s="42" t="s">
        <v>8126</v>
      </c>
      <c r="C835" s="16" t="s">
        <v>3</v>
      </c>
      <c r="D835" s="49">
        <v>21.802499999999998</v>
      </c>
      <c r="E835" s="49">
        <v>21.802499999999998</v>
      </c>
      <c r="F835" s="17">
        <v>0</v>
      </c>
      <c r="H835" s="128"/>
    </row>
    <row r="836" spans="1:8" ht="25.5">
      <c r="A836" s="204" t="s">
        <v>13427</v>
      </c>
      <c r="B836" s="42" t="s">
        <v>7497</v>
      </c>
      <c r="C836" s="16" t="s">
        <v>3</v>
      </c>
      <c r="D836" s="49">
        <v>30.599999999999998</v>
      </c>
      <c r="E836" s="49">
        <v>30.599999999999998</v>
      </c>
      <c r="F836" s="17">
        <v>0</v>
      </c>
      <c r="H836" s="128"/>
    </row>
    <row r="837" spans="1:8" ht="25.5">
      <c r="A837" s="204" t="s">
        <v>13428</v>
      </c>
      <c r="B837" s="42" t="s">
        <v>7499</v>
      </c>
      <c r="C837" s="16" t="s">
        <v>3</v>
      </c>
      <c r="D837" s="49">
        <v>51.637499999999996</v>
      </c>
      <c r="E837" s="49">
        <v>51.637499999999996</v>
      </c>
      <c r="F837" s="17">
        <v>0</v>
      </c>
      <c r="H837" s="128"/>
    </row>
    <row r="838" spans="1:8" ht="25.5">
      <c r="A838" s="204" t="s">
        <v>13429</v>
      </c>
      <c r="B838" s="42" t="s">
        <v>7498</v>
      </c>
      <c r="C838" s="16" t="s">
        <v>3</v>
      </c>
      <c r="D838" s="49">
        <v>57.375</v>
      </c>
      <c r="E838" s="49">
        <v>57.375</v>
      </c>
      <c r="F838" s="17">
        <v>0</v>
      </c>
      <c r="H838" s="128"/>
    </row>
    <row r="839" spans="1:8" ht="25.5">
      <c r="A839" s="204" t="s">
        <v>13430</v>
      </c>
      <c r="B839" s="42" t="s">
        <v>7500</v>
      </c>
      <c r="C839" s="16" t="s">
        <v>3</v>
      </c>
      <c r="D839" s="49">
        <v>72.674999999999997</v>
      </c>
      <c r="E839" s="49">
        <v>72.674999999999997</v>
      </c>
      <c r="F839" s="17">
        <v>0</v>
      </c>
      <c r="H839" s="128"/>
    </row>
    <row r="840" spans="1:8" ht="25.5">
      <c r="A840" s="204" t="s">
        <v>13431</v>
      </c>
      <c r="B840" s="42" t="s">
        <v>7502</v>
      </c>
      <c r="C840" s="16" t="s">
        <v>3</v>
      </c>
      <c r="D840" s="49">
        <v>87.975000000000009</v>
      </c>
      <c r="E840" s="49">
        <v>87.975000000000009</v>
      </c>
      <c r="F840" s="17">
        <v>0</v>
      </c>
      <c r="H840" s="128"/>
    </row>
    <row r="841" spans="1:8" ht="25.5">
      <c r="A841" s="204" t="s">
        <v>13432</v>
      </c>
      <c r="B841" s="42" t="s">
        <v>7501</v>
      </c>
      <c r="C841" s="16" t="s">
        <v>3</v>
      </c>
      <c r="D841" s="49">
        <v>172.125</v>
      </c>
      <c r="E841" s="49">
        <v>172.125</v>
      </c>
      <c r="F841" s="17">
        <v>0</v>
      </c>
      <c r="H841" s="128"/>
    </row>
    <row r="842" spans="1:8" ht="25.5">
      <c r="A842" s="204" t="s">
        <v>13433</v>
      </c>
      <c r="B842" s="42" t="s">
        <v>7503</v>
      </c>
      <c r="C842" s="16" t="s">
        <v>3</v>
      </c>
      <c r="D842" s="49">
        <v>198.89999999999998</v>
      </c>
      <c r="E842" s="49">
        <v>198.89999999999998</v>
      </c>
      <c r="F842" s="17">
        <v>0</v>
      </c>
      <c r="H842" s="128"/>
    </row>
    <row r="843" spans="1:8" ht="25.5">
      <c r="A843" s="204" t="s">
        <v>13434</v>
      </c>
      <c r="B843" s="42" t="s">
        <v>7505</v>
      </c>
      <c r="C843" s="16" t="s">
        <v>3</v>
      </c>
      <c r="D843" s="49">
        <v>340.42499999999995</v>
      </c>
      <c r="E843" s="49">
        <v>340.42499999999995</v>
      </c>
      <c r="F843" s="17">
        <v>0</v>
      </c>
      <c r="H843" s="128"/>
    </row>
    <row r="844" spans="1:8" ht="25.5">
      <c r="A844" s="204" t="s">
        <v>13435</v>
      </c>
      <c r="B844" s="42" t="s">
        <v>7504</v>
      </c>
      <c r="C844" s="16" t="s">
        <v>3</v>
      </c>
      <c r="D844" s="49">
        <v>283.05</v>
      </c>
      <c r="E844" s="49">
        <v>283.05</v>
      </c>
      <c r="F844" s="17">
        <v>0</v>
      </c>
      <c r="H844" s="128"/>
    </row>
    <row r="845" spans="1:8" ht="25.5">
      <c r="A845" s="204" t="s">
        <v>13436</v>
      </c>
      <c r="B845" s="42" t="s">
        <v>7506</v>
      </c>
      <c r="C845" s="16" t="s">
        <v>3</v>
      </c>
      <c r="D845" s="49">
        <v>726.75</v>
      </c>
      <c r="E845" s="49">
        <v>726.75</v>
      </c>
      <c r="F845" s="17">
        <v>0</v>
      </c>
      <c r="H845" s="128"/>
    </row>
    <row r="846" spans="1:8" ht="25.5">
      <c r="A846" s="204" t="s">
        <v>13437</v>
      </c>
      <c r="B846" s="42" t="s">
        <v>8127</v>
      </c>
      <c r="C846" s="16" t="s">
        <v>3</v>
      </c>
      <c r="D846" s="49">
        <v>860.625</v>
      </c>
      <c r="E846" s="49">
        <v>860.625</v>
      </c>
      <c r="F846" s="17">
        <v>0</v>
      </c>
      <c r="H846" s="128"/>
    </row>
    <row r="847" spans="1:8" ht="25.5">
      <c r="A847" s="204" t="s">
        <v>13438</v>
      </c>
      <c r="B847" s="42" t="s">
        <v>7507</v>
      </c>
      <c r="C847" s="16" t="s">
        <v>3</v>
      </c>
      <c r="D847" s="49">
        <v>642.59999999999991</v>
      </c>
      <c r="E847" s="49">
        <v>642.59999999999991</v>
      </c>
      <c r="F847" s="17">
        <v>0</v>
      </c>
      <c r="H847" s="128"/>
    </row>
    <row r="848" spans="1:8" ht="25.5">
      <c r="A848" s="204" t="s">
        <v>13439</v>
      </c>
      <c r="B848" s="42" t="s">
        <v>7509</v>
      </c>
      <c r="C848" s="16" t="s">
        <v>3</v>
      </c>
      <c r="D848" s="49">
        <v>956.25</v>
      </c>
      <c r="E848" s="49">
        <v>956.25</v>
      </c>
      <c r="F848" s="17">
        <v>0</v>
      </c>
      <c r="H848" s="128"/>
    </row>
    <row r="849" spans="1:8" ht="25.5">
      <c r="A849" s="204" t="s">
        <v>13440</v>
      </c>
      <c r="B849" s="42" t="s">
        <v>7508</v>
      </c>
      <c r="C849" s="16" t="s">
        <v>3</v>
      </c>
      <c r="D849" s="49">
        <v>1323.4499999999998</v>
      </c>
      <c r="E849" s="49">
        <v>1323.4499999999998</v>
      </c>
      <c r="F849" s="17">
        <v>0</v>
      </c>
      <c r="H849" s="128"/>
    </row>
    <row r="850" spans="1:8" ht="25.5">
      <c r="A850" s="204" t="s">
        <v>13441</v>
      </c>
      <c r="B850" s="42" t="s">
        <v>7510</v>
      </c>
      <c r="C850" s="16" t="s">
        <v>3</v>
      </c>
      <c r="D850" s="49">
        <v>1518.5249999999999</v>
      </c>
      <c r="E850" s="49">
        <v>1518.5249999999999</v>
      </c>
      <c r="F850" s="17">
        <v>0</v>
      </c>
      <c r="H850" s="128"/>
    </row>
    <row r="851" spans="1:8" ht="25.5">
      <c r="A851" s="204" t="s">
        <v>13442</v>
      </c>
      <c r="B851" s="42" t="s">
        <v>7549</v>
      </c>
      <c r="C851" s="16" t="s">
        <v>3</v>
      </c>
      <c r="D851" s="49">
        <v>7.6499999999999995</v>
      </c>
      <c r="E851" s="49">
        <v>7.6499999999999995</v>
      </c>
      <c r="F851" s="17">
        <v>0</v>
      </c>
      <c r="H851" s="128"/>
    </row>
    <row r="852" spans="1:8" ht="25.5">
      <c r="A852" s="204" t="s">
        <v>13443</v>
      </c>
      <c r="B852" s="42" t="s">
        <v>7551</v>
      </c>
      <c r="C852" s="16" t="s">
        <v>3</v>
      </c>
      <c r="D852" s="49">
        <v>8.4150000000000009</v>
      </c>
      <c r="E852" s="49">
        <v>8.4150000000000009</v>
      </c>
      <c r="F852" s="17">
        <v>0</v>
      </c>
      <c r="H852" s="128"/>
    </row>
    <row r="853" spans="1:8" ht="25.5">
      <c r="A853" s="204" t="s">
        <v>13444</v>
      </c>
      <c r="B853" s="42" t="s">
        <v>7550</v>
      </c>
      <c r="C853" s="16" t="s">
        <v>3</v>
      </c>
      <c r="D853" s="49">
        <v>8.9887499999999996</v>
      </c>
      <c r="E853" s="49">
        <v>8.9887499999999996</v>
      </c>
      <c r="F853" s="17">
        <v>0</v>
      </c>
      <c r="H853" s="128"/>
    </row>
    <row r="854" spans="1:8" ht="25.5">
      <c r="A854" s="204" t="s">
        <v>13445</v>
      </c>
      <c r="B854" s="42" t="s">
        <v>7552</v>
      </c>
      <c r="C854" s="16" t="s">
        <v>3</v>
      </c>
      <c r="D854" s="49">
        <v>12.622499999999999</v>
      </c>
      <c r="E854" s="49">
        <v>12.622499999999999</v>
      </c>
      <c r="F854" s="17">
        <v>0</v>
      </c>
      <c r="H854" s="128"/>
    </row>
    <row r="855" spans="1:8" ht="25.5">
      <c r="A855" s="204" t="s">
        <v>13446</v>
      </c>
      <c r="B855" s="42" t="s">
        <v>7553</v>
      </c>
      <c r="C855" s="16" t="s">
        <v>3</v>
      </c>
      <c r="D855" s="49">
        <v>13.77</v>
      </c>
      <c r="E855" s="49">
        <v>13.77</v>
      </c>
      <c r="F855" s="17">
        <v>0</v>
      </c>
      <c r="H855" s="128"/>
    </row>
    <row r="856" spans="1:8" ht="25.5">
      <c r="A856" s="204" t="s">
        <v>13447</v>
      </c>
      <c r="B856" s="42" t="s">
        <v>8129</v>
      </c>
      <c r="C856" s="16" t="s">
        <v>3</v>
      </c>
      <c r="D856" s="49">
        <v>14.535</v>
      </c>
      <c r="E856" s="49">
        <v>14.535</v>
      </c>
      <c r="F856" s="17">
        <v>0</v>
      </c>
      <c r="H856" s="128"/>
    </row>
    <row r="857" spans="1:8" ht="25.5">
      <c r="A857" s="204" t="s">
        <v>13448</v>
      </c>
      <c r="B857" s="42" t="s">
        <v>7554</v>
      </c>
      <c r="C857" s="16" t="s">
        <v>3</v>
      </c>
      <c r="D857" s="49">
        <v>20.961000000000002</v>
      </c>
      <c r="E857" s="49">
        <v>20.961000000000002</v>
      </c>
      <c r="F857" s="17">
        <v>0</v>
      </c>
      <c r="H857" s="128"/>
    </row>
    <row r="858" spans="1:8" ht="25.5">
      <c r="A858" s="204" t="s">
        <v>13449</v>
      </c>
      <c r="B858" s="42" t="s">
        <v>7532</v>
      </c>
      <c r="C858" s="16" t="s">
        <v>3</v>
      </c>
      <c r="D858" s="49">
        <v>22.95</v>
      </c>
      <c r="E858" s="49">
        <v>22.95</v>
      </c>
      <c r="F858" s="17">
        <v>0</v>
      </c>
      <c r="H858" s="128"/>
    </row>
    <row r="859" spans="1:8" ht="25.5">
      <c r="A859" s="204" t="s">
        <v>13450</v>
      </c>
      <c r="B859" s="42" t="s">
        <v>7534</v>
      </c>
      <c r="C859" s="16" t="s">
        <v>3</v>
      </c>
      <c r="D859" s="49">
        <v>28.305</v>
      </c>
      <c r="E859" s="49">
        <v>28.305</v>
      </c>
      <c r="F859" s="17">
        <v>0</v>
      </c>
      <c r="H859" s="128"/>
    </row>
    <row r="860" spans="1:8" ht="25.5">
      <c r="A860" s="204" t="s">
        <v>13451</v>
      </c>
      <c r="B860" s="42" t="s">
        <v>7533</v>
      </c>
      <c r="C860" s="16" t="s">
        <v>3</v>
      </c>
      <c r="D860" s="49">
        <v>39.78</v>
      </c>
      <c r="E860" s="49">
        <v>39.78</v>
      </c>
      <c r="F860" s="17">
        <v>0</v>
      </c>
      <c r="H860" s="128"/>
    </row>
    <row r="861" spans="1:8" ht="25.5">
      <c r="A861" s="204" t="s">
        <v>13452</v>
      </c>
      <c r="B861" s="42" t="s">
        <v>7535</v>
      </c>
      <c r="C861" s="16" t="s">
        <v>3</v>
      </c>
      <c r="D861" s="49">
        <v>51.637499999999996</v>
      </c>
      <c r="E861" s="49">
        <v>51.637499999999996</v>
      </c>
      <c r="F861" s="17">
        <v>0</v>
      </c>
      <c r="H861" s="128"/>
    </row>
    <row r="862" spans="1:8" ht="25.5">
      <c r="A862" s="204" t="s">
        <v>13453</v>
      </c>
      <c r="B862" s="42" t="s">
        <v>7536</v>
      </c>
      <c r="C862" s="16" t="s">
        <v>3</v>
      </c>
      <c r="D862" s="49">
        <v>52.402499999999996</v>
      </c>
      <c r="E862" s="49">
        <v>52.402499999999996</v>
      </c>
      <c r="F862" s="17">
        <v>0</v>
      </c>
      <c r="H862" s="128"/>
    </row>
    <row r="863" spans="1:8" ht="25.5">
      <c r="A863" s="204" t="s">
        <v>13454</v>
      </c>
      <c r="B863" s="42" t="s">
        <v>7537</v>
      </c>
      <c r="C863" s="16" t="s">
        <v>3</v>
      </c>
      <c r="D863" s="49">
        <v>82.237499999999997</v>
      </c>
      <c r="E863" s="49">
        <v>82.237499999999997</v>
      </c>
      <c r="F863" s="17">
        <v>0</v>
      </c>
      <c r="H863" s="128"/>
    </row>
    <row r="864" spans="1:8" ht="25.5">
      <c r="A864" s="204" t="s">
        <v>13455</v>
      </c>
      <c r="B864" s="42" t="s">
        <v>7538</v>
      </c>
      <c r="C864" s="16" t="s">
        <v>3</v>
      </c>
      <c r="D864" s="49">
        <v>91.8</v>
      </c>
      <c r="E864" s="49">
        <v>91.8</v>
      </c>
      <c r="F864" s="17">
        <v>0</v>
      </c>
      <c r="H864" s="128"/>
    </row>
    <row r="865" spans="1:8" ht="25.5">
      <c r="A865" s="204" t="s">
        <v>13456</v>
      </c>
      <c r="B865" s="42" t="s">
        <v>7540</v>
      </c>
      <c r="C865" s="16" t="s">
        <v>3</v>
      </c>
      <c r="D865" s="49">
        <v>124.3125</v>
      </c>
      <c r="E865" s="49">
        <v>124.3125</v>
      </c>
      <c r="F865" s="17">
        <v>0</v>
      </c>
      <c r="H865" s="128"/>
    </row>
    <row r="866" spans="1:8" ht="25.5">
      <c r="A866" s="204" t="s">
        <v>13457</v>
      </c>
      <c r="B866" s="42" t="s">
        <v>7539</v>
      </c>
      <c r="C866" s="16" t="s">
        <v>3</v>
      </c>
      <c r="D866" s="49">
        <v>193.16249999999999</v>
      </c>
      <c r="E866" s="49">
        <v>193.16249999999999</v>
      </c>
      <c r="F866" s="17">
        <v>0</v>
      </c>
      <c r="H866" s="128"/>
    </row>
    <row r="867" spans="1:8" ht="25.5">
      <c r="A867" s="204" t="s">
        <v>13458</v>
      </c>
      <c r="B867" s="42" t="s">
        <v>7541</v>
      </c>
      <c r="C867" s="16" t="s">
        <v>3</v>
      </c>
      <c r="D867" s="49">
        <v>290.7</v>
      </c>
      <c r="E867" s="49">
        <v>290.7</v>
      </c>
      <c r="F867" s="17">
        <v>0</v>
      </c>
      <c r="H867" s="128"/>
    </row>
    <row r="868" spans="1:8" ht="25.5">
      <c r="A868" s="204" t="s">
        <v>13459</v>
      </c>
      <c r="B868" s="42" t="s">
        <v>7542</v>
      </c>
      <c r="C868" s="16" t="s">
        <v>3</v>
      </c>
      <c r="D868" s="49">
        <v>317.47499999999997</v>
      </c>
      <c r="E868" s="49">
        <v>317.47499999999997</v>
      </c>
      <c r="F868" s="17">
        <v>0</v>
      </c>
      <c r="H868" s="128"/>
    </row>
    <row r="869" spans="1:8" ht="25.5">
      <c r="A869" s="204" t="s">
        <v>13460</v>
      </c>
      <c r="B869" s="42" t="s">
        <v>7543</v>
      </c>
      <c r="C869" s="16" t="s">
        <v>3</v>
      </c>
      <c r="D869" s="49">
        <v>504.90000000000003</v>
      </c>
      <c r="E869" s="49">
        <v>504.90000000000003</v>
      </c>
      <c r="F869" s="17">
        <v>0</v>
      </c>
      <c r="H869" s="128"/>
    </row>
    <row r="870" spans="1:8" ht="25.5">
      <c r="A870" s="204" t="s">
        <v>13461</v>
      </c>
      <c r="B870" s="42" t="s">
        <v>7545</v>
      </c>
      <c r="C870" s="16" t="s">
        <v>3</v>
      </c>
      <c r="D870" s="49">
        <v>608.17500000000007</v>
      </c>
      <c r="E870" s="49">
        <v>608.17500000000007</v>
      </c>
      <c r="F870" s="17">
        <v>0</v>
      </c>
      <c r="H870" s="128"/>
    </row>
    <row r="871" spans="1:8" ht="25.5">
      <c r="A871" s="204" t="s">
        <v>13462</v>
      </c>
      <c r="B871" s="42" t="s">
        <v>7544</v>
      </c>
      <c r="C871" s="16" t="s">
        <v>3</v>
      </c>
      <c r="D871" s="49">
        <v>1262.25</v>
      </c>
      <c r="E871" s="49">
        <v>1262.25</v>
      </c>
      <c r="F871" s="17">
        <v>0</v>
      </c>
      <c r="H871" s="128"/>
    </row>
    <row r="872" spans="1:8" ht="25.5">
      <c r="A872" s="204" t="s">
        <v>13463</v>
      </c>
      <c r="B872" s="42" t="s">
        <v>7546</v>
      </c>
      <c r="C872" s="16" t="s">
        <v>3</v>
      </c>
      <c r="D872" s="49">
        <v>1453.5</v>
      </c>
      <c r="E872" s="49">
        <v>1453.5</v>
      </c>
      <c r="F872" s="17">
        <v>0</v>
      </c>
      <c r="H872" s="128"/>
    </row>
    <row r="873" spans="1:8" ht="25.5">
      <c r="A873" s="204" t="s">
        <v>13464</v>
      </c>
      <c r="B873" s="42" t="s">
        <v>7548</v>
      </c>
      <c r="C873" s="16" t="s">
        <v>3</v>
      </c>
      <c r="D873" s="49">
        <v>2601</v>
      </c>
      <c r="E873" s="49">
        <v>2601</v>
      </c>
      <c r="F873" s="17">
        <v>0</v>
      </c>
      <c r="H873" s="128"/>
    </row>
    <row r="874" spans="1:8" ht="25.5">
      <c r="A874" s="204" t="s">
        <v>13465</v>
      </c>
      <c r="B874" s="42" t="s">
        <v>7547</v>
      </c>
      <c r="C874" s="16" t="s">
        <v>3</v>
      </c>
      <c r="D874" s="139">
        <v>3614.625</v>
      </c>
      <c r="E874" s="49">
        <v>3614.625</v>
      </c>
      <c r="F874" s="17">
        <v>0</v>
      </c>
      <c r="H874" s="128"/>
    </row>
    <row r="875" spans="1:8">
      <c r="A875" s="39" t="s">
        <v>512</v>
      </c>
      <c r="B875" s="39" t="s">
        <v>8242</v>
      </c>
      <c r="C875" s="23"/>
      <c r="D875" s="54"/>
      <c r="E875" s="54"/>
      <c r="F875" s="54"/>
    </row>
    <row r="876" spans="1:8">
      <c r="A876" s="204" t="s">
        <v>9036</v>
      </c>
      <c r="B876" s="42" t="s">
        <v>8160</v>
      </c>
      <c r="C876" s="16" t="s">
        <v>3</v>
      </c>
      <c r="D876" s="49">
        <v>8.861403000000001</v>
      </c>
      <c r="E876" s="49">
        <v>8.861403000000001</v>
      </c>
      <c r="F876" s="17">
        <v>0</v>
      </c>
      <c r="H876" s="128"/>
    </row>
    <row r="877" spans="1:8">
      <c r="A877" s="204" t="s">
        <v>9037</v>
      </c>
      <c r="B877" s="42" t="s">
        <v>8161</v>
      </c>
      <c r="C877" s="16" t="s">
        <v>3</v>
      </c>
      <c r="D877" s="49">
        <v>10.299704999999999</v>
      </c>
      <c r="E877" s="49">
        <v>10.299704999999999</v>
      </c>
      <c r="F877" s="17">
        <v>0</v>
      </c>
      <c r="H877" s="128"/>
    </row>
    <row r="878" spans="1:8">
      <c r="A878" s="204" t="s">
        <v>9038</v>
      </c>
      <c r="B878" s="42" t="s">
        <v>8162</v>
      </c>
      <c r="C878" s="16" t="s">
        <v>3</v>
      </c>
      <c r="D878" s="49">
        <v>12.566859000000001</v>
      </c>
      <c r="E878" s="49">
        <v>12.566859000000001</v>
      </c>
      <c r="F878" s="17">
        <v>0</v>
      </c>
      <c r="H878" s="128"/>
    </row>
    <row r="879" spans="1:8">
      <c r="A879" s="204" t="s">
        <v>9039</v>
      </c>
      <c r="B879" s="42" t="s">
        <v>8163</v>
      </c>
      <c r="C879" s="16" t="s">
        <v>3</v>
      </c>
      <c r="D879" s="49">
        <v>15.370329</v>
      </c>
      <c r="E879" s="49">
        <v>15.370329</v>
      </c>
      <c r="F879" s="17">
        <v>0</v>
      </c>
      <c r="H879" s="128"/>
    </row>
    <row r="880" spans="1:8">
      <c r="A880" s="204" t="s">
        <v>5490</v>
      </c>
      <c r="B880" s="42" t="s">
        <v>8164</v>
      </c>
      <c r="C880" s="16" t="s">
        <v>3</v>
      </c>
      <c r="D880" s="49">
        <v>20.904135</v>
      </c>
      <c r="E880" s="49">
        <v>20.904135</v>
      </c>
      <c r="F880" s="17">
        <v>0</v>
      </c>
      <c r="H880" s="128"/>
    </row>
    <row r="881" spans="1:9">
      <c r="A881" s="204" t="s">
        <v>5491</v>
      </c>
      <c r="B881" s="42" t="s">
        <v>8165</v>
      </c>
      <c r="C881" s="16" t="s">
        <v>3</v>
      </c>
      <c r="D881" s="49">
        <v>25.353120000000004</v>
      </c>
      <c r="E881" s="49">
        <v>25.353120000000004</v>
      </c>
      <c r="F881" s="17">
        <v>0</v>
      </c>
      <c r="H881" s="128"/>
    </row>
    <row r="882" spans="1:9">
      <c r="A882" s="204" t="s">
        <v>9040</v>
      </c>
      <c r="B882" s="42" t="s">
        <v>8166</v>
      </c>
      <c r="C882" s="16" t="s">
        <v>3</v>
      </c>
      <c r="D882" s="49">
        <v>34.129200000000004</v>
      </c>
      <c r="E882" s="49">
        <v>34.129200000000004</v>
      </c>
      <c r="F882" s="17">
        <v>0</v>
      </c>
      <c r="H882" s="128"/>
    </row>
    <row r="883" spans="1:9">
      <c r="A883" s="204" t="s">
        <v>9041</v>
      </c>
      <c r="B883" s="42" t="s">
        <v>8167</v>
      </c>
      <c r="C883" s="16" t="s">
        <v>3</v>
      </c>
      <c r="D883" s="49">
        <v>51.620415000000008</v>
      </c>
      <c r="E883" s="49">
        <v>51.620415000000008</v>
      </c>
      <c r="F883" s="17">
        <v>0</v>
      </c>
      <c r="H883" s="128"/>
    </row>
    <row r="884" spans="1:9">
      <c r="A884" s="204" t="s">
        <v>9042</v>
      </c>
      <c r="B884" s="42" t="s">
        <v>8186</v>
      </c>
      <c r="C884" s="16" t="s">
        <v>3</v>
      </c>
      <c r="D884" s="49">
        <v>11.640495000000001</v>
      </c>
      <c r="E884" s="49">
        <v>11.640495000000001</v>
      </c>
      <c r="F884" s="17">
        <v>0</v>
      </c>
      <c r="H884" s="128"/>
    </row>
    <row r="885" spans="1:9">
      <c r="A885" s="204" t="s">
        <v>9043</v>
      </c>
      <c r="B885" s="42" t="s">
        <v>8187</v>
      </c>
      <c r="C885" s="16" t="s">
        <v>3</v>
      </c>
      <c r="D885" s="49">
        <v>15.784755000000001</v>
      </c>
      <c r="E885" s="49">
        <v>15.784755000000001</v>
      </c>
      <c r="F885" s="17">
        <v>0</v>
      </c>
      <c r="H885" s="128"/>
    </row>
    <row r="886" spans="1:9">
      <c r="A886" s="204" t="s">
        <v>9044</v>
      </c>
      <c r="B886" s="42" t="s">
        <v>8188</v>
      </c>
      <c r="C886" s="16" t="s">
        <v>3</v>
      </c>
      <c r="D886" s="49">
        <v>19.380510000000001</v>
      </c>
      <c r="E886" s="49">
        <v>19.380510000000001</v>
      </c>
      <c r="F886" s="17">
        <v>0</v>
      </c>
      <c r="H886" s="128"/>
    </row>
    <row r="887" spans="1:9">
      <c r="A887" s="204" t="s">
        <v>9045</v>
      </c>
      <c r="B887" s="42" t="s">
        <v>8189</v>
      </c>
      <c r="C887" s="16" t="s">
        <v>3</v>
      </c>
      <c r="D887" s="49">
        <v>25.584710999999999</v>
      </c>
      <c r="E887" s="49">
        <v>25.584710999999999</v>
      </c>
      <c r="F887" s="17">
        <v>0</v>
      </c>
      <c r="H887" s="128"/>
    </row>
    <row r="888" spans="1:9">
      <c r="A888" s="204" t="s">
        <v>9046</v>
      </c>
      <c r="B888" s="42" t="s">
        <v>8190</v>
      </c>
      <c r="C888" s="16" t="s">
        <v>3</v>
      </c>
      <c r="D888" s="49">
        <v>34.129200000000004</v>
      </c>
      <c r="E888" s="49">
        <v>34.129200000000004</v>
      </c>
      <c r="F888" s="17">
        <v>0</v>
      </c>
      <c r="H888" s="128"/>
    </row>
    <row r="889" spans="1:9">
      <c r="A889" s="204" t="s">
        <v>9047</v>
      </c>
      <c r="B889" s="42" t="s">
        <v>8191</v>
      </c>
      <c r="C889" s="16" t="s">
        <v>3</v>
      </c>
      <c r="D889" s="49">
        <v>43.185627000000004</v>
      </c>
      <c r="E889" s="49">
        <v>43.185627000000004</v>
      </c>
      <c r="F889" s="17">
        <v>0</v>
      </c>
      <c r="H889" s="128"/>
    </row>
    <row r="890" spans="1:9">
      <c r="A890" s="204" t="s">
        <v>9048</v>
      </c>
      <c r="B890" s="42" t="s">
        <v>8192</v>
      </c>
      <c r="C890" s="16" t="s">
        <v>3</v>
      </c>
      <c r="D890" s="49">
        <v>78.692184000000012</v>
      </c>
      <c r="E890" s="49">
        <v>78.692184000000012</v>
      </c>
      <c r="F890" s="17">
        <v>0</v>
      </c>
      <c r="H890" s="128"/>
    </row>
    <row r="891" spans="1:9">
      <c r="A891" s="204" t="s">
        <v>9049</v>
      </c>
      <c r="B891" s="42" t="s">
        <v>8193</v>
      </c>
      <c r="C891" s="16" t="s">
        <v>3</v>
      </c>
      <c r="D891" s="49">
        <v>90.844617000000014</v>
      </c>
      <c r="E891" s="49">
        <v>90.844617000000014</v>
      </c>
      <c r="F891" s="17">
        <v>0</v>
      </c>
      <c r="H891" s="128"/>
    </row>
    <row r="892" spans="1:9">
      <c r="A892" s="204" t="s">
        <v>9050</v>
      </c>
      <c r="B892" s="42" t="s">
        <v>8180</v>
      </c>
      <c r="C892" s="16" t="s">
        <v>3</v>
      </c>
      <c r="D892" s="49">
        <v>17.210868000000001</v>
      </c>
      <c r="E892" s="49">
        <v>17.210868000000001</v>
      </c>
      <c r="F892" s="17">
        <v>0</v>
      </c>
      <c r="H892" s="128"/>
    </row>
    <row r="893" spans="1:9">
      <c r="A893" s="204" t="s">
        <v>9051</v>
      </c>
      <c r="B893" s="42" t="s">
        <v>8181</v>
      </c>
      <c r="C893" s="16" t="s">
        <v>3</v>
      </c>
      <c r="D893" s="49">
        <v>19.782747000000001</v>
      </c>
      <c r="E893" s="49">
        <v>19.782747000000001</v>
      </c>
      <c r="F893" s="17">
        <v>0</v>
      </c>
      <c r="H893" s="128"/>
      <c r="I893" s="128"/>
    </row>
    <row r="894" spans="1:9">
      <c r="A894" s="204" t="s">
        <v>9052</v>
      </c>
      <c r="B894" s="42" t="s">
        <v>8182</v>
      </c>
      <c r="C894" s="16" t="s">
        <v>3</v>
      </c>
      <c r="D894" s="49">
        <v>24.536457000000002</v>
      </c>
      <c r="E894" s="49">
        <v>24.536457000000002</v>
      </c>
      <c r="F894" s="17">
        <v>0</v>
      </c>
      <c r="H894" s="128"/>
      <c r="I894" s="128"/>
    </row>
    <row r="895" spans="1:9">
      <c r="A895" s="204" t="s">
        <v>9053</v>
      </c>
      <c r="B895" s="42" t="s">
        <v>8183</v>
      </c>
      <c r="C895" s="16" t="s">
        <v>3</v>
      </c>
      <c r="D895" s="49">
        <v>29.253600000000002</v>
      </c>
      <c r="E895" s="49">
        <v>29.253600000000002</v>
      </c>
      <c r="F895" s="17">
        <v>0</v>
      </c>
      <c r="H895" s="128"/>
      <c r="I895" s="128"/>
    </row>
    <row r="896" spans="1:9">
      <c r="A896" s="204" t="s">
        <v>9054</v>
      </c>
      <c r="B896" s="42" t="s">
        <v>8184</v>
      </c>
      <c r="C896" s="16" t="s">
        <v>3</v>
      </c>
      <c r="D896" s="49">
        <v>34.007310000000004</v>
      </c>
      <c r="E896" s="49">
        <v>34.007310000000004</v>
      </c>
      <c r="F896" s="17">
        <v>0</v>
      </c>
      <c r="H896" s="128"/>
      <c r="I896" s="128"/>
    </row>
    <row r="897" spans="1:10">
      <c r="A897" s="204" t="s">
        <v>9055</v>
      </c>
      <c r="B897" s="42" t="s">
        <v>8185</v>
      </c>
      <c r="C897" s="16" t="s">
        <v>3</v>
      </c>
      <c r="D897" s="49">
        <v>46.147554</v>
      </c>
      <c r="E897" s="49">
        <v>46.147554</v>
      </c>
      <c r="F897" s="17">
        <v>0</v>
      </c>
      <c r="H897" s="128"/>
      <c r="I897" s="128"/>
    </row>
    <row r="898" spans="1:10" s="216" customFormat="1" ht="15">
      <c r="A898" s="204" t="s">
        <v>9056</v>
      </c>
      <c r="B898" s="42" t="s">
        <v>8168</v>
      </c>
      <c r="C898" s="16" t="s">
        <v>3</v>
      </c>
      <c r="D898" s="215">
        <v>10.9701</v>
      </c>
      <c r="E898" s="215">
        <v>10.9701</v>
      </c>
      <c r="F898" s="17">
        <v>0</v>
      </c>
      <c r="G898"/>
      <c r="H898" s="128"/>
      <c r="I898" s="128"/>
      <c r="J898" s="36"/>
    </row>
    <row r="899" spans="1:10" ht="15">
      <c r="A899" s="204" t="s">
        <v>9057</v>
      </c>
      <c r="B899" s="42" t="s">
        <v>8169</v>
      </c>
      <c r="C899" s="16" t="s">
        <v>3</v>
      </c>
      <c r="D899" s="215">
        <v>13.822326</v>
      </c>
      <c r="E899" s="215">
        <v>13.822326</v>
      </c>
      <c r="F899" s="49">
        <v>0</v>
      </c>
      <c r="G899"/>
      <c r="H899" s="128"/>
      <c r="I899" s="128"/>
    </row>
    <row r="900" spans="1:10" ht="15">
      <c r="A900" s="204" t="s">
        <v>9058</v>
      </c>
      <c r="B900" s="42" t="s">
        <v>8170</v>
      </c>
      <c r="C900" s="16" t="s">
        <v>3</v>
      </c>
      <c r="D900" s="215">
        <v>17.271813000000002</v>
      </c>
      <c r="E900" s="215">
        <v>17.271813000000002</v>
      </c>
      <c r="F900" s="49">
        <v>0</v>
      </c>
      <c r="G900"/>
      <c r="H900" s="128"/>
      <c r="I900" s="128"/>
    </row>
    <row r="901" spans="1:10" ht="15">
      <c r="A901" s="204" t="s">
        <v>9059</v>
      </c>
      <c r="B901" s="42" t="s">
        <v>8171</v>
      </c>
      <c r="C901" s="16" t="s">
        <v>3</v>
      </c>
      <c r="D901" s="215">
        <v>21.342939000000005</v>
      </c>
      <c r="E901" s="215">
        <v>21.342939000000005</v>
      </c>
      <c r="F901" s="49">
        <v>0</v>
      </c>
      <c r="G901"/>
      <c r="H901" s="128"/>
      <c r="I901" s="128"/>
    </row>
    <row r="902" spans="1:10" ht="15">
      <c r="A902" s="204" t="s">
        <v>9060</v>
      </c>
      <c r="B902" s="42" t="s">
        <v>8172</v>
      </c>
      <c r="C902" s="16" t="s">
        <v>3</v>
      </c>
      <c r="D902" s="215">
        <v>30.570012000000002</v>
      </c>
      <c r="E902" s="215">
        <v>30.570012000000002</v>
      </c>
      <c r="F902" s="49">
        <v>0</v>
      </c>
      <c r="G902"/>
      <c r="H902" s="128"/>
      <c r="I902" s="128"/>
    </row>
    <row r="903" spans="1:10" ht="15">
      <c r="A903" s="204" t="s">
        <v>9061</v>
      </c>
      <c r="B903" s="42" t="s">
        <v>8173</v>
      </c>
      <c r="C903" s="16" t="s">
        <v>3</v>
      </c>
      <c r="D903" s="215">
        <v>39.114501000000004</v>
      </c>
      <c r="E903" s="215">
        <v>39.114501000000004</v>
      </c>
      <c r="F903" s="49">
        <v>0</v>
      </c>
      <c r="G903"/>
      <c r="H903" s="128"/>
      <c r="I903" s="128"/>
    </row>
    <row r="904" spans="1:10" ht="15">
      <c r="A904" s="204" t="s">
        <v>9062</v>
      </c>
      <c r="B904" s="42" t="s">
        <v>8174</v>
      </c>
      <c r="C904" s="16" t="s">
        <v>3</v>
      </c>
      <c r="D904" s="215">
        <v>64.162896000000003</v>
      </c>
      <c r="E904" s="215">
        <v>64.162896000000003</v>
      </c>
      <c r="F904" s="49">
        <v>0</v>
      </c>
      <c r="G904"/>
      <c r="H904" s="128"/>
      <c r="I904" s="128"/>
    </row>
    <row r="905" spans="1:10" ht="15">
      <c r="A905" s="204" t="s">
        <v>9063</v>
      </c>
      <c r="B905" s="42" t="s">
        <v>8175</v>
      </c>
      <c r="C905" s="16" t="s">
        <v>3</v>
      </c>
      <c r="D905" s="215">
        <v>99.620697000000007</v>
      </c>
      <c r="E905" s="215">
        <v>99.620697000000007</v>
      </c>
      <c r="F905" s="49">
        <v>0</v>
      </c>
      <c r="G905"/>
      <c r="H905" s="128"/>
    </row>
    <row r="906" spans="1:10" ht="15">
      <c r="A906" s="204" t="s">
        <v>9064</v>
      </c>
      <c r="B906" s="42" t="s">
        <v>8176</v>
      </c>
      <c r="C906" s="16" t="s">
        <v>3</v>
      </c>
      <c r="D906" s="215">
        <v>181.81112400000001</v>
      </c>
      <c r="E906" s="215">
        <v>181.81112400000001</v>
      </c>
      <c r="F906" s="49">
        <v>0</v>
      </c>
      <c r="G906"/>
      <c r="H906" s="128"/>
    </row>
    <row r="907" spans="1:10" ht="15">
      <c r="A907" s="204" t="s">
        <v>9065</v>
      </c>
      <c r="B907" s="42" t="s">
        <v>8177</v>
      </c>
      <c r="C907" s="16" t="s">
        <v>3</v>
      </c>
      <c r="D907" s="215">
        <v>313.68391500000007</v>
      </c>
      <c r="E907" s="215">
        <v>313.68391500000007</v>
      </c>
      <c r="F907" s="49">
        <v>0</v>
      </c>
      <c r="G907"/>
      <c r="H907" s="128"/>
    </row>
    <row r="908" spans="1:10" ht="15">
      <c r="A908" s="204" t="s">
        <v>9066</v>
      </c>
      <c r="B908" s="42" t="s">
        <v>8178</v>
      </c>
      <c r="C908" s="16" t="s">
        <v>3</v>
      </c>
      <c r="D908" s="215">
        <v>415.07201700000002</v>
      </c>
      <c r="E908" s="215">
        <v>415.07201700000002</v>
      </c>
      <c r="F908" s="49">
        <v>0</v>
      </c>
      <c r="G908"/>
      <c r="H908" s="128"/>
    </row>
    <row r="909" spans="1:10" ht="15">
      <c r="A909" s="204" t="s">
        <v>9067</v>
      </c>
      <c r="B909" s="42" t="s">
        <v>8179</v>
      </c>
      <c r="C909" s="16" t="s">
        <v>3</v>
      </c>
      <c r="D909" s="215">
        <v>774.62313900000004</v>
      </c>
      <c r="E909" s="215">
        <v>774.62313900000004</v>
      </c>
      <c r="F909" s="49">
        <v>0</v>
      </c>
      <c r="G909"/>
      <c r="H909" s="128"/>
    </row>
    <row r="910" spans="1:10" s="216" customFormat="1" ht="15">
      <c r="A910" s="204" t="s">
        <v>9068</v>
      </c>
      <c r="B910" s="42" t="s">
        <v>8194</v>
      </c>
      <c r="C910" s="16" t="s">
        <v>3</v>
      </c>
      <c r="D910" s="215">
        <v>12.664371000000001</v>
      </c>
      <c r="E910" s="215">
        <v>12.664371000000001</v>
      </c>
      <c r="F910" s="17">
        <v>0</v>
      </c>
      <c r="G910"/>
      <c r="H910" s="128"/>
    </row>
    <row r="911" spans="1:10" ht="15">
      <c r="A911" s="204" t="s">
        <v>9069</v>
      </c>
      <c r="B911" s="42" t="s">
        <v>8195</v>
      </c>
      <c r="C911" s="16" t="s">
        <v>3</v>
      </c>
      <c r="D911" s="215">
        <v>17.040222000000004</v>
      </c>
      <c r="E911" s="215">
        <v>17.040222000000004</v>
      </c>
      <c r="F911" s="49">
        <v>0</v>
      </c>
      <c r="G911"/>
      <c r="H911" s="128"/>
    </row>
    <row r="912" spans="1:10" ht="15">
      <c r="A912" s="204" t="s">
        <v>9070</v>
      </c>
      <c r="B912" s="42" t="s">
        <v>8196</v>
      </c>
      <c r="C912" s="16" t="s">
        <v>3</v>
      </c>
      <c r="D912" s="215">
        <v>22.013334</v>
      </c>
      <c r="E912" s="215">
        <v>22.013334</v>
      </c>
      <c r="F912" s="49">
        <v>0</v>
      </c>
      <c r="G912"/>
      <c r="H912" s="128"/>
    </row>
    <row r="913" spans="1:10" ht="15">
      <c r="A913" s="204" t="s">
        <v>9071</v>
      </c>
      <c r="B913" s="42" t="s">
        <v>8197</v>
      </c>
      <c r="C913" s="16" t="s">
        <v>3</v>
      </c>
      <c r="D913" s="215">
        <v>29.826483</v>
      </c>
      <c r="E913" s="215">
        <v>29.826483</v>
      </c>
      <c r="F913" s="49">
        <v>0</v>
      </c>
      <c r="G913"/>
      <c r="H913" s="128"/>
    </row>
    <row r="914" spans="1:10" ht="15">
      <c r="A914" s="204" t="s">
        <v>9072</v>
      </c>
      <c r="B914" s="42" t="s">
        <v>8198</v>
      </c>
      <c r="C914" s="16" t="s">
        <v>3</v>
      </c>
      <c r="D914" s="215">
        <v>43.051548000000004</v>
      </c>
      <c r="E914" s="215">
        <v>43.051548000000004</v>
      </c>
      <c r="F914" s="49">
        <v>0</v>
      </c>
      <c r="G914"/>
      <c r="H914" s="128"/>
    </row>
    <row r="915" spans="1:10" ht="15">
      <c r="A915" s="204" t="s">
        <v>9073</v>
      </c>
      <c r="B915" s="42" t="s">
        <v>8199</v>
      </c>
      <c r="C915" s="16" t="s">
        <v>3</v>
      </c>
      <c r="D915" s="215">
        <v>58.604711999999999</v>
      </c>
      <c r="E915" s="215">
        <v>58.604711999999999</v>
      </c>
      <c r="F915" s="49">
        <v>0</v>
      </c>
      <c r="G915"/>
      <c r="H915" s="128"/>
    </row>
    <row r="916" spans="1:10" ht="15">
      <c r="A916" s="204" t="s">
        <v>9074</v>
      </c>
      <c r="B916" s="42" t="s">
        <v>8200</v>
      </c>
      <c r="C916" s="16" t="s">
        <v>3</v>
      </c>
      <c r="D916" s="215">
        <v>91.12496400000002</v>
      </c>
      <c r="E916" s="215">
        <v>91.12496400000002</v>
      </c>
      <c r="F916" s="49">
        <v>0</v>
      </c>
      <c r="G916"/>
      <c r="H916" s="128"/>
    </row>
    <row r="917" spans="1:10" ht="15">
      <c r="A917" s="204" t="s">
        <v>9075</v>
      </c>
      <c r="B917" s="42" t="s">
        <v>8201</v>
      </c>
      <c r="C917" s="16" t="s">
        <v>3</v>
      </c>
      <c r="D917" s="215">
        <v>137.833212</v>
      </c>
      <c r="E917" s="215">
        <v>137.833212</v>
      </c>
      <c r="F917" s="49">
        <v>0</v>
      </c>
      <c r="G917"/>
      <c r="H917" s="128"/>
    </row>
    <row r="918" spans="1:10">
      <c r="A918" s="204" t="s">
        <v>9076</v>
      </c>
      <c r="B918" s="42" t="s">
        <v>8159</v>
      </c>
      <c r="C918" s="16" t="s">
        <v>5</v>
      </c>
      <c r="D918" s="49">
        <v>7.0452420000000009</v>
      </c>
      <c r="E918" s="49">
        <v>7.0452420000000009</v>
      </c>
      <c r="F918" s="17">
        <v>0</v>
      </c>
      <c r="H918" s="128"/>
    </row>
    <row r="919" spans="1:10">
      <c r="A919" s="204" t="s">
        <v>9077</v>
      </c>
      <c r="B919" s="42" t="s">
        <v>8158</v>
      </c>
      <c r="C919" s="16" t="s">
        <v>5</v>
      </c>
      <c r="D919" s="49">
        <v>7.813149000000001</v>
      </c>
      <c r="E919" s="49">
        <v>7.813149000000001</v>
      </c>
      <c r="F919" s="17">
        <v>0</v>
      </c>
      <c r="H919" s="128"/>
    </row>
    <row r="920" spans="1:10" customFormat="1" ht="15">
      <c r="A920" s="204" t="s">
        <v>9078</v>
      </c>
      <c r="B920" s="42" t="s">
        <v>8863</v>
      </c>
      <c r="C920" s="16" t="s">
        <v>3</v>
      </c>
      <c r="D920" s="49">
        <v>14.626800000000001</v>
      </c>
      <c r="E920" s="49">
        <v>14.626800000000001</v>
      </c>
      <c r="F920" s="17">
        <v>0</v>
      </c>
      <c r="H920" s="128"/>
      <c r="I920" s="128"/>
      <c r="J920" s="36"/>
    </row>
    <row r="921" spans="1:10" customFormat="1" ht="15">
      <c r="A921" s="204" t="s">
        <v>9079</v>
      </c>
      <c r="B921" s="42" t="s">
        <v>8864</v>
      </c>
      <c r="C921" s="16" t="s">
        <v>3</v>
      </c>
      <c r="D921" s="49">
        <v>16.637985</v>
      </c>
      <c r="E921" s="49">
        <v>16.637985</v>
      </c>
      <c r="F921" s="17">
        <v>0</v>
      </c>
      <c r="H921" s="128"/>
      <c r="I921" s="128"/>
      <c r="J921" s="36"/>
    </row>
    <row r="922" spans="1:10" customFormat="1" ht="15">
      <c r="A922" s="204" t="s">
        <v>9080</v>
      </c>
      <c r="B922" s="42" t="s">
        <v>8865</v>
      </c>
      <c r="C922" s="16" t="s">
        <v>3</v>
      </c>
      <c r="D922" s="49">
        <v>19.429266000000002</v>
      </c>
      <c r="E922" s="49">
        <v>19.429266000000002</v>
      </c>
      <c r="F922" s="17">
        <v>0</v>
      </c>
      <c r="H922" s="128"/>
      <c r="I922" s="128"/>
      <c r="J922" s="36"/>
    </row>
    <row r="923" spans="1:10" customFormat="1" ht="15">
      <c r="A923" s="204" t="s">
        <v>9081</v>
      </c>
      <c r="B923" s="42" t="s">
        <v>8866</v>
      </c>
      <c r="C923" s="16" t="s">
        <v>3</v>
      </c>
      <c r="D923" s="49">
        <v>26.011326</v>
      </c>
      <c r="E923" s="49">
        <v>26.011326</v>
      </c>
      <c r="F923" s="17">
        <v>0</v>
      </c>
      <c r="H923" s="128"/>
      <c r="I923" s="128"/>
      <c r="J923" s="36"/>
    </row>
    <row r="924" spans="1:10" customFormat="1" ht="15">
      <c r="A924" s="204" t="s">
        <v>9082</v>
      </c>
      <c r="B924" s="42" t="s">
        <v>8867</v>
      </c>
      <c r="C924" s="16" t="s">
        <v>3</v>
      </c>
      <c r="D924" s="49">
        <v>32.057070000000003</v>
      </c>
      <c r="E924" s="49">
        <v>32.057070000000003</v>
      </c>
      <c r="F924" s="17">
        <v>0</v>
      </c>
      <c r="H924" s="128"/>
      <c r="I924" s="128"/>
      <c r="J924" s="36"/>
    </row>
    <row r="925" spans="1:10" customFormat="1" ht="15">
      <c r="A925" s="204" t="s">
        <v>9083</v>
      </c>
      <c r="B925" s="42" t="s">
        <v>8868</v>
      </c>
      <c r="C925" s="16" t="s">
        <v>3</v>
      </c>
      <c r="D925" s="49">
        <v>40.796582999999998</v>
      </c>
      <c r="E925" s="49">
        <v>40.796582999999998</v>
      </c>
      <c r="F925" s="17">
        <v>0</v>
      </c>
      <c r="H925" s="128"/>
      <c r="I925" s="128"/>
      <c r="J925" s="36"/>
    </row>
    <row r="926" spans="1:10" customFormat="1" ht="15">
      <c r="A926" s="204" t="s">
        <v>9084</v>
      </c>
      <c r="B926" s="42" t="s">
        <v>8869</v>
      </c>
      <c r="C926" s="16" t="s">
        <v>3</v>
      </c>
      <c r="D926" s="49">
        <v>55.362438000000004</v>
      </c>
      <c r="E926" s="49">
        <v>55.362438000000004</v>
      </c>
      <c r="F926" s="17">
        <v>0</v>
      </c>
      <c r="H926" s="128"/>
      <c r="I926" s="128"/>
      <c r="J926" s="36"/>
    </row>
    <row r="927" spans="1:10" customFormat="1" ht="15">
      <c r="A927" s="204" t="s">
        <v>9085</v>
      </c>
      <c r="B927" s="42" t="s">
        <v>8870</v>
      </c>
      <c r="C927" s="16" t="s">
        <v>3</v>
      </c>
      <c r="D927" s="49">
        <v>90.344868000000019</v>
      </c>
      <c r="E927" s="49">
        <v>90.344868000000019</v>
      </c>
      <c r="F927" s="17">
        <v>0</v>
      </c>
      <c r="H927" s="128"/>
    </row>
    <row r="928" spans="1:10" customFormat="1" ht="15">
      <c r="A928" s="204" t="s">
        <v>9086</v>
      </c>
      <c r="B928" s="42" t="s">
        <v>8871</v>
      </c>
      <c r="C928" s="16" t="s">
        <v>3</v>
      </c>
      <c r="D928" s="49">
        <v>159.67590000000001</v>
      </c>
      <c r="E928" s="49">
        <v>159.67590000000001</v>
      </c>
      <c r="F928" s="17">
        <v>0</v>
      </c>
      <c r="H928" s="128"/>
    </row>
    <row r="929" spans="1:8" customFormat="1" ht="15">
      <c r="A929" s="204" t="s">
        <v>9087</v>
      </c>
      <c r="B929" s="42" t="s">
        <v>8872</v>
      </c>
      <c r="C929" s="16" t="s">
        <v>3</v>
      </c>
      <c r="D929" s="49">
        <v>25.743168000000004</v>
      </c>
      <c r="E929" s="49">
        <v>25.743168000000004</v>
      </c>
      <c r="F929" s="17">
        <v>0</v>
      </c>
      <c r="H929" s="128"/>
    </row>
    <row r="930" spans="1:8" customFormat="1" ht="15">
      <c r="A930" s="204" t="s">
        <v>9088</v>
      </c>
      <c r="B930" s="42" t="s">
        <v>8873</v>
      </c>
      <c r="C930" s="16" t="s">
        <v>3</v>
      </c>
      <c r="D930" s="49">
        <v>28.449126000000003</v>
      </c>
      <c r="E930" s="49">
        <v>28.449126000000003</v>
      </c>
      <c r="F930" s="17">
        <v>0</v>
      </c>
      <c r="H930" s="128"/>
    </row>
    <row r="931" spans="1:8" customFormat="1" ht="15">
      <c r="A931" s="204" t="s">
        <v>9089</v>
      </c>
      <c r="B931" s="42" t="s">
        <v>8874</v>
      </c>
      <c r="C931" s="16" t="s">
        <v>3</v>
      </c>
      <c r="D931" s="49">
        <v>31.813290000000006</v>
      </c>
      <c r="E931" s="49">
        <v>31.813290000000006</v>
      </c>
      <c r="F931" s="17">
        <v>0</v>
      </c>
      <c r="H931" s="128"/>
    </row>
    <row r="932" spans="1:8" customFormat="1" ht="15">
      <c r="A932" s="204" t="s">
        <v>9090</v>
      </c>
      <c r="B932" s="42" t="s">
        <v>8875</v>
      </c>
      <c r="C932" s="16" t="s">
        <v>3</v>
      </c>
      <c r="D932" s="49">
        <v>38.017491000000007</v>
      </c>
      <c r="E932" s="49">
        <v>38.017491000000007</v>
      </c>
      <c r="F932" s="17">
        <v>0</v>
      </c>
      <c r="H932" s="128"/>
    </row>
    <row r="933" spans="1:8" customFormat="1" ht="15">
      <c r="A933" s="204" t="s">
        <v>9091</v>
      </c>
      <c r="B933" s="42" t="s">
        <v>8876</v>
      </c>
      <c r="C933" s="16" t="s">
        <v>3</v>
      </c>
      <c r="D933" s="49">
        <v>64.601700000000008</v>
      </c>
      <c r="E933" s="49">
        <v>64.601700000000008</v>
      </c>
      <c r="F933" s="17">
        <v>0</v>
      </c>
      <c r="H933" s="128"/>
    </row>
    <row r="934" spans="1:8" customFormat="1" ht="15">
      <c r="A934" s="204" t="s">
        <v>9092</v>
      </c>
      <c r="B934" s="42" t="s">
        <v>8877</v>
      </c>
      <c r="C934" s="16" t="s">
        <v>3</v>
      </c>
      <c r="D934" s="49">
        <v>93.440874000000008</v>
      </c>
      <c r="E934" s="49">
        <v>93.440874000000008</v>
      </c>
      <c r="F934" s="17">
        <v>0</v>
      </c>
      <c r="H934" s="128"/>
    </row>
    <row r="935" spans="1:8" customFormat="1" ht="15">
      <c r="A935" s="204" t="s">
        <v>9093</v>
      </c>
      <c r="B935" s="42" t="s">
        <v>8878</v>
      </c>
      <c r="C935" s="16" t="s">
        <v>3</v>
      </c>
      <c r="D935" s="49">
        <v>144.51278400000001</v>
      </c>
      <c r="E935" s="49">
        <v>144.51278400000001</v>
      </c>
      <c r="F935" s="17">
        <v>0</v>
      </c>
      <c r="H935" s="128"/>
    </row>
    <row r="936" spans="1:8" customFormat="1" ht="15">
      <c r="A936" s="204" t="s">
        <v>9094</v>
      </c>
      <c r="B936" s="42" t="s">
        <v>8879</v>
      </c>
      <c r="C936" s="16" t="s">
        <v>3</v>
      </c>
      <c r="D936" s="49">
        <v>184.20016800000002</v>
      </c>
      <c r="E936" s="49">
        <v>184.20016800000002</v>
      </c>
      <c r="F936" s="17">
        <v>0</v>
      </c>
      <c r="H936" s="128"/>
    </row>
    <row r="937" spans="1:8" customFormat="1" ht="15">
      <c r="A937" s="204" t="s">
        <v>9095</v>
      </c>
      <c r="B937" s="42" t="s">
        <v>8880</v>
      </c>
      <c r="C937" s="16" t="s">
        <v>3</v>
      </c>
      <c r="D937" s="49">
        <v>234.44322600000001</v>
      </c>
      <c r="E937" s="49">
        <v>234.44322600000001</v>
      </c>
      <c r="F937" s="17">
        <v>0</v>
      </c>
      <c r="H937" s="128"/>
    </row>
    <row r="938" spans="1:8" customFormat="1" ht="15">
      <c r="A938" s="204" t="s">
        <v>9096</v>
      </c>
      <c r="B938" s="42" t="s">
        <v>8881</v>
      </c>
      <c r="C938" s="16" t="s">
        <v>3</v>
      </c>
      <c r="D938" s="49">
        <v>8.8248360000000012</v>
      </c>
      <c r="E938" s="49">
        <v>8.8248360000000012</v>
      </c>
      <c r="F938" s="17">
        <v>0</v>
      </c>
      <c r="H938" s="128"/>
    </row>
    <row r="939" spans="1:8" customFormat="1" ht="15">
      <c r="A939" s="204" t="s">
        <v>9097</v>
      </c>
      <c r="B939" s="42" t="s">
        <v>8882</v>
      </c>
      <c r="C939" s="16" t="s">
        <v>3</v>
      </c>
      <c r="D939" s="49">
        <v>10.433784000000001</v>
      </c>
      <c r="E939" s="49">
        <v>10.433784000000001</v>
      </c>
      <c r="F939" s="17">
        <v>0</v>
      </c>
      <c r="H939" s="128"/>
    </row>
    <row r="940" spans="1:8" customFormat="1" ht="15">
      <c r="A940" s="204" t="s">
        <v>9098</v>
      </c>
      <c r="B940" s="42" t="s">
        <v>8883</v>
      </c>
      <c r="C940" s="16" t="s">
        <v>3</v>
      </c>
      <c r="D940" s="49">
        <v>12.054921000000002</v>
      </c>
      <c r="E940" s="49">
        <v>12.054921000000002</v>
      </c>
      <c r="F940" s="17">
        <v>0</v>
      </c>
      <c r="H940" s="128"/>
    </row>
    <row r="941" spans="1:8" customFormat="1" ht="15">
      <c r="A941" s="204" t="s">
        <v>9099</v>
      </c>
      <c r="B941" s="42" t="s">
        <v>8884</v>
      </c>
      <c r="C941" s="16" t="s">
        <v>3</v>
      </c>
      <c r="D941" s="49">
        <v>12.786261000000001</v>
      </c>
      <c r="E941" s="49">
        <v>12.786261000000001</v>
      </c>
      <c r="F941" s="17">
        <v>0</v>
      </c>
      <c r="H941" s="128"/>
    </row>
    <row r="942" spans="1:8" customFormat="1" ht="15">
      <c r="A942" s="204" t="s">
        <v>9100</v>
      </c>
      <c r="B942" s="42" t="s">
        <v>8885</v>
      </c>
      <c r="C942" s="16" t="s">
        <v>3</v>
      </c>
      <c r="D942" s="49">
        <v>17.844696000000003</v>
      </c>
      <c r="E942" s="49">
        <v>17.844696000000003</v>
      </c>
      <c r="F942" s="17">
        <v>0</v>
      </c>
      <c r="H942" s="128"/>
    </row>
    <row r="943" spans="1:8" customFormat="1" ht="15">
      <c r="A943" s="204" t="s">
        <v>9101</v>
      </c>
      <c r="B943" s="42" t="s">
        <v>8886</v>
      </c>
      <c r="C943" s="16" t="s">
        <v>3</v>
      </c>
      <c r="D943" s="49">
        <v>18.710115000000002</v>
      </c>
      <c r="E943" s="49">
        <v>18.710115000000002</v>
      </c>
      <c r="F943" s="17">
        <v>0</v>
      </c>
      <c r="H943" s="128"/>
    </row>
    <row r="944" spans="1:8" customFormat="1" ht="15">
      <c r="A944" s="204" t="s">
        <v>9102</v>
      </c>
      <c r="B944" s="42" t="s">
        <v>8887</v>
      </c>
      <c r="C944" s="16" t="s">
        <v>3</v>
      </c>
      <c r="D944" s="49">
        <v>29.156088000000004</v>
      </c>
      <c r="E944" s="49">
        <v>29.156088000000004</v>
      </c>
      <c r="F944" s="17">
        <v>0</v>
      </c>
      <c r="H944" s="128"/>
    </row>
    <row r="945" spans="1:8" s="4" customFormat="1">
      <c r="A945" s="204" t="s">
        <v>9103</v>
      </c>
      <c r="B945" s="42" t="s">
        <v>7950</v>
      </c>
      <c r="C945" s="16" t="s">
        <v>3</v>
      </c>
      <c r="D945" s="49">
        <v>4.6561979999999998</v>
      </c>
      <c r="E945" s="17">
        <v>4.6561979999999998</v>
      </c>
      <c r="F945" s="49">
        <v>0</v>
      </c>
      <c r="H945" s="128"/>
    </row>
    <row r="946" spans="1:8" s="4" customFormat="1">
      <c r="A946" s="204" t="s">
        <v>9104</v>
      </c>
      <c r="B946" s="42" t="s">
        <v>7951</v>
      </c>
      <c r="C946" s="16" t="s">
        <v>3</v>
      </c>
      <c r="D946" s="49">
        <v>4.8512219999999999</v>
      </c>
      <c r="E946" s="17">
        <v>4.8512219999999999</v>
      </c>
      <c r="F946" s="49">
        <v>0</v>
      </c>
      <c r="H946" s="128"/>
    </row>
    <row r="947" spans="1:8" s="4" customFormat="1">
      <c r="A947" s="204" t="s">
        <v>9105</v>
      </c>
      <c r="B947" s="42" t="s">
        <v>7952</v>
      </c>
      <c r="C947" s="16" t="s">
        <v>3</v>
      </c>
      <c r="D947" s="49">
        <v>5.3144040000000006</v>
      </c>
      <c r="E947" s="17">
        <v>5.3144040000000006</v>
      </c>
      <c r="F947" s="49">
        <v>0</v>
      </c>
      <c r="H947" s="128"/>
    </row>
    <row r="948" spans="1:8" s="4" customFormat="1">
      <c r="A948" s="204" t="s">
        <v>9106</v>
      </c>
      <c r="B948" s="42" t="s">
        <v>7953</v>
      </c>
      <c r="C948" s="16" t="s">
        <v>3</v>
      </c>
      <c r="D948" s="49">
        <v>7.2158880000000005</v>
      </c>
      <c r="E948" s="17">
        <v>7.2158880000000005</v>
      </c>
      <c r="F948" s="49">
        <v>0</v>
      </c>
      <c r="H948" s="128"/>
    </row>
    <row r="949" spans="1:8" s="4" customFormat="1">
      <c r="A949" s="204" t="s">
        <v>9107</v>
      </c>
      <c r="B949" s="42" t="s">
        <v>7954</v>
      </c>
      <c r="C949" s="16" t="s">
        <v>3</v>
      </c>
      <c r="D949" s="49">
        <v>8.3250869999999999</v>
      </c>
      <c r="E949" s="17">
        <v>8.3250869999999999</v>
      </c>
      <c r="F949" s="49">
        <v>0</v>
      </c>
      <c r="H949" s="128"/>
    </row>
    <row r="950" spans="1:8" s="4" customFormat="1">
      <c r="A950" s="204" t="s">
        <v>9108</v>
      </c>
      <c r="B950" s="42" t="s">
        <v>7955</v>
      </c>
      <c r="C950" s="16" t="s">
        <v>3</v>
      </c>
      <c r="D950" s="49">
        <v>9.4099079999999997</v>
      </c>
      <c r="E950" s="17">
        <v>9.4099079999999997</v>
      </c>
      <c r="F950" s="49">
        <v>0</v>
      </c>
      <c r="H950" s="128"/>
    </row>
    <row r="951" spans="1:8" s="4" customFormat="1">
      <c r="A951" s="204" t="s">
        <v>9109</v>
      </c>
      <c r="B951" s="42" t="s">
        <v>7956</v>
      </c>
      <c r="C951" s="16" t="s">
        <v>3</v>
      </c>
      <c r="D951" s="49">
        <v>12.554670000000002</v>
      </c>
      <c r="E951" s="17">
        <v>12.554670000000002</v>
      </c>
      <c r="F951" s="49">
        <v>0</v>
      </c>
      <c r="H951" s="128"/>
    </row>
    <row r="952" spans="1:8" s="4" customFormat="1">
      <c r="A952" s="204" t="s">
        <v>9110</v>
      </c>
      <c r="B952" s="42" t="s">
        <v>7957</v>
      </c>
      <c r="C952" s="16" t="s">
        <v>3</v>
      </c>
      <c r="D952" s="49">
        <v>12.554670000000002</v>
      </c>
      <c r="E952" s="17">
        <v>12.554670000000002</v>
      </c>
      <c r="F952" s="49">
        <v>0</v>
      </c>
      <c r="H952" s="128"/>
    </row>
    <row r="953" spans="1:8" s="4" customFormat="1">
      <c r="A953" s="204" t="s">
        <v>9111</v>
      </c>
      <c r="B953" s="42" t="s">
        <v>7958</v>
      </c>
      <c r="C953" s="16" t="s">
        <v>3</v>
      </c>
      <c r="D953" s="49">
        <v>16.406394000000002</v>
      </c>
      <c r="E953" s="17">
        <v>16.406394000000002</v>
      </c>
      <c r="F953" s="49">
        <v>0</v>
      </c>
      <c r="H953" s="128"/>
    </row>
    <row r="954" spans="1:8" s="4" customFormat="1">
      <c r="A954" s="204" t="s">
        <v>9112</v>
      </c>
      <c r="B954" s="42" t="s">
        <v>7959</v>
      </c>
      <c r="C954" s="16" t="s">
        <v>3</v>
      </c>
      <c r="D954" s="49">
        <v>21.391695000000002</v>
      </c>
      <c r="E954" s="17">
        <v>21.391695000000002</v>
      </c>
      <c r="F954" s="49">
        <v>0</v>
      </c>
      <c r="H954" s="128"/>
    </row>
    <row r="955" spans="1:8" s="4" customFormat="1">
      <c r="A955" s="204" t="s">
        <v>9113</v>
      </c>
      <c r="B955" s="42" t="s">
        <v>7960</v>
      </c>
      <c r="C955" s="16" t="s">
        <v>3</v>
      </c>
      <c r="D955" s="49">
        <v>21.391695000000002</v>
      </c>
      <c r="E955" s="17">
        <v>21.391695000000002</v>
      </c>
      <c r="F955" s="49">
        <v>0</v>
      </c>
      <c r="H955" s="128"/>
    </row>
    <row r="956" spans="1:8" s="4" customFormat="1">
      <c r="A956" s="204" t="s">
        <v>9114</v>
      </c>
      <c r="B956" s="42" t="s">
        <v>7961</v>
      </c>
      <c r="C956" s="16" t="s">
        <v>3</v>
      </c>
      <c r="D956" s="49">
        <v>28.802607000000002</v>
      </c>
      <c r="E956" s="17">
        <v>28.802607000000002</v>
      </c>
      <c r="F956" s="49">
        <v>0</v>
      </c>
      <c r="H956" s="128"/>
    </row>
    <row r="957" spans="1:8" s="4" customFormat="1">
      <c r="A957" s="204" t="s">
        <v>9115</v>
      </c>
      <c r="B957" s="42" t="s">
        <v>7962</v>
      </c>
      <c r="C957" s="16" t="s">
        <v>3</v>
      </c>
      <c r="D957" s="49">
        <v>28.802607000000002</v>
      </c>
      <c r="E957" s="17">
        <v>28.802607000000002</v>
      </c>
      <c r="F957" s="49">
        <v>0</v>
      </c>
      <c r="H957" s="128"/>
    </row>
    <row r="958" spans="1:8" s="4" customFormat="1">
      <c r="A958" s="204" t="s">
        <v>9116</v>
      </c>
      <c r="B958" s="42" t="s">
        <v>7963</v>
      </c>
      <c r="C958" s="16" t="s">
        <v>3</v>
      </c>
      <c r="D958" s="49">
        <v>42.039861000000009</v>
      </c>
      <c r="E958" s="17">
        <v>42.039861000000009</v>
      </c>
      <c r="F958" s="49">
        <v>0</v>
      </c>
      <c r="H958" s="128"/>
    </row>
    <row r="959" spans="1:8" s="4" customFormat="1">
      <c r="A959" s="204" t="s">
        <v>9117</v>
      </c>
      <c r="B959" s="42" t="s">
        <v>7964</v>
      </c>
      <c r="C959" s="16" t="s">
        <v>3</v>
      </c>
      <c r="D959" s="49">
        <v>42.039861000000009</v>
      </c>
      <c r="E959" s="17">
        <v>42.039861000000009</v>
      </c>
      <c r="F959" s="49">
        <v>0</v>
      </c>
      <c r="H959" s="128"/>
    </row>
    <row r="960" spans="1:8" s="4" customFormat="1">
      <c r="A960" s="204" t="s">
        <v>9118</v>
      </c>
      <c r="B960" s="42" t="s">
        <v>7965</v>
      </c>
      <c r="C960" s="16" t="s">
        <v>3</v>
      </c>
      <c r="D960" s="49">
        <v>66.990744000000007</v>
      </c>
      <c r="E960" s="17">
        <v>66.990744000000007</v>
      </c>
      <c r="F960" s="49">
        <v>0</v>
      </c>
      <c r="H960" s="128"/>
    </row>
    <row r="961" spans="1:8" s="4" customFormat="1">
      <c r="A961" s="204" t="s">
        <v>9119</v>
      </c>
      <c r="B961" s="42" t="s">
        <v>7966</v>
      </c>
      <c r="C961" s="16" t="s">
        <v>3</v>
      </c>
      <c r="D961" s="49">
        <v>118.11141000000002</v>
      </c>
      <c r="E961" s="17">
        <v>118.11141000000002</v>
      </c>
      <c r="F961" s="49">
        <v>0</v>
      </c>
      <c r="H961" s="128"/>
    </row>
    <row r="962" spans="1:8" s="4" customFormat="1">
      <c r="A962" s="204" t="s">
        <v>9120</v>
      </c>
      <c r="B962" s="42" t="s">
        <v>7967</v>
      </c>
      <c r="C962" s="16" t="s">
        <v>3</v>
      </c>
      <c r="D962" s="49">
        <v>155.129403</v>
      </c>
      <c r="E962" s="17">
        <v>155.129403</v>
      </c>
      <c r="F962" s="49">
        <v>0</v>
      </c>
      <c r="H962" s="128"/>
    </row>
    <row r="963" spans="1:8" s="4" customFormat="1">
      <c r="A963" s="204" t="s">
        <v>9121</v>
      </c>
      <c r="B963" s="42" t="s">
        <v>8906</v>
      </c>
      <c r="C963" s="16" t="s">
        <v>3</v>
      </c>
      <c r="D963" s="49">
        <v>16.540473000000002</v>
      </c>
      <c r="E963" s="49">
        <v>16.540473000000002</v>
      </c>
      <c r="F963" s="49">
        <v>0</v>
      </c>
      <c r="H963" s="128"/>
    </row>
    <row r="964" spans="1:8" s="4" customFormat="1">
      <c r="A964" s="204" t="s">
        <v>9122</v>
      </c>
      <c r="B964" s="42" t="s">
        <v>8907</v>
      </c>
      <c r="C964" s="16" t="s">
        <v>3</v>
      </c>
      <c r="D964" s="49">
        <v>21.903632999999999</v>
      </c>
      <c r="E964" s="49">
        <v>21.903632999999999</v>
      </c>
      <c r="F964" s="49">
        <v>0</v>
      </c>
      <c r="H964" s="128"/>
    </row>
    <row r="965" spans="1:8" s="4" customFormat="1">
      <c r="A965" s="204" t="s">
        <v>9123</v>
      </c>
      <c r="B965" s="42" t="s">
        <v>8908</v>
      </c>
      <c r="C965" s="16" t="s">
        <v>3</v>
      </c>
      <c r="D965" s="49">
        <v>22.293680999999999</v>
      </c>
      <c r="E965" s="49">
        <v>22.293680999999999</v>
      </c>
      <c r="F965" s="49">
        <v>0</v>
      </c>
      <c r="H965" s="128"/>
    </row>
    <row r="966" spans="1:8" s="4" customFormat="1">
      <c r="A966" s="204" t="s">
        <v>9124</v>
      </c>
      <c r="B966" s="42" t="s">
        <v>8909</v>
      </c>
      <c r="C966" s="16" t="s">
        <v>3</v>
      </c>
      <c r="D966" s="49">
        <v>37.432419000000003</v>
      </c>
      <c r="E966" s="49">
        <v>37.432419000000003</v>
      </c>
      <c r="F966" s="49">
        <v>0</v>
      </c>
      <c r="H966" s="128"/>
    </row>
    <row r="967" spans="1:8" s="4" customFormat="1">
      <c r="A967" s="204" t="s">
        <v>9125</v>
      </c>
      <c r="B967" s="42" t="s">
        <v>8910</v>
      </c>
      <c r="C967" s="16" t="s">
        <v>3</v>
      </c>
      <c r="D967" s="49">
        <v>37.432419000000003</v>
      </c>
      <c r="E967" s="49">
        <v>37.432419000000003</v>
      </c>
      <c r="F967" s="49">
        <v>0</v>
      </c>
      <c r="H967" s="128"/>
    </row>
    <row r="968" spans="1:8" s="4" customFormat="1">
      <c r="A968" s="204" t="s">
        <v>9126</v>
      </c>
      <c r="B968" s="42" t="s">
        <v>8911</v>
      </c>
      <c r="C968" s="16" t="s">
        <v>3</v>
      </c>
      <c r="D968" s="49">
        <v>55.92313200000001</v>
      </c>
      <c r="E968" s="49">
        <v>55.92313200000001</v>
      </c>
      <c r="F968" s="49">
        <v>0</v>
      </c>
      <c r="H968" s="128"/>
    </row>
    <row r="969" spans="1:8" s="4" customFormat="1">
      <c r="A969" s="204" t="s">
        <v>9127</v>
      </c>
      <c r="B969" s="42" t="s">
        <v>8912</v>
      </c>
      <c r="C969" s="16" t="s">
        <v>3</v>
      </c>
      <c r="D969" s="49">
        <v>69.526056000000011</v>
      </c>
      <c r="E969" s="49">
        <v>69.526056000000011</v>
      </c>
      <c r="F969" s="49">
        <v>0</v>
      </c>
      <c r="H969" s="128"/>
    </row>
    <row r="970" spans="1:8" s="4" customFormat="1">
      <c r="A970" s="204" t="s">
        <v>9128</v>
      </c>
      <c r="B970" s="42" t="s">
        <v>8913</v>
      </c>
      <c r="C970" s="16" t="s">
        <v>3</v>
      </c>
      <c r="D970" s="49">
        <v>69.526056000000011</v>
      </c>
      <c r="E970" s="49">
        <v>69.526056000000011</v>
      </c>
      <c r="F970" s="49">
        <v>0</v>
      </c>
      <c r="H970" s="128"/>
    </row>
    <row r="971" spans="1:8" s="4" customFormat="1">
      <c r="A971" s="204" t="s">
        <v>9129</v>
      </c>
      <c r="B971" s="42" t="s">
        <v>8914</v>
      </c>
      <c r="C971" s="16" t="s">
        <v>3</v>
      </c>
      <c r="D971" s="49">
        <v>106.42215900000001</v>
      </c>
      <c r="E971" s="49">
        <v>106.42215900000001</v>
      </c>
      <c r="F971" s="49">
        <v>0</v>
      </c>
      <c r="H971" s="128"/>
    </row>
    <row r="972" spans="1:8" s="4" customFormat="1">
      <c r="A972" s="204" t="s">
        <v>9130</v>
      </c>
      <c r="B972" s="42" t="s">
        <v>8915</v>
      </c>
      <c r="C972" s="16" t="s">
        <v>3</v>
      </c>
      <c r="D972" s="49">
        <v>106.42215900000001</v>
      </c>
      <c r="E972" s="49">
        <v>106.42215900000001</v>
      </c>
      <c r="F972" s="49">
        <v>0</v>
      </c>
      <c r="H972" s="128"/>
    </row>
    <row r="973" spans="1:8" s="4" customFormat="1">
      <c r="A973" s="204" t="s">
        <v>9131</v>
      </c>
      <c r="B973" s="42" t="s">
        <v>8916</v>
      </c>
      <c r="C973" s="16" t="s">
        <v>3</v>
      </c>
      <c r="D973" s="49">
        <v>131.17801800000001</v>
      </c>
      <c r="E973" s="49">
        <v>131.17801800000001</v>
      </c>
      <c r="F973" s="49">
        <v>0</v>
      </c>
      <c r="H973" s="128"/>
    </row>
    <row r="974" spans="1:8" s="4" customFormat="1">
      <c r="A974" s="204" t="s">
        <v>9132</v>
      </c>
      <c r="B974" s="42" t="s">
        <v>8917</v>
      </c>
      <c r="C974" s="16" t="s">
        <v>3</v>
      </c>
      <c r="D974" s="49">
        <v>131.17801800000001</v>
      </c>
      <c r="E974" s="49">
        <v>131.17801800000001</v>
      </c>
      <c r="F974" s="49">
        <v>0</v>
      </c>
      <c r="H974" s="128"/>
    </row>
    <row r="975" spans="1:8" s="4" customFormat="1">
      <c r="A975" s="204" t="s">
        <v>9133</v>
      </c>
      <c r="B975" s="42" t="s">
        <v>8918</v>
      </c>
      <c r="C975" s="16" t="s">
        <v>3</v>
      </c>
      <c r="D975" s="49">
        <v>215.39181900000003</v>
      </c>
      <c r="E975" s="49">
        <v>215.39181900000003</v>
      </c>
      <c r="F975" s="49">
        <v>0</v>
      </c>
      <c r="H975" s="128"/>
    </row>
    <row r="976" spans="1:8">
      <c r="A976" s="39" t="s">
        <v>514</v>
      </c>
      <c r="B976" s="39" t="s">
        <v>8241</v>
      </c>
      <c r="C976" s="23"/>
      <c r="D976" s="54"/>
      <c r="E976" s="54"/>
      <c r="F976" s="54"/>
    </row>
    <row r="977" spans="1:8">
      <c r="A977" s="204" t="s">
        <v>9134</v>
      </c>
      <c r="B977" s="42" t="s">
        <v>8202</v>
      </c>
      <c r="C977" s="16" t="s">
        <v>3</v>
      </c>
      <c r="D977" s="136">
        <v>153.96832000000003</v>
      </c>
      <c r="E977" s="49">
        <v>153.96832000000003</v>
      </c>
      <c r="F977" s="49">
        <v>0</v>
      </c>
      <c r="H977" s="128"/>
    </row>
    <row r="978" spans="1:8">
      <c r="A978" s="204" t="s">
        <v>9135</v>
      </c>
      <c r="B978" s="42" t="s">
        <v>8203</v>
      </c>
      <c r="C978" s="16" t="s">
        <v>3</v>
      </c>
      <c r="D978" s="136">
        <v>283.03611344799998</v>
      </c>
      <c r="E978" s="49">
        <v>283.03611344799998</v>
      </c>
      <c r="F978" s="49">
        <v>0</v>
      </c>
      <c r="H978" s="128"/>
    </row>
    <row r="979" spans="1:8">
      <c r="A979" s="204" t="s">
        <v>9136</v>
      </c>
      <c r="B979" s="42" t="s">
        <v>8204</v>
      </c>
      <c r="C979" s="16" t="s">
        <v>3</v>
      </c>
      <c r="D979" s="136">
        <v>227.52668487999998</v>
      </c>
      <c r="E979" s="49">
        <v>227.52668487999998</v>
      </c>
      <c r="F979" s="49">
        <v>0</v>
      </c>
      <c r="H979" s="128"/>
    </row>
    <row r="980" spans="1:8">
      <c r="A980" s="204" t="s">
        <v>9137</v>
      </c>
      <c r="B980" s="42" t="s">
        <v>8205</v>
      </c>
      <c r="C980" s="16" t="s">
        <v>3</v>
      </c>
      <c r="D980" s="136">
        <v>265.59535199999999</v>
      </c>
      <c r="E980" s="49">
        <v>265.59535199999999</v>
      </c>
      <c r="F980" s="49">
        <v>0</v>
      </c>
      <c r="H980" s="128"/>
    </row>
    <row r="981" spans="1:8">
      <c r="A981" s="204" t="s">
        <v>9138</v>
      </c>
      <c r="B981" s="42" t="s">
        <v>8206</v>
      </c>
      <c r="C981" s="16" t="s">
        <v>3</v>
      </c>
      <c r="D981" s="136">
        <v>436.46169512000006</v>
      </c>
      <c r="E981" s="49">
        <v>436.46169512000006</v>
      </c>
      <c r="F981" s="49">
        <v>0</v>
      </c>
      <c r="H981" s="128"/>
    </row>
    <row r="982" spans="1:8">
      <c r="A982" s="204" t="s">
        <v>9139</v>
      </c>
      <c r="B982" s="42" t="s">
        <v>8207</v>
      </c>
      <c r="C982" s="16" t="s">
        <v>3</v>
      </c>
      <c r="D982" s="136">
        <v>456.82400544000001</v>
      </c>
      <c r="E982" s="49">
        <v>456.82400544000001</v>
      </c>
      <c r="F982" s="49">
        <v>0</v>
      </c>
      <c r="H982" s="128"/>
    </row>
    <row r="983" spans="1:8">
      <c r="A983" s="204" t="s">
        <v>9140</v>
      </c>
      <c r="B983" s="42" t="s">
        <v>8208</v>
      </c>
      <c r="C983" s="16" t="s">
        <v>3</v>
      </c>
      <c r="D983" s="136">
        <v>715.33681472000001</v>
      </c>
      <c r="E983" s="49">
        <v>715.33681472000001</v>
      </c>
      <c r="F983" s="49">
        <v>0</v>
      </c>
      <c r="H983" s="128"/>
    </row>
    <row r="984" spans="1:8">
      <c r="A984" s="204" t="s">
        <v>9141</v>
      </c>
      <c r="B984" s="42" t="s">
        <v>8209</v>
      </c>
      <c r="C984" s="16" t="s">
        <v>3</v>
      </c>
      <c r="D984" s="136">
        <v>862.29957616000002</v>
      </c>
      <c r="E984" s="49">
        <v>862.29957616000002</v>
      </c>
      <c r="F984" s="49">
        <v>0</v>
      </c>
      <c r="H984" s="128"/>
    </row>
    <row r="985" spans="1:8">
      <c r="A985" s="204" t="s">
        <v>9142</v>
      </c>
      <c r="B985" s="42" t="s">
        <v>8210</v>
      </c>
      <c r="C985" s="16" t="s">
        <v>3</v>
      </c>
      <c r="D985" s="136">
        <v>862.29957616000002</v>
      </c>
      <c r="E985" s="49">
        <v>862.29957616000002</v>
      </c>
      <c r="F985" s="49">
        <v>0</v>
      </c>
      <c r="H985" s="128"/>
    </row>
    <row r="986" spans="1:8">
      <c r="A986" s="204" t="s">
        <v>9143</v>
      </c>
      <c r="B986" s="42" t="s">
        <v>8211</v>
      </c>
      <c r="C986" s="16" t="s">
        <v>3</v>
      </c>
      <c r="D986" s="217">
        <v>1003.0651127200002</v>
      </c>
      <c r="E986" s="49">
        <v>1003.0651127200002</v>
      </c>
      <c r="F986" s="49">
        <v>0</v>
      </c>
      <c r="H986" s="128"/>
    </row>
    <row r="987" spans="1:8">
      <c r="A987" s="204" t="s">
        <v>9144</v>
      </c>
      <c r="B987" s="42" t="s">
        <v>8212</v>
      </c>
      <c r="C987" s="16" t="s">
        <v>3</v>
      </c>
      <c r="D987" s="217">
        <v>2444.3625562400002</v>
      </c>
      <c r="E987" s="49">
        <v>2444.3625562400002</v>
      </c>
      <c r="F987" s="49">
        <v>0</v>
      </c>
      <c r="H987" s="128"/>
    </row>
    <row r="988" spans="1:8">
      <c r="A988" s="204" t="s">
        <v>9145</v>
      </c>
      <c r="B988" s="42" t="s">
        <v>8213</v>
      </c>
      <c r="C988" s="16" t="s">
        <v>3</v>
      </c>
      <c r="D988" s="217">
        <v>2633.8205740000003</v>
      </c>
      <c r="E988" s="49">
        <v>2633.8205740000003</v>
      </c>
      <c r="F988" s="49">
        <v>0</v>
      </c>
      <c r="H988" s="128"/>
    </row>
    <row r="989" spans="1:8">
      <c r="A989" s="204" t="s">
        <v>9146</v>
      </c>
      <c r="B989" s="42" t="s">
        <v>8214</v>
      </c>
      <c r="C989" s="16" t="s">
        <v>3</v>
      </c>
      <c r="D989" s="217">
        <v>3665.2158576000002</v>
      </c>
      <c r="E989" s="49">
        <v>3665.2158576000002</v>
      </c>
      <c r="F989" s="49">
        <v>0</v>
      </c>
      <c r="H989" s="128"/>
    </row>
    <row r="990" spans="1:8">
      <c r="A990" s="204" t="s">
        <v>9147</v>
      </c>
      <c r="B990" s="42" t="s">
        <v>8215</v>
      </c>
      <c r="C990" s="16" t="s">
        <v>3</v>
      </c>
      <c r="D990" s="217">
        <v>3709.4817496000005</v>
      </c>
      <c r="E990" s="49">
        <v>3709.4817496000005</v>
      </c>
      <c r="F990" s="49">
        <v>0</v>
      </c>
      <c r="H990" s="128"/>
    </row>
    <row r="991" spans="1:8">
      <c r="A991" s="204" t="s">
        <v>9148</v>
      </c>
      <c r="B991" s="42" t="s">
        <v>8216</v>
      </c>
      <c r="C991" s="16" t="s">
        <v>3</v>
      </c>
      <c r="D991" s="217">
        <v>4345.1399587200003</v>
      </c>
      <c r="E991" s="49">
        <v>4345.1399587200003</v>
      </c>
      <c r="F991" s="49">
        <v>0</v>
      </c>
      <c r="H991" s="128"/>
    </row>
    <row r="992" spans="1:8">
      <c r="A992" s="204" t="s">
        <v>9149</v>
      </c>
      <c r="B992" s="42" t="s">
        <v>8217</v>
      </c>
      <c r="C992" s="16" t="s">
        <v>3</v>
      </c>
      <c r="D992" s="217">
        <v>4389.4058507199998</v>
      </c>
      <c r="E992" s="49">
        <v>4389.4058507199998</v>
      </c>
      <c r="F992" s="49">
        <v>0</v>
      </c>
      <c r="H992" s="128"/>
    </row>
    <row r="993" spans="1:8">
      <c r="A993" s="204" t="s">
        <v>9150</v>
      </c>
      <c r="B993" s="42" t="s">
        <v>8218</v>
      </c>
      <c r="C993" s="16" t="s">
        <v>3</v>
      </c>
      <c r="D993" s="217">
        <v>4743.5329867200007</v>
      </c>
      <c r="E993" s="49">
        <v>4743.5329867200007</v>
      </c>
      <c r="F993" s="49">
        <v>0</v>
      </c>
      <c r="H993" s="128"/>
    </row>
    <row r="994" spans="1:8">
      <c r="A994" s="204" t="s">
        <v>9151</v>
      </c>
      <c r="B994" s="42" t="s">
        <v>8219</v>
      </c>
      <c r="C994" s="16" t="s">
        <v>3</v>
      </c>
      <c r="D994" s="217">
        <v>5044.5410523199998</v>
      </c>
      <c r="E994" s="49">
        <v>5044.5410523199998</v>
      </c>
      <c r="F994" s="49">
        <v>0</v>
      </c>
      <c r="H994" s="128"/>
    </row>
    <row r="995" spans="1:8">
      <c r="A995" s="204" t="s">
        <v>9152</v>
      </c>
      <c r="B995" s="42" t="s">
        <v>8220</v>
      </c>
      <c r="C995" s="16" t="s">
        <v>3</v>
      </c>
      <c r="D995" s="49">
        <v>139.88021872000002</v>
      </c>
      <c r="E995" s="49">
        <v>139.88021872000002</v>
      </c>
      <c r="F995" s="49">
        <v>0</v>
      </c>
      <c r="H995" s="128"/>
    </row>
    <row r="996" spans="1:8">
      <c r="A996" s="204" t="s">
        <v>9153</v>
      </c>
      <c r="B996" s="42" t="s">
        <v>8221</v>
      </c>
      <c r="C996" s="16" t="s">
        <v>3</v>
      </c>
      <c r="D996" s="49">
        <v>153.15998632000003</v>
      </c>
      <c r="E996" s="49">
        <v>153.15998632000003</v>
      </c>
      <c r="F996" s="49">
        <v>0</v>
      </c>
      <c r="H996" s="128"/>
    </row>
    <row r="997" spans="1:8">
      <c r="A997" s="204" t="s">
        <v>9154</v>
      </c>
      <c r="B997" s="42" t="s">
        <v>8222</v>
      </c>
      <c r="C997" s="16" t="s">
        <v>3</v>
      </c>
      <c r="D997" s="49">
        <v>192.99928912000001</v>
      </c>
      <c r="E997" s="49">
        <v>192.99928912000001</v>
      </c>
      <c r="F997" s="49">
        <v>0</v>
      </c>
      <c r="H997" s="128"/>
    </row>
    <row r="998" spans="1:8">
      <c r="A998" s="204" t="s">
        <v>9155</v>
      </c>
      <c r="B998" s="42" t="s">
        <v>8240</v>
      </c>
      <c r="C998" s="16" t="s">
        <v>3</v>
      </c>
      <c r="D998" s="49">
        <v>202.73778536000003</v>
      </c>
      <c r="E998" s="49">
        <v>202.73778536000003</v>
      </c>
      <c r="F998" s="49">
        <v>0</v>
      </c>
      <c r="H998" s="128"/>
    </row>
    <row r="999" spans="1:8">
      <c r="A999" s="204" t="s">
        <v>9156</v>
      </c>
      <c r="B999" s="42" t="s">
        <v>8223</v>
      </c>
      <c r="C999" s="16" t="s">
        <v>3</v>
      </c>
      <c r="D999" s="49">
        <v>215.13223512000002</v>
      </c>
      <c r="E999" s="49">
        <v>215.13223512000002</v>
      </c>
      <c r="F999" s="49">
        <v>0</v>
      </c>
      <c r="H999" s="128"/>
    </row>
    <row r="1000" spans="1:8">
      <c r="A1000" s="204" t="s">
        <v>9157</v>
      </c>
      <c r="B1000" s="42" t="s">
        <v>8224</v>
      </c>
      <c r="C1000" s="16" t="s">
        <v>3</v>
      </c>
      <c r="D1000" s="49">
        <v>253.20090224000003</v>
      </c>
      <c r="E1000" s="49">
        <v>253.20090224000003</v>
      </c>
      <c r="F1000" s="49">
        <v>0</v>
      </c>
      <c r="H1000" s="128"/>
    </row>
    <row r="1001" spans="1:8">
      <c r="A1001" s="204" t="s">
        <v>9158</v>
      </c>
      <c r="B1001" s="42" t="s">
        <v>8225</v>
      </c>
      <c r="C1001" s="16" t="s">
        <v>3</v>
      </c>
      <c r="D1001" s="49">
        <v>257.62749144000003</v>
      </c>
      <c r="E1001" s="49">
        <v>257.62749144000003</v>
      </c>
      <c r="F1001" s="49">
        <v>0</v>
      </c>
      <c r="H1001" s="128"/>
    </row>
    <row r="1002" spans="1:8">
      <c r="A1002" s="204" t="s">
        <v>9159</v>
      </c>
      <c r="B1002" s="42" t="s">
        <v>8226</v>
      </c>
      <c r="C1002" s="16" t="s">
        <v>3</v>
      </c>
      <c r="D1002" s="49">
        <v>376.26008200000007</v>
      </c>
      <c r="E1002" s="49">
        <v>376.26008200000007</v>
      </c>
      <c r="F1002" s="49">
        <v>0</v>
      </c>
      <c r="H1002" s="128"/>
    </row>
    <row r="1003" spans="1:8">
      <c r="A1003" s="204" t="s">
        <v>9160</v>
      </c>
      <c r="B1003" s="42" t="s">
        <v>8227</v>
      </c>
      <c r="C1003" s="16" t="s">
        <v>3</v>
      </c>
      <c r="D1003" s="49">
        <v>467.44781952000005</v>
      </c>
      <c r="E1003" s="49">
        <v>467.44781952000005</v>
      </c>
      <c r="F1003" s="49">
        <v>0</v>
      </c>
      <c r="H1003" s="128"/>
    </row>
    <row r="1004" spans="1:8">
      <c r="A1004" s="204" t="s">
        <v>9161</v>
      </c>
      <c r="B1004" s="42" t="s">
        <v>8228</v>
      </c>
      <c r="C1004" s="16" t="s">
        <v>3</v>
      </c>
      <c r="D1004" s="49">
        <v>402.81961720000004</v>
      </c>
      <c r="E1004" s="49">
        <v>402.81961720000004</v>
      </c>
      <c r="F1004" s="49">
        <v>0</v>
      </c>
      <c r="H1004" s="128"/>
    </row>
    <row r="1005" spans="1:8">
      <c r="A1005" s="204" t="s">
        <v>9162</v>
      </c>
      <c r="B1005" s="42" t="s">
        <v>8229</v>
      </c>
      <c r="C1005" s="16" t="s">
        <v>3</v>
      </c>
      <c r="D1005" s="49">
        <v>403.70493504000001</v>
      </c>
      <c r="E1005" s="49">
        <v>403.70493504000001</v>
      </c>
      <c r="F1005" s="49">
        <v>0</v>
      </c>
      <c r="H1005" s="128"/>
    </row>
    <row r="1006" spans="1:8">
      <c r="A1006" s="204" t="s">
        <v>9163</v>
      </c>
      <c r="B1006" s="42" t="s">
        <v>8230</v>
      </c>
      <c r="C1006" s="16" t="s">
        <v>3</v>
      </c>
      <c r="D1006" s="49">
        <v>377.14539984000004</v>
      </c>
      <c r="E1006" s="49">
        <v>377.14539984000004</v>
      </c>
      <c r="F1006" s="49">
        <v>0</v>
      </c>
      <c r="H1006" s="128"/>
    </row>
    <row r="1007" spans="1:8">
      <c r="A1007" s="204" t="s">
        <v>9164</v>
      </c>
      <c r="B1007" s="42" t="s">
        <v>8231</v>
      </c>
      <c r="C1007" s="16" t="s">
        <v>3</v>
      </c>
      <c r="D1007" s="49">
        <v>563.94746408000003</v>
      </c>
      <c r="E1007" s="49">
        <v>563.94746408000003</v>
      </c>
      <c r="F1007" s="49">
        <v>0</v>
      </c>
      <c r="H1007" s="128"/>
    </row>
    <row r="1008" spans="1:8">
      <c r="A1008" s="204" t="s">
        <v>9165</v>
      </c>
      <c r="B1008" s="42" t="s">
        <v>8232</v>
      </c>
      <c r="C1008" s="16" t="s">
        <v>3</v>
      </c>
      <c r="D1008" s="49">
        <v>569.25937112000008</v>
      </c>
      <c r="E1008" s="49">
        <v>569.25937112000008</v>
      </c>
      <c r="F1008" s="49">
        <v>0</v>
      </c>
      <c r="H1008" s="128"/>
    </row>
    <row r="1009" spans="1:8">
      <c r="A1009" s="204" t="s">
        <v>9166</v>
      </c>
      <c r="B1009" s="42" t="s">
        <v>8233</v>
      </c>
      <c r="C1009" s="16" t="s">
        <v>3</v>
      </c>
      <c r="D1009" s="49">
        <v>674.61219408000011</v>
      </c>
      <c r="E1009" s="49">
        <v>674.61219408000011</v>
      </c>
      <c r="F1009" s="49">
        <v>0</v>
      </c>
      <c r="H1009" s="128"/>
    </row>
    <row r="1010" spans="1:8">
      <c r="A1010" s="204" t="s">
        <v>9167</v>
      </c>
      <c r="B1010" s="42" t="s">
        <v>8234</v>
      </c>
      <c r="C1010" s="16" t="s">
        <v>3</v>
      </c>
      <c r="D1010" s="49">
        <v>834.85472312000013</v>
      </c>
      <c r="E1010" s="49">
        <v>834.85472312000013</v>
      </c>
      <c r="F1010" s="49">
        <v>0</v>
      </c>
      <c r="H1010" s="128"/>
    </row>
    <row r="1011" spans="1:8">
      <c r="A1011" s="204" t="s">
        <v>9168</v>
      </c>
      <c r="B1011" s="42" t="s">
        <v>8235</v>
      </c>
      <c r="C1011" s="16" t="s">
        <v>3</v>
      </c>
      <c r="D1011" s="49">
        <v>717.99276824000015</v>
      </c>
      <c r="E1011" s="49">
        <v>717.99276824000015</v>
      </c>
      <c r="F1011" s="49">
        <v>0</v>
      </c>
      <c r="H1011" s="128"/>
    </row>
    <row r="1012" spans="1:8">
      <c r="A1012" s="204" t="s">
        <v>9169</v>
      </c>
      <c r="B1012" s="42" t="s">
        <v>8236</v>
      </c>
      <c r="C1012" s="16" t="s">
        <v>3</v>
      </c>
      <c r="D1012" s="49">
        <v>1006.6063840800001</v>
      </c>
      <c r="E1012" s="49">
        <v>1006.6063840800001</v>
      </c>
      <c r="F1012" s="49">
        <v>0</v>
      </c>
      <c r="H1012" s="128"/>
    </row>
    <row r="1013" spans="1:8">
      <c r="A1013" s="204" t="s">
        <v>9170</v>
      </c>
      <c r="B1013" s="42" t="s">
        <v>8237</v>
      </c>
      <c r="C1013" s="16" t="s">
        <v>3</v>
      </c>
      <c r="D1013" s="49">
        <v>880.89125079999997</v>
      </c>
      <c r="E1013" s="49">
        <v>880.89125079999997</v>
      </c>
      <c r="F1013" s="49">
        <v>0</v>
      </c>
      <c r="H1013" s="128"/>
    </row>
    <row r="1014" spans="1:8">
      <c r="A1014" s="204" t="s">
        <v>9171</v>
      </c>
      <c r="B1014" s="42" t="s">
        <v>8238</v>
      </c>
      <c r="C1014" s="16" t="s">
        <v>3</v>
      </c>
      <c r="D1014" s="49">
        <v>1625.4435542400001</v>
      </c>
      <c r="E1014" s="49">
        <v>1625.4435542400001</v>
      </c>
      <c r="F1014" s="49">
        <v>0</v>
      </c>
      <c r="H1014" s="128"/>
    </row>
    <row r="1015" spans="1:8">
      <c r="A1015" s="204" t="s">
        <v>9172</v>
      </c>
      <c r="B1015" s="42" t="s">
        <v>8239</v>
      </c>
      <c r="C1015" s="16" t="s">
        <v>3</v>
      </c>
      <c r="D1015" s="217">
        <v>1994.6210935200002</v>
      </c>
      <c r="E1015" s="49">
        <v>1994.6210935200002</v>
      </c>
      <c r="F1015" s="49">
        <v>0</v>
      </c>
      <c r="H1015" s="128"/>
    </row>
    <row r="1016" spans="1:8" ht="38.25">
      <c r="A1016" s="204" t="s">
        <v>9173</v>
      </c>
      <c r="B1016" s="42" t="s">
        <v>5275</v>
      </c>
      <c r="C1016" s="16" t="s">
        <v>3</v>
      </c>
      <c r="D1016" s="49">
        <v>138.92774</v>
      </c>
      <c r="E1016" s="17">
        <v>138.92774</v>
      </c>
      <c r="F1016" s="17">
        <v>0</v>
      </c>
      <c r="H1016" s="128"/>
    </row>
    <row r="1017" spans="1:8" ht="38.25">
      <c r="A1017" s="204" t="s">
        <v>9174</v>
      </c>
      <c r="B1017" s="42" t="s">
        <v>5276</v>
      </c>
      <c r="C1017" s="16" t="s">
        <v>3</v>
      </c>
      <c r="D1017" s="49">
        <v>166.23688000000001</v>
      </c>
      <c r="E1017" s="17">
        <v>166.23688000000001</v>
      </c>
      <c r="F1017" s="17">
        <v>0</v>
      </c>
      <c r="H1017" s="128"/>
    </row>
    <row r="1018" spans="1:8" ht="38.25">
      <c r="A1018" s="204" t="s">
        <v>9175</v>
      </c>
      <c r="B1018" s="42" t="s">
        <v>5277</v>
      </c>
      <c r="C1018" s="16" t="s">
        <v>3</v>
      </c>
      <c r="D1018" s="49">
        <v>159.01698000000002</v>
      </c>
      <c r="E1018" s="17">
        <v>159.01698000000002</v>
      </c>
      <c r="F1018" s="17">
        <v>0</v>
      </c>
      <c r="H1018" s="128"/>
    </row>
    <row r="1019" spans="1:8" ht="38.25">
      <c r="A1019" s="204" t="s">
        <v>9176</v>
      </c>
      <c r="B1019" s="42" t="s">
        <v>5278</v>
      </c>
      <c r="C1019" s="16" t="s">
        <v>3</v>
      </c>
      <c r="D1019" s="49">
        <v>173.87837999999999</v>
      </c>
      <c r="E1019" s="17">
        <v>173.87837999999999</v>
      </c>
      <c r="F1019" s="17">
        <v>0</v>
      </c>
      <c r="H1019" s="128"/>
    </row>
    <row r="1020" spans="1:8" ht="38.25">
      <c r="A1020" s="204" t="s">
        <v>9177</v>
      </c>
      <c r="B1020" s="42" t="s">
        <v>5279</v>
      </c>
      <c r="C1020" s="16" t="s">
        <v>3</v>
      </c>
      <c r="D1020" s="49">
        <v>201.76722000000001</v>
      </c>
      <c r="E1020" s="17">
        <v>201.76722000000001</v>
      </c>
      <c r="F1020" s="17">
        <v>0</v>
      </c>
      <c r="H1020" s="128"/>
    </row>
    <row r="1021" spans="1:8" ht="38.25">
      <c r="A1021" s="204" t="s">
        <v>9178</v>
      </c>
      <c r="B1021" s="42" t="s">
        <v>5280</v>
      </c>
      <c r="C1021" s="16" t="s">
        <v>3</v>
      </c>
      <c r="D1021" s="49">
        <v>247.20516000000001</v>
      </c>
      <c r="E1021" s="17">
        <v>247.20516000000001</v>
      </c>
      <c r="F1021" s="17">
        <v>0</v>
      </c>
      <c r="H1021" s="128"/>
    </row>
    <row r="1022" spans="1:8" ht="38.25">
      <c r="A1022" s="204" t="s">
        <v>9179</v>
      </c>
      <c r="B1022" s="42" t="s">
        <v>5281</v>
      </c>
      <c r="C1022" s="16" t="s">
        <v>3</v>
      </c>
      <c r="D1022" s="49">
        <v>333.72802000000001</v>
      </c>
      <c r="E1022" s="17">
        <v>333.72802000000001</v>
      </c>
      <c r="F1022" s="17">
        <v>0</v>
      </c>
      <c r="H1022" s="128"/>
    </row>
    <row r="1023" spans="1:8" ht="38.25">
      <c r="A1023" s="204" t="s">
        <v>9180</v>
      </c>
      <c r="B1023" s="42" t="s">
        <v>5282</v>
      </c>
      <c r="C1023" s="16" t="s">
        <v>3</v>
      </c>
      <c r="D1023" s="49">
        <v>489.21409999999997</v>
      </c>
      <c r="E1023" s="17">
        <v>489.21409999999997</v>
      </c>
      <c r="F1023" s="17">
        <v>0</v>
      </c>
      <c r="H1023" s="128"/>
    </row>
    <row r="1024" spans="1:8" ht="38.25">
      <c r="A1024" s="204" t="s">
        <v>9181</v>
      </c>
      <c r="B1024" s="42" t="s">
        <v>5283</v>
      </c>
      <c r="C1024" s="16" t="s">
        <v>3</v>
      </c>
      <c r="D1024" s="49">
        <v>580.93317999999999</v>
      </c>
      <c r="E1024" s="17">
        <v>580.93317999999999</v>
      </c>
      <c r="F1024" s="17">
        <v>0</v>
      </c>
      <c r="H1024" s="128"/>
    </row>
    <row r="1025" spans="1:8" ht="38.25">
      <c r="A1025" s="204" t="s">
        <v>9182</v>
      </c>
      <c r="B1025" s="42" t="s">
        <v>5284</v>
      </c>
      <c r="C1025" s="16" t="s">
        <v>3</v>
      </c>
      <c r="D1025" s="49">
        <v>764.39242000000002</v>
      </c>
      <c r="E1025" s="17">
        <v>764.39242000000002</v>
      </c>
      <c r="F1025" s="17">
        <v>0</v>
      </c>
      <c r="H1025" s="128"/>
    </row>
    <row r="1026" spans="1:8" ht="38.25">
      <c r="A1026" s="204" t="s">
        <v>9183</v>
      </c>
      <c r="B1026" s="42" t="s">
        <v>5285</v>
      </c>
      <c r="C1026" s="16" t="s">
        <v>3</v>
      </c>
      <c r="D1026" s="49">
        <v>982.79176000000007</v>
      </c>
      <c r="E1026" s="17">
        <v>982.79176000000007</v>
      </c>
      <c r="F1026" s="17">
        <v>0</v>
      </c>
      <c r="H1026" s="128"/>
    </row>
    <row r="1027" spans="1:8" ht="38.25">
      <c r="A1027" s="204" t="s">
        <v>9184</v>
      </c>
      <c r="B1027" s="42" t="s">
        <v>5286</v>
      </c>
      <c r="C1027" s="16" t="s">
        <v>3</v>
      </c>
      <c r="D1027" s="49">
        <v>1191.5997</v>
      </c>
      <c r="E1027" s="17">
        <v>1191.5997</v>
      </c>
      <c r="F1027" s="17">
        <v>0</v>
      </c>
      <c r="H1027" s="128"/>
    </row>
    <row r="1028" spans="1:8" ht="38.25">
      <c r="A1028" s="204" t="s">
        <v>9185</v>
      </c>
      <c r="B1028" s="42" t="s">
        <v>5287</v>
      </c>
      <c r="C1028" s="16" t="s">
        <v>3</v>
      </c>
      <c r="D1028" s="49">
        <v>1380.2656999999999</v>
      </c>
      <c r="E1028" s="17">
        <v>1380.2656999999999</v>
      </c>
      <c r="F1028" s="17">
        <v>0</v>
      </c>
      <c r="H1028" s="128"/>
    </row>
    <row r="1029" spans="1:8" ht="38.25">
      <c r="A1029" s="204" t="s">
        <v>9186</v>
      </c>
      <c r="B1029" s="42" t="s">
        <v>5288</v>
      </c>
      <c r="C1029" s="16" t="s">
        <v>3</v>
      </c>
      <c r="D1029" s="49">
        <v>1926.2587800000001</v>
      </c>
      <c r="E1029" s="17">
        <v>1926.2587800000001</v>
      </c>
      <c r="F1029" s="17">
        <v>0</v>
      </c>
      <c r="H1029" s="128"/>
    </row>
    <row r="1030" spans="1:8" ht="38.25">
      <c r="A1030" s="204" t="s">
        <v>9187</v>
      </c>
      <c r="B1030" s="42" t="s">
        <v>5289</v>
      </c>
      <c r="C1030" s="16" t="s">
        <v>3</v>
      </c>
      <c r="D1030" s="49">
        <v>2417.2225200000003</v>
      </c>
      <c r="E1030" s="17">
        <v>2417.2225200000003</v>
      </c>
      <c r="F1030" s="17">
        <v>0</v>
      </c>
      <c r="H1030" s="128"/>
    </row>
    <row r="1031" spans="1:8">
      <c r="A1031" s="204" t="s">
        <v>9188</v>
      </c>
      <c r="B1031" s="42" t="s">
        <v>5290</v>
      </c>
      <c r="C1031" s="16" t="s">
        <v>3</v>
      </c>
      <c r="D1031" s="49">
        <v>194.77920000000003</v>
      </c>
      <c r="E1031" s="17">
        <v>194.77920000000003</v>
      </c>
      <c r="F1031" s="17">
        <v>0</v>
      </c>
      <c r="H1031" s="128"/>
    </row>
    <row r="1032" spans="1:8">
      <c r="A1032" s="204" t="s">
        <v>9189</v>
      </c>
      <c r="B1032" s="42" t="s">
        <v>5291</v>
      </c>
      <c r="C1032" s="16" t="s">
        <v>3</v>
      </c>
      <c r="D1032" s="49">
        <v>219.08444000000003</v>
      </c>
      <c r="E1032" s="17">
        <v>219.08444000000003</v>
      </c>
      <c r="F1032" s="17">
        <v>0</v>
      </c>
      <c r="H1032" s="128"/>
    </row>
    <row r="1033" spans="1:8">
      <c r="A1033" s="204" t="s">
        <v>9190</v>
      </c>
      <c r="B1033" s="42" t="s">
        <v>5292</v>
      </c>
      <c r="C1033" s="16" t="s">
        <v>3</v>
      </c>
      <c r="D1033" s="49">
        <v>255.63715999999999</v>
      </c>
      <c r="E1033" s="17">
        <v>255.63715999999999</v>
      </c>
      <c r="F1033" s="17">
        <v>0</v>
      </c>
      <c r="H1033" s="128"/>
    </row>
    <row r="1034" spans="1:8">
      <c r="A1034" s="204" t="s">
        <v>9191</v>
      </c>
      <c r="B1034" s="42" t="s">
        <v>5293</v>
      </c>
      <c r="C1034" s="16" t="s">
        <v>3</v>
      </c>
      <c r="D1034" s="49">
        <v>295.17270000000002</v>
      </c>
      <c r="E1034" s="17">
        <v>295.17270000000002</v>
      </c>
      <c r="F1034" s="17">
        <v>0</v>
      </c>
      <c r="H1034" s="128"/>
    </row>
    <row r="1035" spans="1:8">
      <c r="A1035" s="204" t="s">
        <v>9192</v>
      </c>
      <c r="B1035" s="42" t="s">
        <v>5294</v>
      </c>
      <c r="C1035" s="16" t="s">
        <v>3</v>
      </c>
      <c r="D1035" s="49">
        <v>328.65827999999999</v>
      </c>
      <c r="E1035" s="17">
        <v>328.65827999999999</v>
      </c>
      <c r="F1035" s="17">
        <v>0</v>
      </c>
      <c r="H1035" s="128"/>
    </row>
    <row r="1036" spans="1:8">
      <c r="A1036" s="204" t="s">
        <v>9193</v>
      </c>
      <c r="B1036" s="42" t="s">
        <v>5295</v>
      </c>
      <c r="C1036" s="16" t="s">
        <v>3</v>
      </c>
      <c r="D1036" s="49">
        <v>365.18992000000003</v>
      </c>
      <c r="E1036" s="17">
        <v>365.18992000000003</v>
      </c>
      <c r="F1036" s="17">
        <v>0</v>
      </c>
      <c r="H1036" s="128"/>
    </row>
    <row r="1037" spans="1:8">
      <c r="A1037" s="204" t="s">
        <v>9194</v>
      </c>
      <c r="B1037" s="42" t="s">
        <v>5296</v>
      </c>
      <c r="C1037" s="16" t="s">
        <v>3</v>
      </c>
      <c r="D1037" s="49">
        <v>468.66109999999998</v>
      </c>
      <c r="E1037" s="17">
        <v>468.66109999999998</v>
      </c>
      <c r="F1037" s="17">
        <v>0</v>
      </c>
      <c r="H1037" s="128"/>
    </row>
    <row r="1038" spans="1:8">
      <c r="A1038" s="204" t="s">
        <v>9195</v>
      </c>
      <c r="B1038" s="42" t="s">
        <v>5297</v>
      </c>
      <c r="C1038" s="16" t="s">
        <v>3</v>
      </c>
      <c r="D1038" s="49">
        <v>612.27913999999998</v>
      </c>
      <c r="E1038" s="17">
        <v>612.27913999999998</v>
      </c>
      <c r="F1038" s="17">
        <v>0</v>
      </c>
      <c r="H1038" s="128"/>
    </row>
    <row r="1039" spans="1:8">
      <c r="A1039" s="204" t="s">
        <v>9196</v>
      </c>
      <c r="B1039" s="42" t="s">
        <v>5298</v>
      </c>
      <c r="C1039" s="16" t="s">
        <v>3</v>
      </c>
      <c r="D1039" s="49">
        <v>803.39042000000006</v>
      </c>
      <c r="E1039" s="17">
        <v>803.39042000000006</v>
      </c>
      <c r="F1039" s="17">
        <v>0</v>
      </c>
      <c r="H1039" s="128"/>
    </row>
    <row r="1040" spans="1:8">
      <c r="A1040" s="204" t="s">
        <v>9197</v>
      </c>
      <c r="B1040" s="42" t="s">
        <v>5299</v>
      </c>
      <c r="C1040" s="16" t="s">
        <v>3</v>
      </c>
      <c r="D1040" s="49">
        <v>1128.6759</v>
      </c>
      <c r="E1040" s="17">
        <v>1128.6759</v>
      </c>
      <c r="F1040" s="17">
        <v>0</v>
      </c>
      <c r="H1040" s="128"/>
    </row>
    <row r="1041" spans="1:8">
      <c r="A1041" s="204" t="s">
        <v>9198</v>
      </c>
      <c r="B1041" s="42" t="s">
        <v>5300</v>
      </c>
      <c r="C1041" s="16" t="s">
        <v>3</v>
      </c>
      <c r="D1041" s="49">
        <v>1673.7625400000002</v>
      </c>
      <c r="E1041" s="17">
        <v>1673.7625400000002</v>
      </c>
      <c r="F1041" s="17">
        <v>0</v>
      </c>
      <c r="H1041" s="128"/>
    </row>
    <row r="1042" spans="1:8">
      <c r="A1042" s="204" t="s">
        <v>9199</v>
      </c>
      <c r="B1042" s="42" t="s">
        <v>5301</v>
      </c>
      <c r="C1042" s="16" t="s">
        <v>3</v>
      </c>
      <c r="D1042" s="49">
        <v>2410.2345</v>
      </c>
      <c r="E1042" s="17">
        <v>2410.2345</v>
      </c>
      <c r="F1042" s="17">
        <v>0</v>
      </c>
      <c r="H1042" s="128"/>
    </row>
    <row r="1043" spans="1:8">
      <c r="A1043" s="204" t="s">
        <v>9200</v>
      </c>
      <c r="B1043" s="42" t="s">
        <v>5302</v>
      </c>
      <c r="C1043" s="16" t="s">
        <v>3</v>
      </c>
      <c r="D1043" s="49">
        <v>42.602680000000007</v>
      </c>
      <c r="E1043" s="17">
        <v>42.602680000000007</v>
      </c>
      <c r="F1043" s="17">
        <v>0</v>
      </c>
      <c r="H1043" s="128"/>
    </row>
    <row r="1044" spans="1:8">
      <c r="A1044" s="204" t="s">
        <v>9201</v>
      </c>
      <c r="B1044" s="42" t="s">
        <v>5303</v>
      </c>
      <c r="C1044" s="16" t="s">
        <v>3</v>
      </c>
      <c r="D1044" s="49">
        <v>55.999020000000009</v>
      </c>
      <c r="E1044" s="17">
        <v>55.999020000000009</v>
      </c>
      <c r="F1044" s="17">
        <v>0</v>
      </c>
      <c r="H1044" s="128"/>
    </row>
    <row r="1045" spans="1:8">
      <c r="A1045" s="204" t="s">
        <v>9202</v>
      </c>
      <c r="B1045" s="42" t="s">
        <v>5304</v>
      </c>
      <c r="C1045" s="16" t="s">
        <v>3</v>
      </c>
      <c r="D1045" s="49">
        <v>66.960620000000006</v>
      </c>
      <c r="E1045" s="17">
        <v>66.960620000000006</v>
      </c>
      <c r="F1045" s="17">
        <v>0</v>
      </c>
      <c r="H1045" s="128"/>
    </row>
    <row r="1046" spans="1:8">
      <c r="A1046" s="204" t="s">
        <v>9203</v>
      </c>
      <c r="B1046" s="42" t="s">
        <v>5305</v>
      </c>
      <c r="C1046" s="16" t="s">
        <v>3</v>
      </c>
      <c r="D1046" s="49">
        <v>97.37906000000001</v>
      </c>
      <c r="E1046" s="17">
        <v>97.37906000000001</v>
      </c>
      <c r="F1046" s="17">
        <v>0</v>
      </c>
      <c r="H1046" s="128"/>
    </row>
    <row r="1047" spans="1:8">
      <c r="A1047" s="204" t="s">
        <v>9204</v>
      </c>
      <c r="B1047" s="42" t="s">
        <v>5310</v>
      </c>
      <c r="C1047" s="16" t="s">
        <v>3</v>
      </c>
      <c r="D1047" s="49">
        <v>133.90016</v>
      </c>
      <c r="E1047" s="17">
        <v>133.90016</v>
      </c>
      <c r="F1047" s="17">
        <v>0</v>
      </c>
      <c r="H1047" s="128"/>
    </row>
    <row r="1048" spans="1:8">
      <c r="A1048" s="204" t="s">
        <v>9205</v>
      </c>
      <c r="B1048" s="42" t="s">
        <v>5306</v>
      </c>
      <c r="C1048" s="16" t="s">
        <v>3</v>
      </c>
      <c r="D1048" s="49">
        <v>170.42126000000002</v>
      </c>
      <c r="E1048" s="17">
        <v>170.42126000000002</v>
      </c>
      <c r="F1048" s="17">
        <v>0</v>
      </c>
      <c r="H1048" s="128"/>
    </row>
    <row r="1049" spans="1:8">
      <c r="A1049" s="204" t="s">
        <v>9206</v>
      </c>
      <c r="B1049" s="42" t="s">
        <v>5307</v>
      </c>
      <c r="C1049" s="16" t="s">
        <v>3</v>
      </c>
      <c r="D1049" s="49">
        <v>273.88190000000003</v>
      </c>
      <c r="E1049" s="17">
        <v>273.88190000000003</v>
      </c>
      <c r="F1049" s="17">
        <v>0</v>
      </c>
      <c r="H1049" s="128"/>
    </row>
    <row r="1050" spans="1:8">
      <c r="A1050" s="204" t="s">
        <v>9207</v>
      </c>
      <c r="B1050" s="42" t="s">
        <v>5308</v>
      </c>
      <c r="C1050" s="16" t="s">
        <v>3</v>
      </c>
      <c r="D1050" s="49">
        <v>377.36361999999997</v>
      </c>
      <c r="E1050" s="17">
        <v>377.36361999999997</v>
      </c>
      <c r="F1050" s="17">
        <v>0</v>
      </c>
      <c r="H1050" s="128"/>
    </row>
    <row r="1051" spans="1:8">
      <c r="A1051" s="204" t="s">
        <v>9208</v>
      </c>
      <c r="B1051" s="42" t="s">
        <v>5309</v>
      </c>
      <c r="C1051" s="16" t="s">
        <v>3</v>
      </c>
      <c r="D1051" s="49">
        <v>493.00850000000003</v>
      </c>
      <c r="E1051" s="17">
        <v>493.00850000000003</v>
      </c>
      <c r="F1051" s="17">
        <v>0</v>
      </c>
      <c r="H1051" s="128"/>
    </row>
    <row r="1052" spans="1:8">
      <c r="A1052" s="204" t="s">
        <v>9209</v>
      </c>
      <c r="B1052" s="42" t="s">
        <v>5311</v>
      </c>
      <c r="C1052" s="16" t="s">
        <v>3</v>
      </c>
      <c r="D1052" s="49">
        <v>882.53528000000006</v>
      </c>
      <c r="E1052" s="17">
        <v>882.53528000000006</v>
      </c>
      <c r="F1052" s="17">
        <v>0</v>
      </c>
      <c r="H1052" s="128"/>
    </row>
    <row r="1053" spans="1:8">
      <c r="A1053" s="204" t="s">
        <v>9210</v>
      </c>
      <c r="B1053" s="42" t="s">
        <v>5312</v>
      </c>
      <c r="C1053" s="16" t="s">
        <v>3</v>
      </c>
      <c r="D1053" s="49">
        <v>1278.1436400000002</v>
      </c>
      <c r="E1053" s="17">
        <v>1278.1436400000002</v>
      </c>
      <c r="F1053" s="17">
        <v>0</v>
      </c>
      <c r="H1053" s="128"/>
    </row>
    <row r="1054" spans="1:8">
      <c r="A1054" s="204" t="s">
        <v>9211</v>
      </c>
      <c r="B1054" s="42" t="s">
        <v>5313</v>
      </c>
      <c r="C1054" s="16" t="s">
        <v>3</v>
      </c>
      <c r="D1054" s="49">
        <v>1886.8181000000002</v>
      </c>
      <c r="E1054" s="17">
        <v>1886.8181000000002</v>
      </c>
      <c r="F1054" s="17">
        <v>0</v>
      </c>
      <c r="H1054" s="128"/>
    </row>
    <row r="1055" spans="1:8">
      <c r="A1055" s="204" t="s">
        <v>9212</v>
      </c>
      <c r="B1055" s="42" t="s">
        <v>5314</v>
      </c>
      <c r="C1055" s="16" t="s">
        <v>3</v>
      </c>
      <c r="D1055" s="49">
        <v>2379.8055200000003</v>
      </c>
      <c r="E1055" s="17">
        <v>2379.8055200000003</v>
      </c>
      <c r="F1055" s="17">
        <v>0</v>
      </c>
      <c r="H1055" s="128"/>
    </row>
    <row r="1056" spans="1:8">
      <c r="A1056" s="204" t="s">
        <v>9213</v>
      </c>
      <c r="B1056" s="42" t="s">
        <v>5315</v>
      </c>
      <c r="C1056" s="16" t="s">
        <v>3</v>
      </c>
      <c r="D1056" s="49">
        <v>3408.4357399999999</v>
      </c>
      <c r="E1056" s="17">
        <v>3408.4357399999999</v>
      </c>
      <c r="F1056" s="17">
        <v>0</v>
      </c>
      <c r="H1056" s="128"/>
    </row>
    <row r="1057" spans="1:9" s="4" customFormat="1" ht="38.25">
      <c r="A1057" s="204" t="s">
        <v>9214</v>
      </c>
      <c r="B1057" s="42" t="s">
        <v>7968</v>
      </c>
      <c r="C1057" s="16" t="s">
        <v>3</v>
      </c>
      <c r="D1057" s="49">
        <v>29.195800000000002</v>
      </c>
      <c r="E1057" s="49">
        <v>29.195800000000002</v>
      </c>
      <c r="F1057" s="49">
        <v>0</v>
      </c>
      <c r="H1057" s="128"/>
      <c r="I1057" s="36"/>
    </row>
    <row r="1058" spans="1:9" s="4" customFormat="1" ht="38.25">
      <c r="A1058" s="204" t="s">
        <v>9215</v>
      </c>
      <c r="B1058" s="42" t="s">
        <v>7969</v>
      </c>
      <c r="C1058" s="16" t="s">
        <v>3</v>
      </c>
      <c r="D1058" s="49">
        <v>30.039000000000001</v>
      </c>
      <c r="E1058" s="49">
        <v>30.039000000000001</v>
      </c>
      <c r="F1058" s="49">
        <v>0</v>
      </c>
      <c r="H1058" s="128"/>
      <c r="I1058" s="36"/>
    </row>
    <row r="1059" spans="1:9" s="4" customFormat="1" ht="38.25">
      <c r="A1059" s="204" t="s">
        <v>9216</v>
      </c>
      <c r="B1059" s="42" t="s">
        <v>7970</v>
      </c>
      <c r="C1059" s="16" t="s">
        <v>3</v>
      </c>
      <c r="D1059" s="49">
        <v>32.673999999999999</v>
      </c>
      <c r="E1059" s="49">
        <v>32.673999999999999</v>
      </c>
      <c r="F1059" s="49">
        <v>0</v>
      </c>
      <c r="H1059" s="128"/>
      <c r="I1059" s="36"/>
    </row>
    <row r="1060" spans="1:9" s="4" customFormat="1" ht="38.25">
      <c r="A1060" s="204" t="s">
        <v>9217</v>
      </c>
      <c r="B1060" s="42" t="s">
        <v>7971</v>
      </c>
      <c r="C1060" s="16" t="s">
        <v>3</v>
      </c>
      <c r="D1060" s="49">
        <v>38.998000000000005</v>
      </c>
      <c r="E1060" s="49">
        <v>38.998000000000005</v>
      </c>
      <c r="F1060" s="49">
        <v>0</v>
      </c>
      <c r="H1060" s="128"/>
      <c r="I1060" s="36"/>
    </row>
    <row r="1061" spans="1:9" s="4" customFormat="1" ht="38.25">
      <c r="A1061" s="204" t="s">
        <v>9218</v>
      </c>
      <c r="B1061" s="42" t="s">
        <v>6152</v>
      </c>
      <c r="C1061" s="16" t="s">
        <v>3</v>
      </c>
      <c r="D1061" s="49">
        <v>46.376000000000005</v>
      </c>
      <c r="E1061" s="49">
        <v>46.376000000000005</v>
      </c>
      <c r="F1061" s="49">
        <v>0</v>
      </c>
      <c r="H1061" s="128"/>
      <c r="I1061" s="36"/>
    </row>
    <row r="1062" spans="1:9" s="4" customFormat="1" ht="38.25">
      <c r="A1062" s="204" t="s">
        <v>9219</v>
      </c>
      <c r="B1062" s="42" t="s">
        <v>7972</v>
      </c>
      <c r="C1062" s="16" t="s">
        <v>3</v>
      </c>
      <c r="D1062" s="49">
        <v>57.970000000000006</v>
      </c>
      <c r="E1062" s="49">
        <v>57.970000000000006</v>
      </c>
      <c r="F1062" s="49">
        <v>0</v>
      </c>
      <c r="H1062" s="128"/>
      <c r="I1062" s="36"/>
    </row>
    <row r="1063" spans="1:9" s="4" customFormat="1" ht="38.25">
      <c r="A1063" s="204" t="s">
        <v>9220</v>
      </c>
      <c r="B1063" s="42" t="s">
        <v>7973</v>
      </c>
      <c r="C1063" s="16" t="s">
        <v>3</v>
      </c>
      <c r="D1063" s="49">
        <v>73.78</v>
      </c>
      <c r="E1063" s="49">
        <v>73.78</v>
      </c>
      <c r="F1063" s="49">
        <v>0</v>
      </c>
      <c r="H1063" s="128"/>
      <c r="I1063" s="36"/>
    </row>
    <row r="1064" spans="1:9" s="4" customFormat="1" ht="38.25">
      <c r="A1064" s="204" t="s">
        <v>9221</v>
      </c>
      <c r="B1064" s="42" t="s">
        <v>6153</v>
      </c>
      <c r="C1064" s="16" t="s">
        <v>3</v>
      </c>
      <c r="D1064" s="49">
        <v>94.86</v>
      </c>
      <c r="E1064" s="49">
        <v>94.86</v>
      </c>
      <c r="F1064" s="49">
        <v>0</v>
      </c>
      <c r="H1064" s="128"/>
      <c r="I1064" s="36"/>
    </row>
    <row r="1065" spans="1:9" s="4" customFormat="1" ht="38.25">
      <c r="A1065" s="204" t="s">
        <v>9222</v>
      </c>
      <c r="B1065" s="42" t="s">
        <v>7974</v>
      </c>
      <c r="C1065" s="16" t="s">
        <v>3</v>
      </c>
      <c r="D1065" s="49">
        <v>131.75</v>
      </c>
      <c r="E1065" s="49">
        <v>131.75</v>
      </c>
      <c r="F1065" s="49">
        <v>0</v>
      </c>
      <c r="H1065" s="128"/>
      <c r="I1065" s="36"/>
    </row>
    <row r="1066" spans="1:9" s="4" customFormat="1" ht="38.25">
      <c r="A1066" s="204" t="s">
        <v>9223</v>
      </c>
      <c r="B1066" s="42" t="s">
        <v>7975</v>
      </c>
      <c r="C1066" s="16" t="s">
        <v>3</v>
      </c>
      <c r="D1066" s="49">
        <v>208.69200000000001</v>
      </c>
      <c r="E1066" s="49">
        <v>208.69200000000001</v>
      </c>
      <c r="F1066" s="49">
        <v>0</v>
      </c>
      <c r="H1066" s="128"/>
      <c r="I1066" s="36"/>
    </row>
    <row r="1067" spans="1:9" s="4" customFormat="1" ht="38.25">
      <c r="A1067" s="204" t="s">
        <v>9224</v>
      </c>
      <c r="B1067" s="42" t="s">
        <v>7976</v>
      </c>
      <c r="C1067" s="16" t="s">
        <v>3</v>
      </c>
      <c r="D1067" s="49">
        <v>262.44600000000003</v>
      </c>
      <c r="E1067" s="49">
        <v>262.44600000000003</v>
      </c>
      <c r="F1067" s="49">
        <v>0</v>
      </c>
      <c r="H1067" s="128"/>
      <c r="I1067" s="36"/>
    </row>
    <row r="1068" spans="1:9" s="4" customFormat="1" ht="38.25">
      <c r="A1068" s="204" t="s">
        <v>9225</v>
      </c>
      <c r="B1068" s="42" t="s">
        <v>7977</v>
      </c>
      <c r="C1068" s="16" t="s">
        <v>3</v>
      </c>
      <c r="D1068" s="49">
        <v>395.25</v>
      </c>
      <c r="E1068" s="49">
        <v>395.25</v>
      </c>
      <c r="F1068" s="49">
        <v>0</v>
      </c>
      <c r="H1068" s="128"/>
      <c r="I1068" s="36"/>
    </row>
    <row r="1069" spans="1:9" s="4" customFormat="1" ht="38.25">
      <c r="A1069" s="204" t="s">
        <v>9226</v>
      </c>
      <c r="B1069" s="42" t="s">
        <v>7978</v>
      </c>
      <c r="C1069" s="16" t="s">
        <v>3</v>
      </c>
      <c r="D1069" s="49">
        <v>513.298</v>
      </c>
      <c r="E1069" s="49">
        <v>513.298</v>
      </c>
      <c r="F1069" s="49">
        <v>0</v>
      </c>
      <c r="H1069" s="128"/>
      <c r="I1069" s="36"/>
    </row>
    <row r="1070" spans="1:9" s="4" customFormat="1" ht="38.25">
      <c r="A1070" s="204" t="s">
        <v>9227</v>
      </c>
      <c r="B1070" s="42" t="s">
        <v>7979</v>
      </c>
      <c r="C1070" s="16" t="s">
        <v>3</v>
      </c>
      <c r="D1070" s="49">
        <v>602.88800000000003</v>
      </c>
      <c r="E1070" s="49">
        <v>602.88800000000003</v>
      </c>
      <c r="F1070" s="49">
        <v>0</v>
      </c>
      <c r="H1070" s="128"/>
      <c r="I1070" s="36"/>
    </row>
    <row r="1071" spans="1:9" s="4" customFormat="1" ht="38.25">
      <c r="A1071" s="204" t="s">
        <v>9228</v>
      </c>
      <c r="B1071" s="42" t="s">
        <v>7980</v>
      </c>
      <c r="C1071" s="16" t="s">
        <v>3</v>
      </c>
      <c r="D1071" s="49">
        <v>720.93600000000004</v>
      </c>
      <c r="E1071" s="49">
        <v>720.93600000000004</v>
      </c>
      <c r="F1071" s="49">
        <v>0</v>
      </c>
      <c r="H1071" s="128"/>
      <c r="I1071" s="36"/>
    </row>
    <row r="1072" spans="1:9" s="4" customFormat="1" ht="38.25">
      <c r="A1072" s="204" t="s">
        <v>9229</v>
      </c>
      <c r="B1072" s="42" t="s">
        <v>7981</v>
      </c>
      <c r="C1072" s="16" t="s">
        <v>3</v>
      </c>
      <c r="D1072" s="49">
        <v>1226.856</v>
      </c>
      <c r="E1072" s="49">
        <v>1226.856</v>
      </c>
      <c r="F1072" s="49">
        <v>0</v>
      </c>
      <c r="H1072" s="128"/>
      <c r="I1072" s="36"/>
    </row>
    <row r="1073" spans="1:8">
      <c r="A1073" s="39" t="s">
        <v>516</v>
      </c>
      <c r="B1073" s="39" t="s">
        <v>509</v>
      </c>
      <c r="C1073" s="23"/>
      <c r="D1073" s="54"/>
      <c r="E1073" s="54"/>
      <c r="F1073" s="54"/>
    </row>
    <row r="1074" spans="1:8" ht="51">
      <c r="A1074" s="204" t="s">
        <v>9230</v>
      </c>
      <c r="B1074" s="42" t="s">
        <v>8602</v>
      </c>
      <c r="C1074" s="16" t="s">
        <v>3</v>
      </c>
      <c r="D1074" s="49">
        <v>396.17752000000002</v>
      </c>
      <c r="E1074" s="49">
        <v>396.17752000000002</v>
      </c>
      <c r="F1074" s="17">
        <v>0</v>
      </c>
      <c r="H1074" s="128"/>
    </row>
    <row r="1075" spans="1:8" ht="51">
      <c r="A1075" s="204" t="s">
        <v>9231</v>
      </c>
      <c r="B1075" s="42" t="s">
        <v>8603</v>
      </c>
      <c r="C1075" s="16" t="s">
        <v>3</v>
      </c>
      <c r="D1075" s="49">
        <v>462.21062000000006</v>
      </c>
      <c r="E1075" s="49">
        <v>462.21062000000006</v>
      </c>
      <c r="F1075" s="17">
        <v>0</v>
      </c>
      <c r="H1075" s="128"/>
    </row>
    <row r="1076" spans="1:8" ht="51">
      <c r="A1076" s="204" t="s">
        <v>9232</v>
      </c>
      <c r="B1076" s="42" t="s">
        <v>8604</v>
      </c>
      <c r="C1076" s="16" t="s">
        <v>3</v>
      </c>
      <c r="D1076" s="49">
        <v>495.21136000000001</v>
      </c>
      <c r="E1076" s="49">
        <v>495.21136000000001</v>
      </c>
      <c r="F1076" s="17">
        <v>0</v>
      </c>
      <c r="H1076" s="128"/>
    </row>
    <row r="1077" spans="1:8" ht="51">
      <c r="A1077" s="204" t="s">
        <v>9233</v>
      </c>
      <c r="B1077" s="42" t="s">
        <v>8605</v>
      </c>
      <c r="C1077" s="16" t="s">
        <v>3</v>
      </c>
      <c r="D1077" s="49">
        <v>594.25574000000006</v>
      </c>
      <c r="E1077" s="49">
        <v>594.25574000000006</v>
      </c>
      <c r="F1077" s="17">
        <v>0</v>
      </c>
      <c r="H1077" s="128"/>
    </row>
    <row r="1078" spans="1:8" ht="51">
      <c r="A1078" s="204" t="s">
        <v>9234</v>
      </c>
      <c r="B1078" s="42" t="s">
        <v>8606</v>
      </c>
      <c r="C1078" s="16" t="s">
        <v>3</v>
      </c>
      <c r="D1078" s="49">
        <v>726.31140000000005</v>
      </c>
      <c r="E1078" s="49">
        <v>726.31140000000005</v>
      </c>
      <c r="F1078" s="17">
        <v>0</v>
      </c>
      <c r="H1078" s="128"/>
    </row>
    <row r="1079" spans="1:8" ht="51">
      <c r="A1079" s="204" t="s">
        <v>9235</v>
      </c>
      <c r="B1079" s="42" t="s">
        <v>8607</v>
      </c>
      <c r="C1079" s="16" t="s">
        <v>3</v>
      </c>
      <c r="D1079" s="49">
        <v>1254.53404</v>
      </c>
      <c r="E1079" s="49">
        <v>1254.53404</v>
      </c>
      <c r="F1079" s="17">
        <v>0</v>
      </c>
      <c r="H1079" s="128"/>
    </row>
    <row r="1080" spans="1:8">
      <c r="A1080" s="204" t="s">
        <v>9236</v>
      </c>
      <c r="B1080" s="42" t="s">
        <v>6806</v>
      </c>
      <c r="C1080" s="16" t="s">
        <v>3</v>
      </c>
      <c r="D1080" s="49">
        <v>34.07582</v>
      </c>
      <c r="E1080" s="17">
        <v>34.07582</v>
      </c>
      <c r="F1080" s="17">
        <v>0</v>
      </c>
      <c r="H1080" s="128"/>
    </row>
    <row r="1081" spans="1:8">
      <c r="A1081" s="204" t="s">
        <v>9237</v>
      </c>
      <c r="B1081" s="42" t="s">
        <v>6807</v>
      </c>
      <c r="C1081" s="16" t="s">
        <v>3</v>
      </c>
      <c r="D1081" s="49">
        <v>45.648740000000004</v>
      </c>
      <c r="E1081" s="17">
        <v>45.648740000000004</v>
      </c>
      <c r="F1081" s="17">
        <v>0</v>
      </c>
      <c r="H1081" s="128"/>
    </row>
    <row r="1082" spans="1:8">
      <c r="A1082" s="204" t="s">
        <v>9238</v>
      </c>
      <c r="B1082" s="42" t="s">
        <v>6808</v>
      </c>
      <c r="C1082" s="16" t="s">
        <v>3</v>
      </c>
      <c r="D1082" s="49">
        <v>100.4462</v>
      </c>
      <c r="E1082" s="17">
        <v>100.4462</v>
      </c>
      <c r="F1082" s="17">
        <v>0</v>
      </c>
      <c r="H1082" s="128"/>
    </row>
    <row r="1083" spans="1:8">
      <c r="A1083" s="204" t="s">
        <v>9239</v>
      </c>
      <c r="B1083" s="42" t="s">
        <v>6809</v>
      </c>
      <c r="C1083" s="16" t="s">
        <v>3</v>
      </c>
      <c r="D1083" s="49">
        <v>117.48938000000001</v>
      </c>
      <c r="E1083" s="17">
        <v>117.48938000000001</v>
      </c>
      <c r="F1083" s="17">
        <v>0</v>
      </c>
      <c r="H1083" s="128"/>
    </row>
    <row r="1084" spans="1:8">
      <c r="A1084" s="204" t="s">
        <v>9240</v>
      </c>
      <c r="B1084" s="42" t="s">
        <v>6810</v>
      </c>
      <c r="C1084" s="16" t="s">
        <v>3</v>
      </c>
      <c r="D1084" s="49">
        <v>280.00564000000003</v>
      </c>
      <c r="E1084" s="17">
        <v>280.00564000000003</v>
      </c>
      <c r="F1084" s="17">
        <v>0</v>
      </c>
      <c r="H1084" s="128"/>
    </row>
    <row r="1085" spans="1:8" ht="63.75">
      <c r="A1085" s="204" t="s">
        <v>9241</v>
      </c>
      <c r="B1085" s="42" t="s">
        <v>8255</v>
      </c>
      <c r="C1085" s="16" t="s">
        <v>3</v>
      </c>
      <c r="D1085" s="49">
        <v>1995.75954</v>
      </c>
      <c r="E1085" s="49">
        <v>1995.75954</v>
      </c>
      <c r="F1085" s="17">
        <v>0</v>
      </c>
      <c r="H1085" s="128"/>
    </row>
    <row r="1086" spans="1:8" ht="63.75">
      <c r="A1086" s="204" t="s">
        <v>9242</v>
      </c>
      <c r="B1086" s="42" t="s">
        <v>8256</v>
      </c>
      <c r="C1086" s="16" t="s">
        <v>3</v>
      </c>
      <c r="D1086" s="49">
        <v>2062.5409799999998</v>
      </c>
      <c r="E1086" s="49">
        <v>2062.5409799999998</v>
      </c>
      <c r="F1086" s="17">
        <v>0</v>
      </c>
      <c r="H1086" s="128"/>
    </row>
    <row r="1087" spans="1:8" ht="63.75">
      <c r="A1087" s="204" t="s">
        <v>9243</v>
      </c>
      <c r="B1087" s="42" t="s">
        <v>8257</v>
      </c>
      <c r="C1087" s="16" t="s">
        <v>3</v>
      </c>
      <c r="D1087" s="49">
        <v>2138.37628</v>
      </c>
      <c r="E1087" s="49">
        <v>2138.37628</v>
      </c>
      <c r="F1087" s="17">
        <v>0</v>
      </c>
      <c r="H1087" s="128"/>
    </row>
    <row r="1088" spans="1:8" ht="63.75">
      <c r="A1088" s="204" t="s">
        <v>9244</v>
      </c>
      <c r="B1088" s="42" t="s">
        <v>8258</v>
      </c>
      <c r="C1088" s="16" t="s">
        <v>3</v>
      </c>
      <c r="D1088" s="49">
        <v>2295.2431000000001</v>
      </c>
      <c r="E1088" s="49">
        <v>2295.2431000000001</v>
      </c>
      <c r="F1088" s="17">
        <v>0</v>
      </c>
      <c r="H1088" s="128"/>
    </row>
    <row r="1089" spans="1:8" ht="63.75">
      <c r="A1089" s="204" t="s">
        <v>9245</v>
      </c>
      <c r="B1089" s="42" t="s">
        <v>8254</v>
      </c>
      <c r="C1089" s="16" t="s">
        <v>3</v>
      </c>
      <c r="D1089" s="49">
        <v>2367.0521200000003</v>
      </c>
      <c r="E1089" s="49">
        <v>2367.0521200000003</v>
      </c>
      <c r="F1089" s="17">
        <v>0</v>
      </c>
      <c r="H1089" s="128"/>
    </row>
    <row r="1090" spans="1:8" ht="63.75">
      <c r="A1090" s="204" t="s">
        <v>9246</v>
      </c>
      <c r="B1090" s="42" t="s">
        <v>8259</v>
      </c>
      <c r="C1090" s="16" t="s">
        <v>3</v>
      </c>
      <c r="D1090" s="49">
        <v>2437.8387600000001</v>
      </c>
      <c r="E1090" s="49">
        <v>2437.8387600000001</v>
      </c>
      <c r="F1090" s="17">
        <v>0</v>
      </c>
      <c r="H1090" s="128"/>
    </row>
    <row r="1091" spans="1:8" ht="63.75">
      <c r="A1091" s="204" t="s">
        <v>9247</v>
      </c>
      <c r="B1091" s="42" t="s">
        <v>8260</v>
      </c>
      <c r="C1091" s="16" t="s">
        <v>3</v>
      </c>
      <c r="D1091" s="49">
        <v>2759.3403800000001</v>
      </c>
      <c r="E1091" s="49">
        <v>2759.3403800000001</v>
      </c>
      <c r="F1091" s="17">
        <v>0</v>
      </c>
      <c r="H1091" s="128"/>
    </row>
    <row r="1092" spans="1:8" ht="63.75">
      <c r="A1092" s="204" t="s">
        <v>9248</v>
      </c>
      <c r="B1092" s="42" t="s">
        <v>8261</v>
      </c>
      <c r="C1092" s="16" t="s">
        <v>3</v>
      </c>
      <c r="D1092" s="49">
        <v>3273.5448200000001</v>
      </c>
      <c r="E1092" s="49">
        <v>3273.5448200000001</v>
      </c>
      <c r="F1092" s="17">
        <v>0</v>
      </c>
      <c r="H1092" s="128"/>
    </row>
    <row r="1093" spans="1:8" ht="63.75">
      <c r="A1093" s="204" t="s">
        <v>9249</v>
      </c>
      <c r="B1093" s="42" t="s">
        <v>8262</v>
      </c>
      <c r="C1093" s="16" t="s">
        <v>3</v>
      </c>
      <c r="D1093" s="49">
        <v>1797.9764399999999</v>
      </c>
      <c r="E1093" s="49">
        <v>1797.9764399999999</v>
      </c>
      <c r="F1093" s="17">
        <v>0</v>
      </c>
      <c r="H1093" s="128"/>
    </row>
    <row r="1094" spans="1:8" ht="63.75">
      <c r="A1094" s="204" t="s">
        <v>9250</v>
      </c>
      <c r="B1094" s="42" t="s">
        <v>8263</v>
      </c>
      <c r="C1094" s="16" t="s">
        <v>3</v>
      </c>
      <c r="D1094" s="49">
        <v>1858.1493</v>
      </c>
      <c r="E1094" s="49">
        <v>1858.1493</v>
      </c>
      <c r="F1094" s="17">
        <v>0</v>
      </c>
      <c r="H1094" s="128"/>
    </row>
    <row r="1095" spans="1:8" ht="63.75">
      <c r="A1095" s="204" t="s">
        <v>9251</v>
      </c>
      <c r="B1095" s="42" t="s">
        <v>8264</v>
      </c>
      <c r="C1095" s="16" t="s">
        <v>3</v>
      </c>
      <c r="D1095" s="49">
        <v>1873.5166200000001</v>
      </c>
      <c r="E1095" s="49">
        <v>1873.5166200000001</v>
      </c>
      <c r="F1095" s="17">
        <v>0</v>
      </c>
      <c r="H1095" s="128"/>
    </row>
    <row r="1096" spans="1:8" ht="63.75">
      <c r="A1096" s="204" t="s">
        <v>9252</v>
      </c>
      <c r="B1096" s="42" t="s">
        <v>8265</v>
      </c>
      <c r="C1096" s="16" t="s">
        <v>3</v>
      </c>
      <c r="D1096" s="49">
        <v>2008.3970000000002</v>
      </c>
      <c r="E1096" s="49">
        <v>2008.3970000000002</v>
      </c>
      <c r="F1096" s="17">
        <v>0</v>
      </c>
      <c r="H1096" s="128"/>
    </row>
    <row r="1097" spans="1:8" ht="63.75">
      <c r="A1097" s="204" t="s">
        <v>9253</v>
      </c>
      <c r="B1097" s="42" t="s">
        <v>8266</v>
      </c>
      <c r="C1097" s="16" t="s">
        <v>3</v>
      </c>
      <c r="D1097" s="49">
        <v>2058.0193199999999</v>
      </c>
      <c r="E1097" s="49">
        <v>2058.0193199999999</v>
      </c>
      <c r="F1097" s="17">
        <v>0</v>
      </c>
      <c r="H1097" s="128"/>
    </row>
    <row r="1098" spans="1:8" ht="63.75">
      <c r="A1098" s="204" t="s">
        <v>9254</v>
      </c>
      <c r="B1098" s="42" t="s">
        <v>8267</v>
      </c>
      <c r="C1098" s="16" t="s">
        <v>3</v>
      </c>
      <c r="D1098" s="49">
        <v>2196.0827800000002</v>
      </c>
      <c r="E1098" s="49">
        <v>2196.0827800000002</v>
      </c>
      <c r="F1098" s="17">
        <v>0</v>
      </c>
      <c r="H1098" s="128"/>
    </row>
    <row r="1099" spans="1:8" ht="63.75">
      <c r="A1099" s="204" t="s">
        <v>9255</v>
      </c>
      <c r="B1099" s="42" t="s">
        <v>8268</v>
      </c>
      <c r="C1099" s="16" t="s">
        <v>3</v>
      </c>
      <c r="D1099" s="49">
        <v>2501.6373800000001</v>
      </c>
      <c r="E1099" s="49">
        <v>2501.6373800000001</v>
      </c>
      <c r="F1099" s="17">
        <v>0</v>
      </c>
      <c r="H1099" s="128"/>
    </row>
    <row r="1100" spans="1:8" ht="63.75">
      <c r="A1100" s="204" t="s">
        <v>9256</v>
      </c>
      <c r="B1100" s="42" t="s">
        <v>8269</v>
      </c>
      <c r="C1100" s="16" t="s">
        <v>3</v>
      </c>
      <c r="D1100" s="49">
        <v>2949.1341600000001</v>
      </c>
      <c r="E1100" s="49">
        <v>2949.1341600000001</v>
      </c>
      <c r="F1100" s="17">
        <v>0</v>
      </c>
      <c r="H1100" s="128"/>
    </row>
    <row r="1101" spans="1:8">
      <c r="A1101" s="39" t="s">
        <v>517</v>
      </c>
      <c r="B1101" s="39" t="s">
        <v>2697</v>
      </c>
      <c r="C1101" s="23"/>
      <c r="D1101" s="54"/>
      <c r="E1101" s="54"/>
      <c r="F1101" s="54"/>
      <c r="H1101" s="128"/>
    </row>
    <row r="1102" spans="1:8" ht="38.25">
      <c r="A1102" s="204" t="s">
        <v>9257</v>
      </c>
      <c r="B1102" s="42" t="s">
        <v>2444</v>
      </c>
      <c r="C1102" s="16" t="s">
        <v>3</v>
      </c>
      <c r="D1102" s="49">
        <v>90.00106000000001</v>
      </c>
      <c r="E1102" s="17">
        <v>90.00106000000001</v>
      </c>
      <c r="F1102" s="17">
        <v>0</v>
      </c>
      <c r="H1102" s="128"/>
    </row>
    <row r="1103" spans="1:8" ht="38.25">
      <c r="A1103" s="204" t="s">
        <v>9258</v>
      </c>
      <c r="B1103" s="42" t="s">
        <v>2445</v>
      </c>
      <c r="C1103" s="16" t="s">
        <v>3</v>
      </c>
      <c r="D1103" s="49">
        <v>109.80572000000001</v>
      </c>
      <c r="E1103" s="17">
        <v>109.80572000000001</v>
      </c>
      <c r="F1103" s="17">
        <v>0</v>
      </c>
      <c r="H1103" s="128"/>
    </row>
    <row r="1104" spans="1:8" ht="38.25">
      <c r="A1104" s="204" t="s">
        <v>9259</v>
      </c>
      <c r="B1104" s="42" t="s">
        <v>2446</v>
      </c>
      <c r="C1104" s="16" t="s">
        <v>3</v>
      </c>
      <c r="D1104" s="49">
        <v>134.99632000000003</v>
      </c>
      <c r="E1104" s="17">
        <v>134.99632000000003</v>
      </c>
      <c r="F1104" s="17">
        <v>0</v>
      </c>
      <c r="H1104" s="128"/>
    </row>
    <row r="1105" spans="1:8" ht="38.25">
      <c r="A1105" s="204" t="s">
        <v>9260</v>
      </c>
      <c r="B1105" s="42" t="s">
        <v>2447</v>
      </c>
      <c r="C1105" s="16" t="s">
        <v>3</v>
      </c>
      <c r="D1105" s="49">
        <v>159.30155999999999</v>
      </c>
      <c r="E1105" s="17">
        <v>159.30155999999999</v>
      </c>
      <c r="F1105" s="17">
        <v>0</v>
      </c>
      <c r="H1105" s="128"/>
    </row>
    <row r="1106" spans="1:8" ht="38.25">
      <c r="A1106" s="204" t="s">
        <v>9261</v>
      </c>
      <c r="B1106" s="42" t="s">
        <v>2448</v>
      </c>
      <c r="C1106" s="16" t="s">
        <v>3</v>
      </c>
      <c r="D1106" s="49">
        <v>225.90382000000002</v>
      </c>
      <c r="E1106" s="17">
        <v>225.90382000000002</v>
      </c>
      <c r="F1106" s="17">
        <v>0</v>
      </c>
      <c r="H1106" s="128"/>
    </row>
    <row r="1107" spans="1:8" ht="38.25">
      <c r="A1107" s="204" t="s">
        <v>9262</v>
      </c>
      <c r="B1107" s="42" t="s">
        <v>2449</v>
      </c>
      <c r="C1107" s="16" t="s">
        <v>3</v>
      </c>
      <c r="D1107" s="49">
        <v>274.49322000000001</v>
      </c>
      <c r="E1107" s="17">
        <v>274.49322000000001</v>
      </c>
      <c r="F1107" s="17">
        <v>0</v>
      </c>
      <c r="H1107" s="128"/>
    </row>
    <row r="1108" spans="1:8" ht="38.25">
      <c r="A1108" s="204" t="s">
        <v>9263</v>
      </c>
      <c r="B1108" s="42" t="s">
        <v>2450</v>
      </c>
      <c r="C1108" s="16" t="s">
        <v>3</v>
      </c>
      <c r="D1108" s="49">
        <v>435.59712000000002</v>
      </c>
      <c r="E1108" s="17">
        <v>435.59712000000002</v>
      </c>
      <c r="F1108" s="17">
        <v>0</v>
      </c>
      <c r="H1108" s="128"/>
    </row>
    <row r="1109" spans="1:8" ht="38.25">
      <c r="A1109" s="204" t="s">
        <v>9264</v>
      </c>
      <c r="B1109" s="42" t="s">
        <v>2451</v>
      </c>
      <c r="C1109" s="16" t="s">
        <v>3</v>
      </c>
      <c r="D1109" s="49">
        <v>687.59798000000001</v>
      </c>
      <c r="E1109" s="17">
        <v>687.59798000000001</v>
      </c>
      <c r="F1109" s="17">
        <v>0</v>
      </c>
      <c r="H1109" s="128"/>
    </row>
    <row r="1110" spans="1:8" ht="38.25">
      <c r="A1110" s="204" t="s">
        <v>9265</v>
      </c>
      <c r="B1110" s="42" t="s">
        <v>2452</v>
      </c>
      <c r="C1110" s="16" t="s">
        <v>3</v>
      </c>
      <c r="D1110" s="49">
        <v>875.68428000000006</v>
      </c>
      <c r="E1110" s="17">
        <v>875.68428000000006</v>
      </c>
      <c r="F1110" s="17">
        <v>0</v>
      </c>
      <c r="H1110" s="128"/>
    </row>
    <row r="1111" spans="1:8" ht="38.25">
      <c r="A1111" s="204" t="s">
        <v>9266</v>
      </c>
      <c r="B1111" s="42" t="s">
        <v>2453</v>
      </c>
      <c r="C1111" s="16" t="s">
        <v>3</v>
      </c>
      <c r="D1111" s="49">
        <v>1468.77008</v>
      </c>
      <c r="E1111" s="17">
        <v>1468.77008</v>
      </c>
      <c r="F1111" s="17">
        <v>0</v>
      </c>
      <c r="H1111" s="128"/>
    </row>
    <row r="1112" spans="1:8" ht="38.25">
      <c r="A1112" s="204" t="s">
        <v>9267</v>
      </c>
      <c r="B1112" s="42" t="s">
        <v>2454</v>
      </c>
      <c r="C1112" s="16" t="s">
        <v>3</v>
      </c>
      <c r="D1112" s="49">
        <v>2002.46298</v>
      </c>
      <c r="E1112" s="17">
        <v>2002.46298</v>
      </c>
      <c r="F1112" s="17">
        <v>0</v>
      </c>
      <c r="H1112" s="128"/>
    </row>
    <row r="1113" spans="1:8" ht="38.25">
      <c r="A1113" s="204" t="s">
        <v>9268</v>
      </c>
      <c r="B1113" s="42" t="s">
        <v>3117</v>
      </c>
      <c r="C1113" s="16" t="s">
        <v>3</v>
      </c>
      <c r="D1113" s="49">
        <v>3176.9457200000002</v>
      </c>
      <c r="E1113" s="17">
        <v>3176.9457200000002</v>
      </c>
      <c r="F1113" s="17">
        <v>0</v>
      </c>
      <c r="H1113" s="128"/>
    </row>
    <row r="1114" spans="1:8" ht="38.25">
      <c r="A1114" s="204" t="s">
        <v>9269</v>
      </c>
      <c r="B1114" s="42" t="s">
        <v>3118</v>
      </c>
      <c r="C1114" s="16" t="s">
        <v>3</v>
      </c>
      <c r="D1114" s="49">
        <v>3888.8384000000001</v>
      </c>
      <c r="E1114" s="17">
        <v>3888.8384000000001</v>
      </c>
      <c r="F1114" s="17">
        <v>0</v>
      </c>
      <c r="H1114" s="128"/>
    </row>
    <row r="1115" spans="1:8" ht="38.25">
      <c r="A1115" s="204" t="s">
        <v>9270</v>
      </c>
      <c r="B1115" s="42" t="s">
        <v>3119</v>
      </c>
      <c r="C1115" s="16" t="s">
        <v>3</v>
      </c>
      <c r="D1115" s="49">
        <v>5565.4994399999996</v>
      </c>
      <c r="E1115" s="17">
        <v>5565.4994399999996</v>
      </c>
      <c r="F1115" s="17">
        <v>0</v>
      </c>
      <c r="H1115" s="128"/>
    </row>
    <row r="1116" spans="1:8" ht="38.25">
      <c r="A1116" s="204" t="s">
        <v>9271</v>
      </c>
      <c r="B1116" s="42" t="s">
        <v>2455</v>
      </c>
      <c r="C1116" s="16" t="s">
        <v>3</v>
      </c>
      <c r="D1116" s="49">
        <v>98.991680000000002</v>
      </c>
      <c r="E1116" s="17">
        <v>98.991680000000002</v>
      </c>
      <c r="F1116" s="17">
        <v>0</v>
      </c>
      <c r="H1116" s="128"/>
    </row>
    <row r="1117" spans="1:8" ht="38.25">
      <c r="A1117" s="204" t="s">
        <v>9272</v>
      </c>
      <c r="B1117" s="42" t="s">
        <v>2456</v>
      </c>
      <c r="C1117" s="16" t="s">
        <v>3</v>
      </c>
      <c r="D1117" s="49">
        <v>121.49458</v>
      </c>
      <c r="E1117" s="17">
        <v>121.49458</v>
      </c>
      <c r="F1117" s="17">
        <v>0</v>
      </c>
      <c r="H1117" s="128"/>
    </row>
    <row r="1118" spans="1:8" ht="38.25">
      <c r="A1118" s="204" t="s">
        <v>9273</v>
      </c>
      <c r="B1118" s="42" t="s">
        <v>2457</v>
      </c>
      <c r="C1118" s="16" t="s">
        <v>3</v>
      </c>
      <c r="D1118" s="49">
        <v>147.60216</v>
      </c>
      <c r="E1118" s="17">
        <v>147.60216</v>
      </c>
      <c r="F1118" s="17">
        <v>0</v>
      </c>
      <c r="H1118" s="128"/>
    </row>
    <row r="1119" spans="1:8" ht="38.25">
      <c r="A1119" s="204" t="s">
        <v>9274</v>
      </c>
      <c r="B1119" s="42" t="s">
        <v>2458</v>
      </c>
      <c r="C1119" s="16" t="s">
        <v>3</v>
      </c>
      <c r="D1119" s="49">
        <v>175.50154000000001</v>
      </c>
      <c r="E1119" s="17">
        <v>175.50154000000001</v>
      </c>
      <c r="F1119" s="17">
        <v>0</v>
      </c>
      <c r="H1119" s="128"/>
    </row>
    <row r="1120" spans="1:8" ht="38.25">
      <c r="A1120" s="204" t="s">
        <v>9275</v>
      </c>
      <c r="B1120" s="42" t="s">
        <v>2459</v>
      </c>
      <c r="C1120" s="16" t="s">
        <v>3</v>
      </c>
      <c r="D1120" s="49">
        <v>256.49090000000001</v>
      </c>
      <c r="E1120" s="17">
        <v>256.49090000000001</v>
      </c>
      <c r="F1120" s="17">
        <v>0</v>
      </c>
      <c r="H1120" s="128"/>
    </row>
    <row r="1121" spans="1:8" ht="38.25">
      <c r="A1121" s="204" t="s">
        <v>9276</v>
      </c>
      <c r="B1121" s="42" t="s">
        <v>2460</v>
      </c>
      <c r="C1121" s="16" t="s">
        <v>3</v>
      </c>
      <c r="D1121" s="49">
        <v>311.39375999999999</v>
      </c>
      <c r="E1121" s="17">
        <v>311.39375999999999</v>
      </c>
      <c r="F1121" s="17">
        <v>0</v>
      </c>
      <c r="H1121" s="128"/>
    </row>
    <row r="1122" spans="1:8" ht="38.25">
      <c r="A1122" s="204" t="s">
        <v>9277</v>
      </c>
      <c r="B1122" s="42" t="s">
        <v>2461</v>
      </c>
      <c r="C1122" s="16" t="s">
        <v>3</v>
      </c>
      <c r="D1122" s="49">
        <v>501.29294000000004</v>
      </c>
      <c r="E1122" s="17">
        <v>501.29294000000004</v>
      </c>
      <c r="F1122" s="17">
        <v>0</v>
      </c>
      <c r="H1122" s="128"/>
    </row>
    <row r="1123" spans="1:8" ht="38.25">
      <c r="A1123" s="204" t="s">
        <v>9278</v>
      </c>
      <c r="B1123" s="42" t="s">
        <v>2462</v>
      </c>
      <c r="C1123" s="16" t="s">
        <v>3</v>
      </c>
      <c r="D1123" s="49">
        <v>777.58850000000007</v>
      </c>
      <c r="E1123" s="17">
        <v>777.58850000000007</v>
      </c>
      <c r="F1123" s="17">
        <v>0</v>
      </c>
      <c r="H1123" s="128"/>
    </row>
    <row r="1124" spans="1:8" ht="38.25">
      <c r="A1124" s="204" t="s">
        <v>9279</v>
      </c>
      <c r="B1124" s="42" t="s">
        <v>2463</v>
      </c>
      <c r="C1124" s="16" t="s">
        <v>3</v>
      </c>
      <c r="D1124" s="49">
        <v>999.87710000000004</v>
      </c>
      <c r="E1124" s="17">
        <v>999.87710000000004</v>
      </c>
      <c r="F1124" s="17">
        <v>0</v>
      </c>
      <c r="H1124" s="128"/>
    </row>
    <row r="1125" spans="1:8" ht="38.25">
      <c r="A1125" s="204" t="s">
        <v>9280</v>
      </c>
      <c r="B1125" s="42" t="s">
        <v>2464</v>
      </c>
      <c r="C1125" s="16" t="s">
        <v>3</v>
      </c>
      <c r="D1125" s="49">
        <v>1713.57212</v>
      </c>
      <c r="E1125" s="17">
        <v>1713.57212</v>
      </c>
      <c r="F1125" s="17">
        <v>0</v>
      </c>
      <c r="H1125" s="128"/>
    </row>
    <row r="1126" spans="1:8" ht="38.25">
      <c r="A1126" s="204" t="s">
        <v>9281</v>
      </c>
      <c r="B1126" s="42" t="s">
        <v>2465</v>
      </c>
      <c r="C1126" s="16" t="s">
        <v>3</v>
      </c>
      <c r="D1126" s="49">
        <v>2272.4556200000002</v>
      </c>
      <c r="E1126" s="17">
        <v>2272.4556200000002</v>
      </c>
      <c r="F1126" s="17">
        <v>0</v>
      </c>
      <c r="H1126" s="128"/>
    </row>
    <row r="1127" spans="1:8" ht="38.25">
      <c r="A1127" s="204" t="s">
        <v>9282</v>
      </c>
      <c r="B1127" s="42" t="s">
        <v>3120</v>
      </c>
      <c r="C1127" s="16" t="s">
        <v>3</v>
      </c>
      <c r="D1127" s="49">
        <v>3994.1330000000003</v>
      </c>
      <c r="E1127" s="17">
        <v>3994.1330000000003</v>
      </c>
      <c r="F1127" s="17">
        <v>0</v>
      </c>
      <c r="H1127" s="128"/>
    </row>
    <row r="1128" spans="1:8" ht="38.25">
      <c r="A1128" s="204" t="s">
        <v>9283</v>
      </c>
      <c r="B1128" s="42" t="s">
        <v>3121</v>
      </c>
      <c r="C1128" s="16" t="s">
        <v>3</v>
      </c>
      <c r="D1128" s="49">
        <v>4472.0271400000001</v>
      </c>
      <c r="E1128" s="17">
        <v>4472.0271400000001</v>
      </c>
      <c r="F1128" s="17">
        <v>0</v>
      </c>
      <c r="H1128" s="128"/>
    </row>
    <row r="1129" spans="1:8" ht="38.25">
      <c r="A1129" s="204" t="s">
        <v>9284</v>
      </c>
      <c r="B1129" s="42" t="s">
        <v>3122</v>
      </c>
      <c r="C1129" s="16" t="s">
        <v>3</v>
      </c>
      <c r="D1129" s="49">
        <v>6562.6888400000007</v>
      </c>
      <c r="E1129" s="17">
        <v>6562.6888400000007</v>
      </c>
      <c r="F1129" s="17">
        <v>0</v>
      </c>
      <c r="H1129" s="128"/>
    </row>
    <row r="1130" spans="1:8" ht="38.25">
      <c r="A1130" s="204" t="s">
        <v>9285</v>
      </c>
      <c r="B1130" s="42" t="s">
        <v>7461</v>
      </c>
      <c r="C1130" s="16" t="s">
        <v>3</v>
      </c>
      <c r="D1130" s="49">
        <v>135.96600000000001</v>
      </c>
      <c r="E1130" s="49">
        <v>135.96600000000001</v>
      </c>
      <c r="F1130" s="17">
        <v>0</v>
      </c>
      <c r="H1130" s="128"/>
    </row>
    <row r="1131" spans="1:8" ht="38.25">
      <c r="A1131" s="204" t="s">
        <v>9286</v>
      </c>
      <c r="B1131" s="42" t="s">
        <v>7462</v>
      </c>
      <c r="C1131" s="16" t="s">
        <v>3</v>
      </c>
      <c r="D1131" s="49">
        <v>153.88400000000001</v>
      </c>
      <c r="E1131" s="49">
        <v>153.88400000000001</v>
      </c>
      <c r="F1131" s="17">
        <v>0</v>
      </c>
      <c r="H1131" s="128"/>
    </row>
    <row r="1132" spans="1:8" ht="38.25">
      <c r="A1132" s="204" t="s">
        <v>9287</v>
      </c>
      <c r="B1132" s="42" t="s">
        <v>8905</v>
      </c>
      <c r="C1132" s="16" t="s">
        <v>3</v>
      </c>
      <c r="D1132" s="49">
        <v>171.80200000000002</v>
      </c>
      <c r="E1132" s="49">
        <v>171.80200000000002</v>
      </c>
      <c r="F1132" s="17">
        <v>0</v>
      </c>
      <c r="H1132" s="128"/>
    </row>
    <row r="1133" spans="1:8" ht="38.25">
      <c r="A1133" s="204" t="s">
        <v>9288</v>
      </c>
      <c r="B1133" s="42" t="s">
        <v>7463</v>
      </c>
      <c r="C1133" s="16" t="s">
        <v>3</v>
      </c>
      <c r="D1133" s="49">
        <v>212.90800000000002</v>
      </c>
      <c r="E1133" s="49">
        <v>212.90800000000002</v>
      </c>
      <c r="F1133" s="17">
        <v>0</v>
      </c>
      <c r="H1133" s="128"/>
    </row>
    <row r="1134" spans="1:8" ht="38.25">
      <c r="A1134" s="204" t="s">
        <v>9289</v>
      </c>
      <c r="B1134" s="42" t="s">
        <v>7465</v>
      </c>
      <c r="C1134" s="16" t="s">
        <v>3</v>
      </c>
      <c r="D1134" s="49">
        <v>307.76800000000003</v>
      </c>
      <c r="E1134" s="49">
        <v>307.76800000000003</v>
      </c>
      <c r="F1134" s="17">
        <v>0</v>
      </c>
      <c r="H1134" s="128"/>
    </row>
    <row r="1135" spans="1:8" ht="38.25">
      <c r="A1135" s="204" t="s">
        <v>9290</v>
      </c>
      <c r="B1135" s="42" t="s">
        <v>7464</v>
      </c>
      <c r="C1135" s="16" t="s">
        <v>3</v>
      </c>
      <c r="D1135" s="49">
        <v>372.06200000000001</v>
      </c>
      <c r="E1135" s="49">
        <v>372.06200000000001</v>
      </c>
      <c r="F1135" s="17">
        <v>0</v>
      </c>
      <c r="H1135" s="128"/>
    </row>
    <row r="1136" spans="1:8" ht="38.25">
      <c r="A1136" s="204" t="s">
        <v>9291</v>
      </c>
      <c r="B1136" s="42" t="s">
        <v>7466</v>
      </c>
      <c r="C1136" s="16" t="s">
        <v>3</v>
      </c>
      <c r="D1136" s="49">
        <v>639.77800000000002</v>
      </c>
      <c r="E1136" s="49">
        <v>639.77800000000002</v>
      </c>
      <c r="F1136" s="17">
        <v>0</v>
      </c>
      <c r="H1136" s="128"/>
    </row>
    <row r="1137" spans="1:8" ht="38.25">
      <c r="A1137" s="204" t="s">
        <v>9292</v>
      </c>
      <c r="B1137" s="42" t="s">
        <v>7467</v>
      </c>
      <c r="C1137" s="16" t="s">
        <v>3</v>
      </c>
      <c r="D1137" s="49">
        <v>1243.72</v>
      </c>
      <c r="E1137" s="49">
        <v>1243.72</v>
      </c>
      <c r="F1137" s="17">
        <v>0</v>
      </c>
      <c r="H1137" s="128"/>
    </row>
    <row r="1138" spans="1:8" ht="38.25">
      <c r="A1138" s="204" t="s">
        <v>9293</v>
      </c>
      <c r="B1138" s="42" t="s">
        <v>7469</v>
      </c>
      <c r="C1138" s="16" t="s">
        <v>3</v>
      </c>
      <c r="D1138" s="49">
        <v>1738.046</v>
      </c>
      <c r="E1138" s="49">
        <v>1738.046</v>
      </c>
      <c r="F1138" s="17">
        <v>0</v>
      </c>
      <c r="H1138" s="128"/>
    </row>
    <row r="1139" spans="1:8" ht="38.25">
      <c r="A1139" s="204" t="s">
        <v>9294</v>
      </c>
      <c r="B1139" s="42" t="s">
        <v>7468</v>
      </c>
      <c r="C1139" s="16" t="s">
        <v>3</v>
      </c>
      <c r="D1139" s="49">
        <v>3102.9760000000001</v>
      </c>
      <c r="E1139" s="49">
        <v>3102.9760000000001</v>
      </c>
      <c r="F1139" s="17">
        <v>0</v>
      </c>
      <c r="H1139" s="128"/>
    </row>
    <row r="1140" spans="1:8" ht="38.25">
      <c r="A1140" s="204" t="s">
        <v>9295</v>
      </c>
      <c r="B1140" s="42" t="s">
        <v>7470</v>
      </c>
      <c r="C1140" s="16" t="s">
        <v>3</v>
      </c>
      <c r="D1140" s="49">
        <v>3959.8780000000002</v>
      </c>
      <c r="E1140" s="49">
        <v>3959.8780000000002</v>
      </c>
      <c r="F1140" s="17">
        <v>0</v>
      </c>
      <c r="H1140" s="128"/>
    </row>
    <row r="1141" spans="1:8" ht="38.25">
      <c r="A1141" s="204" t="s">
        <v>9296</v>
      </c>
      <c r="B1141" s="42" t="s">
        <v>7474</v>
      </c>
      <c r="C1141" s="16" t="s">
        <v>3</v>
      </c>
      <c r="D1141" s="49">
        <v>5822.4077239999997</v>
      </c>
      <c r="E1141" s="49">
        <v>5822.4077239999997</v>
      </c>
      <c r="F1141" s="17">
        <v>0</v>
      </c>
      <c r="H1141" s="128"/>
    </row>
    <row r="1142" spans="1:8" ht="38.25">
      <c r="A1142" s="204" t="s">
        <v>9297</v>
      </c>
      <c r="B1142" s="42" t="s">
        <v>7473</v>
      </c>
      <c r="C1142" s="16" t="s">
        <v>3</v>
      </c>
      <c r="D1142" s="49">
        <v>7032.6252800000002</v>
      </c>
      <c r="E1142" s="49">
        <v>7032.6252800000002</v>
      </c>
      <c r="F1142" s="17">
        <v>0</v>
      </c>
      <c r="H1142" s="128"/>
    </row>
    <row r="1143" spans="1:8" ht="38.25">
      <c r="A1143" s="204" t="s">
        <v>9298</v>
      </c>
      <c r="B1143" s="42" t="s">
        <v>7472</v>
      </c>
      <c r="C1143" s="16" t="s">
        <v>3</v>
      </c>
      <c r="D1143" s="49">
        <v>9882.9490480000004</v>
      </c>
      <c r="E1143" s="49">
        <v>9882.9490480000004</v>
      </c>
      <c r="F1143" s="17">
        <v>0</v>
      </c>
      <c r="H1143" s="128"/>
    </row>
    <row r="1144" spans="1:8" ht="38.25">
      <c r="A1144" s="204" t="s">
        <v>9299</v>
      </c>
      <c r="B1144" s="42" t="s">
        <v>7471</v>
      </c>
      <c r="C1144" s="16" t="s">
        <v>3</v>
      </c>
      <c r="D1144" s="49">
        <v>91.698000000000008</v>
      </c>
      <c r="E1144" s="49">
        <v>91.698000000000008</v>
      </c>
      <c r="F1144" s="17">
        <v>0</v>
      </c>
      <c r="H1144" s="128"/>
    </row>
    <row r="1145" spans="1:8" ht="38.25">
      <c r="A1145" s="204" t="s">
        <v>9300</v>
      </c>
      <c r="B1145" s="42" t="s">
        <v>7475</v>
      </c>
      <c r="C1145" s="16" t="s">
        <v>3</v>
      </c>
      <c r="D1145" s="49">
        <v>104.346</v>
      </c>
      <c r="E1145" s="49">
        <v>104.346</v>
      </c>
      <c r="F1145" s="17">
        <v>0</v>
      </c>
      <c r="H1145" s="128"/>
    </row>
    <row r="1146" spans="1:8" ht="38.25">
      <c r="A1146" s="204" t="s">
        <v>9301</v>
      </c>
      <c r="B1146" s="42" t="s">
        <v>7476</v>
      </c>
      <c r="C1146" s="16" t="s">
        <v>3</v>
      </c>
      <c r="D1146" s="49">
        <v>115.94000000000001</v>
      </c>
      <c r="E1146" s="49">
        <v>115.94000000000001</v>
      </c>
      <c r="F1146" s="17">
        <v>0</v>
      </c>
      <c r="H1146" s="128"/>
    </row>
    <row r="1147" spans="1:8" ht="38.25">
      <c r="A1147" s="204" t="s">
        <v>9302</v>
      </c>
      <c r="B1147" s="42" t="s">
        <v>7478</v>
      </c>
      <c r="C1147" s="16" t="s">
        <v>3</v>
      </c>
      <c r="D1147" s="49">
        <v>142.29000000000002</v>
      </c>
      <c r="E1147" s="49">
        <v>142.29000000000002</v>
      </c>
      <c r="F1147" s="17">
        <v>0</v>
      </c>
      <c r="H1147" s="128"/>
    </row>
    <row r="1148" spans="1:8" ht="38.25">
      <c r="A1148" s="204" t="s">
        <v>9303</v>
      </c>
      <c r="B1148" s="42" t="s">
        <v>7477</v>
      </c>
      <c r="C1148" s="16" t="s">
        <v>3</v>
      </c>
      <c r="D1148" s="49">
        <v>215.01600000000002</v>
      </c>
      <c r="E1148" s="49">
        <v>215.01600000000002</v>
      </c>
      <c r="F1148" s="17">
        <v>0</v>
      </c>
      <c r="H1148" s="128"/>
    </row>
    <row r="1149" spans="1:8" ht="38.25">
      <c r="A1149" s="204" t="s">
        <v>9304</v>
      </c>
      <c r="B1149" s="42" t="s">
        <v>7479</v>
      </c>
      <c r="C1149" s="16" t="s">
        <v>3</v>
      </c>
      <c r="D1149" s="49">
        <v>252.96</v>
      </c>
      <c r="E1149" s="49">
        <v>252.96</v>
      </c>
      <c r="F1149" s="17">
        <v>0</v>
      </c>
      <c r="H1149" s="128"/>
    </row>
    <row r="1150" spans="1:8" ht="38.25">
      <c r="A1150" s="204" t="s">
        <v>9305</v>
      </c>
      <c r="B1150" s="42" t="s">
        <v>7481</v>
      </c>
      <c r="C1150" s="16" t="s">
        <v>3</v>
      </c>
      <c r="D1150" s="49">
        <v>420.54599999999999</v>
      </c>
      <c r="E1150" s="49">
        <v>420.54599999999999</v>
      </c>
      <c r="F1150" s="17">
        <v>0</v>
      </c>
      <c r="H1150" s="128"/>
    </row>
    <row r="1151" spans="1:8" ht="38.25">
      <c r="A1151" s="204" t="s">
        <v>9306</v>
      </c>
      <c r="B1151" s="42" t="s">
        <v>7480</v>
      </c>
      <c r="C1151" s="16" t="s">
        <v>3</v>
      </c>
      <c r="D1151" s="49">
        <v>855.84800000000007</v>
      </c>
      <c r="E1151" s="49">
        <v>855.84800000000007</v>
      </c>
      <c r="F1151" s="17">
        <v>0</v>
      </c>
      <c r="H1151" s="128"/>
    </row>
    <row r="1152" spans="1:8" ht="38.25">
      <c r="A1152" s="204" t="s">
        <v>9307</v>
      </c>
      <c r="B1152" s="42" t="s">
        <v>7482</v>
      </c>
      <c r="C1152" s="16" t="s">
        <v>3</v>
      </c>
      <c r="D1152" s="49">
        <v>1191.02</v>
      </c>
      <c r="E1152" s="49">
        <v>1191.02</v>
      </c>
      <c r="F1152" s="17">
        <v>0</v>
      </c>
      <c r="H1152" s="128"/>
    </row>
    <row r="1153" spans="1:8" ht="38.25">
      <c r="A1153" s="204" t="s">
        <v>9308</v>
      </c>
      <c r="B1153" s="42" t="s">
        <v>7483</v>
      </c>
      <c r="C1153" s="16" t="s">
        <v>3</v>
      </c>
      <c r="D1153" s="49">
        <v>2108</v>
      </c>
      <c r="E1153" s="49">
        <v>2108</v>
      </c>
      <c r="F1153" s="17">
        <v>0</v>
      </c>
      <c r="H1153" s="128"/>
    </row>
    <row r="1154" spans="1:8" ht="38.25">
      <c r="A1154" s="204" t="s">
        <v>9309</v>
      </c>
      <c r="B1154" s="42" t="s">
        <v>2465</v>
      </c>
      <c r="C1154" s="16" t="s">
        <v>3</v>
      </c>
      <c r="D1154" s="49">
        <v>2698.2400000000002</v>
      </c>
      <c r="E1154" s="49">
        <v>2698.2400000000002</v>
      </c>
      <c r="F1154" s="17">
        <v>0</v>
      </c>
      <c r="H1154" s="128"/>
    </row>
    <row r="1155" spans="1:8" ht="38.25">
      <c r="A1155" s="204" t="s">
        <v>9310</v>
      </c>
      <c r="B1155" s="42" t="s">
        <v>7484</v>
      </c>
      <c r="C1155" s="16" t="s">
        <v>3</v>
      </c>
      <c r="D1155" s="49">
        <v>4415.2060000000001</v>
      </c>
      <c r="E1155" s="49">
        <v>4415.2060000000001</v>
      </c>
      <c r="F1155" s="17">
        <v>0</v>
      </c>
      <c r="H1155" s="128"/>
    </row>
    <row r="1156" spans="1:8" ht="38.25">
      <c r="A1156" s="204" t="s">
        <v>9311</v>
      </c>
      <c r="B1156" s="42" t="s">
        <v>7485</v>
      </c>
      <c r="C1156" s="16" t="s">
        <v>3</v>
      </c>
      <c r="D1156" s="49">
        <v>4892.6680000000006</v>
      </c>
      <c r="E1156" s="49">
        <v>4892.6680000000006</v>
      </c>
      <c r="F1156" s="17">
        <v>0</v>
      </c>
      <c r="H1156" s="128"/>
    </row>
    <row r="1157" spans="1:8" ht="38.25">
      <c r="A1157" s="204" t="s">
        <v>9312</v>
      </c>
      <c r="B1157" s="42" t="s">
        <v>7460</v>
      </c>
      <c r="C1157" s="16" t="s">
        <v>3</v>
      </c>
      <c r="D1157" s="49">
        <v>7004.884</v>
      </c>
      <c r="E1157" s="49">
        <v>7004.884</v>
      </c>
      <c r="F1157" s="17">
        <v>0</v>
      </c>
      <c r="H1157" s="128"/>
    </row>
    <row r="1158" spans="1:8" ht="25.5">
      <c r="A1158" s="204" t="s">
        <v>9313</v>
      </c>
      <c r="B1158" s="42" t="s">
        <v>3123</v>
      </c>
      <c r="C1158" s="16" t="s">
        <v>3</v>
      </c>
      <c r="D1158" s="49">
        <v>37.806979999999996</v>
      </c>
      <c r="E1158" s="17">
        <v>37.806979999999996</v>
      </c>
      <c r="F1158" s="17">
        <v>0</v>
      </c>
      <c r="H1158" s="128"/>
    </row>
    <row r="1159" spans="1:8" ht="25.5">
      <c r="A1159" s="204" t="s">
        <v>9314</v>
      </c>
      <c r="B1159" s="42" t="s">
        <v>3124</v>
      </c>
      <c r="C1159" s="16" t="s">
        <v>3</v>
      </c>
      <c r="D1159" s="49">
        <v>49.495840000000001</v>
      </c>
      <c r="E1159" s="17">
        <v>49.495840000000001</v>
      </c>
      <c r="F1159" s="17">
        <v>0</v>
      </c>
      <c r="H1159" s="128"/>
    </row>
    <row r="1160" spans="1:8" ht="25.5">
      <c r="A1160" s="204" t="s">
        <v>9315</v>
      </c>
      <c r="B1160" s="42" t="s">
        <v>3137</v>
      </c>
      <c r="C1160" s="16" t="s">
        <v>3</v>
      </c>
      <c r="D1160" s="49">
        <v>4.5005799999999994</v>
      </c>
      <c r="E1160" s="17">
        <v>4.5005799999999994</v>
      </c>
      <c r="F1160" s="17">
        <v>0</v>
      </c>
      <c r="H1160" s="128"/>
    </row>
    <row r="1161" spans="1:8" ht="25.5">
      <c r="A1161" s="204" t="s">
        <v>9316</v>
      </c>
      <c r="B1161" s="42" t="s">
        <v>3138</v>
      </c>
      <c r="C1161" s="16" t="s">
        <v>3</v>
      </c>
      <c r="D1161" s="49">
        <v>8.1052600000000012</v>
      </c>
      <c r="E1161" s="17">
        <v>8.1052600000000012</v>
      </c>
      <c r="F1161" s="17">
        <v>0</v>
      </c>
      <c r="H1161" s="128"/>
    </row>
    <row r="1162" spans="1:8" ht="25.5">
      <c r="A1162" s="204" t="s">
        <v>9317</v>
      </c>
      <c r="B1162" s="42" t="s">
        <v>3139</v>
      </c>
      <c r="C1162" s="16" t="s">
        <v>3</v>
      </c>
      <c r="D1162" s="49">
        <v>15.304080000000001</v>
      </c>
      <c r="E1162" s="17">
        <v>15.304080000000001</v>
      </c>
      <c r="F1162" s="17">
        <v>0</v>
      </c>
      <c r="H1162" s="128"/>
    </row>
    <row r="1163" spans="1:8" ht="25.5">
      <c r="A1163" s="204" t="s">
        <v>9318</v>
      </c>
      <c r="B1163" s="42" t="s">
        <v>3141</v>
      </c>
      <c r="C1163" s="16" t="s">
        <v>3</v>
      </c>
      <c r="D1163" s="49">
        <v>18.002319999999997</v>
      </c>
      <c r="E1163" s="17">
        <v>18.002319999999997</v>
      </c>
      <c r="F1163" s="17">
        <v>0</v>
      </c>
      <c r="H1163" s="128"/>
    </row>
    <row r="1164" spans="1:8" ht="25.5">
      <c r="A1164" s="204" t="s">
        <v>9319</v>
      </c>
      <c r="B1164" s="42" t="s">
        <v>3140</v>
      </c>
      <c r="C1164" s="16" t="s">
        <v>3</v>
      </c>
      <c r="D1164" s="49">
        <v>19.794120000000003</v>
      </c>
      <c r="E1164" s="17">
        <v>19.794120000000003</v>
      </c>
      <c r="F1164" s="17">
        <v>0</v>
      </c>
      <c r="H1164" s="128"/>
    </row>
    <row r="1165" spans="1:8" ht="25.5">
      <c r="A1165" s="204" t="s">
        <v>9320</v>
      </c>
      <c r="B1165" s="42" t="s">
        <v>3142</v>
      </c>
      <c r="C1165" s="16" t="s">
        <v>3</v>
      </c>
      <c r="D1165" s="49">
        <v>40.494680000000002</v>
      </c>
      <c r="E1165" s="17">
        <v>40.494680000000002</v>
      </c>
      <c r="F1165" s="17">
        <v>0</v>
      </c>
      <c r="H1165" s="128"/>
    </row>
    <row r="1166" spans="1:8" ht="25.5">
      <c r="A1166" s="204" t="s">
        <v>9321</v>
      </c>
      <c r="B1166" s="42" t="s">
        <v>3143</v>
      </c>
      <c r="C1166" s="16" t="s">
        <v>3</v>
      </c>
      <c r="D1166" s="49">
        <v>78.301660000000012</v>
      </c>
      <c r="E1166" s="17">
        <v>78.301660000000012</v>
      </c>
      <c r="F1166" s="17">
        <v>0</v>
      </c>
      <c r="H1166" s="128"/>
    </row>
    <row r="1167" spans="1:8" ht="25.5">
      <c r="A1167" s="204" t="s">
        <v>9322</v>
      </c>
      <c r="B1167" s="42" t="s">
        <v>5487</v>
      </c>
      <c r="C1167" s="16" t="s">
        <v>3</v>
      </c>
      <c r="D1167" s="49">
        <v>61.132000000000005</v>
      </c>
      <c r="E1167" s="17">
        <v>61.132000000000005</v>
      </c>
      <c r="F1167" s="17">
        <v>0</v>
      </c>
      <c r="H1167" s="128"/>
    </row>
    <row r="1168" spans="1:8">
      <c r="A1168" s="39" t="s">
        <v>518</v>
      </c>
      <c r="B1168" s="39" t="s">
        <v>513</v>
      </c>
      <c r="C1168" s="23"/>
      <c r="D1168" s="54"/>
      <c r="E1168" s="54"/>
      <c r="F1168" s="54"/>
      <c r="H1168" s="128"/>
    </row>
    <row r="1169" spans="1:8">
      <c r="A1169" s="204" t="s">
        <v>9323</v>
      </c>
      <c r="B1169" s="133" t="s">
        <v>7124</v>
      </c>
      <c r="C1169" s="16" t="s">
        <v>3</v>
      </c>
      <c r="D1169" s="137">
        <v>11.688107142857143</v>
      </c>
      <c r="E1169" s="49">
        <v>11.688107142857143</v>
      </c>
      <c r="F1169" s="49">
        <v>0</v>
      </c>
      <c r="H1169" s="128"/>
    </row>
    <row r="1170" spans="1:8">
      <c r="A1170" s="204" t="s">
        <v>9324</v>
      </c>
      <c r="B1170" s="133" t="s">
        <v>7125</v>
      </c>
      <c r="C1170" s="16" t="s">
        <v>3</v>
      </c>
      <c r="D1170" s="137">
        <v>16.323668154761904</v>
      </c>
      <c r="E1170" s="49">
        <v>16.323668154761904</v>
      </c>
      <c r="F1170" s="49">
        <v>0</v>
      </c>
      <c r="H1170" s="128"/>
    </row>
    <row r="1171" spans="1:8">
      <c r="A1171" s="204" t="s">
        <v>5504</v>
      </c>
      <c r="B1171" s="133" t="s">
        <v>7126</v>
      </c>
      <c r="C1171" s="16" t="s">
        <v>3</v>
      </c>
      <c r="D1171" s="137">
        <v>23.556586309523809</v>
      </c>
      <c r="E1171" s="49">
        <v>23.556586309523809</v>
      </c>
      <c r="F1171" s="49">
        <v>0</v>
      </c>
      <c r="H1171" s="128"/>
    </row>
    <row r="1172" spans="1:8">
      <c r="A1172" s="204" t="s">
        <v>5505</v>
      </c>
      <c r="B1172" s="133" t="s">
        <v>7127</v>
      </c>
      <c r="C1172" s="16" t="s">
        <v>3</v>
      </c>
      <c r="D1172" s="137">
        <v>40.02455208333334</v>
      </c>
      <c r="E1172" s="49">
        <v>40.02455208333334</v>
      </c>
      <c r="F1172" s="49">
        <v>0</v>
      </c>
      <c r="H1172" s="128"/>
    </row>
    <row r="1173" spans="1:8">
      <c r="A1173" s="204" t="s">
        <v>9325</v>
      </c>
      <c r="B1173" s="133" t="s">
        <v>7128</v>
      </c>
      <c r="C1173" s="16" t="s">
        <v>3</v>
      </c>
      <c r="D1173" s="137">
        <v>59.829400297619046</v>
      </c>
      <c r="E1173" s="49">
        <v>59.829400297619046</v>
      </c>
      <c r="F1173" s="49">
        <v>0</v>
      </c>
      <c r="H1173" s="128"/>
    </row>
    <row r="1174" spans="1:8">
      <c r="A1174" s="204" t="s">
        <v>9326</v>
      </c>
      <c r="B1174" s="133" t="s">
        <v>7129</v>
      </c>
      <c r="C1174" s="16" t="s">
        <v>3</v>
      </c>
      <c r="D1174" s="137">
        <v>95.921842261904757</v>
      </c>
      <c r="E1174" s="49">
        <v>95.921842261904757</v>
      </c>
      <c r="F1174" s="49">
        <v>0</v>
      </c>
      <c r="H1174" s="128"/>
    </row>
    <row r="1175" spans="1:8">
      <c r="A1175" s="204" t="s">
        <v>9327</v>
      </c>
      <c r="B1175" s="133" t="s">
        <v>7130</v>
      </c>
      <c r="C1175" s="16" t="s">
        <v>3</v>
      </c>
      <c r="D1175" s="137">
        <v>217.65492113095237</v>
      </c>
      <c r="E1175" s="49">
        <v>217.65492113095237</v>
      </c>
      <c r="F1175" s="49">
        <v>0</v>
      </c>
      <c r="H1175" s="128"/>
    </row>
    <row r="1176" spans="1:8">
      <c r="A1176" s="204" t="s">
        <v>9328</v>
      </c>
      <c r="B1176" s="133" t="s">
        <v>7131</v>
      </c>
      <c r="C1176" s="16" t="s">
        <v>3</v>
      </c>
      <c r="D1176" s="137">
        <v>312.62079166666661</v>
      </c>
      <c r="E1176" s="49">
        <v>312.62079166666661</v>
      </c>
      <c r="F1176" s="49">
        <v>0</v>
      </c>
      <c r="H1176" s="128"/>
    </row>
    <row r="1177" spans="1:8">
      <c r="A1177" s="204" t="s">
        <v>9329</v>
      </c>
      <c r="B1177" s="133" t="s">
        <v>7132</v>
      </c>
      <c r="C1177" s="16" t="s">
        <v>3</v>
      </c>
      <c r="D1177" s="137">
        <v>523.1870922619047</v>
      </c>
      <c r="E1177" s="49">
        <v>523.1870922619047</v>
      </c>
      <c r="F1177" s="49">
        <v>0</v>
      </c>
      <c r="H1177" s="128"/>
    </row>
    <row r="1178" spans="1:8">
      <c r="A1178" s="204" t="s">
        <v>9330</v>
      </c>
      <c r="B1178" s="133" t="s">
        <v>8243</v>
      </c>
      <c r="C1178" s="16" t="s">
        <v>3</v>
      </c>
      <c r="D1178" s="137">
        <v>190.18376000000001</v>
      </c>
      <c r="E1178" s="49">
        <v>190.18376000000001</v>
      </c>
      <c r="F1178" s="49">
        <v>0</v>
      </c>
      <c r="H1178" s="128"/>
    </row>
    <row r="1179" spans="1:8">
      <c r="A1179" s="204" t="s">
        <v>9331</v>
      </c>
      <c r="B1179" s="133" t="s">
        <v>8244</v>
      </c>
      <c r="C1179" s="16" t="s">
        <v>3</v>
      </c>
      <c r="D1179" s="137">
        <v>195.01108000000002</v>
      </c>
      <c r="E1179" s="49">
        <v>195.01108000000002</v>
      </c>
      <c r="F1179" s="49">
        <v>0</v>
      </c>
      <c r="H1179" s="128"/>
    </row>
    <row r="1180" spans="1:8">
      <c r="A1180" s="204" t="s">
        <v>9332</v>
      </c>
      <c r="B1180" s="133" t="s">
        <v>8245</v>
      </c>
      <c r="C1180" s="16" t="s">
        <v>3</v>
      </c>
      <c r="D1180" s="137">
        <v>199.72246000000001</v>
      </c>
      <c r="E1180" s="49">
        <v>199.72246000000001</v>
      </c>
      <c r="F1180" s="49">
        <v>0</v>
      </c>
      <c r="H1180" s="128"/>
    </row>
    <row r="1181" spans="1:8">
      <c r="A1181" s="204" t="s">
        <v>9333</v>
      </c>
      <c r="B1181" s="133" t="s">
        <v>8246</v>
      </c>
      <c r="C1181" s="16" t="s">
        <v>3</v>
      </c>
      <c r="D1181" s="137">
        <v>291.57855999999998</v>
      </c>
      <c r="E1181" s="137">
        <v>291.57855999999998</v>
      </c>
      <c r="F1181" s="49">
        <v>0</v>
      </c>
      <c r="H1181" s="128"/>
    </row>
    <row r="1182" spans="1:8">
      <c r="A1182" s="204" t="s">
        <v>9334</v>
      </c>
      <c r="B1182" s="133" t="s">
        <v>8247</v>
      </c>
      <c r="C1182" s="16" t="s">
        <v>3</v>
      </c>
      <c r="D1182" s="137">
        <v>310.21328</v>
      </c>
      <c r="E1182" s="137">
        <v>310.21328</v>
      </c>
      <c r="F1182" s="49">
        <v>0</v>
      </c>
      <c r="H1182" s="128"/>
    </row>
    <row r="1183" spans="1:8">
      <c r="A1183" s="204" t="s">
        <v>9335</v>
      </c>
      <c r="B1183" s="133" t="s">
        <v>8248</v>
      </c>
      <c r="C1183" s="16" t="s">
        <v>3</v>
      </c>
      <c r="D1183" s="137">
        <v>315.69407999999999</v>
      </c>
      <c r="E1183" s="137">
        <v>315.69407999999999</v>
      </c>
      <c r="F1183" s="49">
        <v>0</v>
      </c>
      <c r="H1183" s="128"/>
    </row>
    <row r="1184" spans="1:8">
      <c r="A1184" s="204" t="s">
        <v>9336</v>
      </c>
      <c r="B1184" s="133" t="s">
        <v>8249</v>
      </c>
      <c r="C1184" s="16" t="s">
        <v>3</v>
      </c>
      <c r="D1184" s="137">
        <v>430.79088000000007</v>
      </c>
      <c r="E1184" s="137">
        <v>430.79088000000007</v>
      </c>
      <c r="F1184" s="49">
        <v>0</v>
      </c>
      <c r="H1184" s="128"/>
    </row>
    <row r="1185" spans="1:8">
      <c r="A1185" s="204" t="s">
        <v>9337</v>
      </c>
      <c r="B1185" s="133" t="s">
        <v>8250</v>
      </c>
      <c r="C1185" s="16" t="s">
        <v>3</v>
      </c>
      <c r="D1185" s="137">
        <v>433.42588000000006</v>
      </c>
      <c r="E1185" s="137">
        <v>433.42588000000006</v>
      </c>
      <c r="F1185" s="49">
        <v>0</v>
      </c>
      <c r="H1185" s="128"/>
    </row>
    <row r="1186" spans="1:8">
      <c r="A1186" s="204" t="s">
        <v>9338</v>
      </c>
      <c r="B1186" s="133" t="s">
        <v>8251</v>
      </c>
      <c r="C1186" s="16" t="s">
        <v>3</v>
      </c>
      <c r="D1186" s="137">
        <v>553.56080000000009</v>
      </c>
      <c r="E1186" s="137">
        <v>553.56080000000009</v>
      </c>
      <c r="F1186" s="49">
        <v>0</v>
      </c>
      <c r="H1186" s="128"/>
    </row>
    <row r="1187" spans="1:8">
      <c r="A1187" s="204" t="s">
        <v>9339</v>
      </c>
      <c r="B1187" s="133" t="s">
        <v>8252</v>
      </c>
      <c r="C1187" s="16" t="s">
        <v>3</v>
      </c>
      <c r="D1187" s="137">
        <v>553.56080000000009</v>
      </c>
      <c r="E1187" s="137">
        <v>553.56080000000009</v>
      </c>
      <c r="F1187" s="49">
        <v>0</v>
      </c>
      <c r="H1187" s="128"/>
    </row>
    <row r="1188" spans="1:8">
      <c r="A1188" s="204" t="s">
        <v>13466</v>
      </c>
      <c r="B1188" s="133" t="s">
        <v>8253</v>
      </c>
      <c r="C1188" s="16" t="s">
        <v>3</v>
      </c>
      <c r="D1188" s="137">
        <v>737.71568000000013</v>
      </c>
      <c r="E1188" s="137">
        <v>737.71568000000013</v>
      </c>
      <c r="F1188" s="49">
        <v>0</v>
      </c>
      <c r="H1188" s="128"/>
    </row>
    <row r="1189" spans="1:8" ht="63.75">
      <c r="A1189" s="204" t="s">
        <v>13467</v>
      </c>
      <c r="B1189" s="42" t="s">
        <v>2466</v>
      </c>
      <c r="C1189" s="16" t="s">
        <v>3</v>
      </c>
      <c r="D1189" s="49">
        <v>624.58986000000004</v>
      </c>
      <c r="E1189" s="17">
        <v>624.58986000000004</v>
      </c>
      <c r="F1189" s="17">
        <v>0</v>
      </c>
      <c r="H1189" s="128"/>
    </row>
    <row r="1190" spans="1:8" ht="63.75">
      <c r="A1190" s="204" t="s">
        <v>13468</v>
      </c>
      <c r="B1190" s="42" t="s">
        <v>2467</v>
      </c>
      <c r="C1190" s="16" t="s">
        <v>3</v>
      </c>
      <c r="D1190" s="49">
        <v>788.39200000000005</v>
      </c>
      <c r="E1190" s="17">
        <v>788.39200000000005</v>
      </c>
      <c r="F1190" s="17">
        <v>0</v>
      </c>
      <c r="H1190" s="128"/>
    </row>
    <row r="1191" spans="1:8" ht="63.75">
      <c r="A1191" s="204" t="s">
        <v>13469</v>
      </c>
      <c r="B1191" s="42" t="s">
        <v>2468</v>
      </c>
      <c r="C1191" s="16" t="s">
        <v>3</v>
      </c>
      <c r="D1191" s="49">
        <v>917.99184000000002</v>
      </c>
      <c r="E1191" s="17">
        <v>917.99184000000002</v>
      </c>
      <c r="F1191" s="17">
        <v>0</v>
      </c>
      <c r="H1191" s="128"/>
    </row>
    <row r="1192" spans="1:8" ht="63.75">
      <c r="A1192" s="204" t="s">
        <v>13470</v>
      </c>
      <c r="B1192" s="42" t="s">
        <v>2469</v>
      </c>
      <c r="C1192" s="16" t="s">
        <v>3</v>
      </c>
      <c r="D1192" s="49">
        <v>1250.0756200000001</v>
      </c>
      <c r="E1192" s="17">
        <v>1250.0756200000001</v>
      </c>
      <c r="F1192" s="17">
        <v>0</v>
      </c>
      <c r="H1192" s="128"/>
    </row>
    <row r="1193" spans="1:8" ht="63.75">
      <c r="A1193" s="204" t="s">
        <v>13471</v>
      </c>
      <c r="B1193" s="42" t="s">
        <v>2470</v>
      </c>
      <c r="C1193" s="16" t="s">
        <v>3</v>
      </c>
      <c r="D1193" s="49">
        <v>1653.27278</v>
      </c>
      <c r="E1193" s="17">
        <v>1653.27278</v>
      </c>
      <c r="F1193" s="17">
        <v>0</v>
      </c>
      <c r="H1193" s="128"/>
    </row>
    <row r="1194" spans="1:8" ht="63.75">
      <c r="A1194" s="204" t="s">
        <v>13472</v>
      </c>
      <c r="B1194" s="42" t="s">
        <v>2471</v>
      </c>
      <c r="C1194" s="16" t="s">
        <v>3</v>
      </c>
      <c r="D1194" s="49">
        <v>2182.4651000000003</v>
      </c>
      <c r="E1194" s="17">
        <v>2182.4651000000003</v>
      </c>
      <c r="F1194" s="17">
        <v>0</v>
      </c>
      <c r="H1194" s="128"/>
    </row>
    <row r="1195" spans="1:8" ht="63.75">
      <c r="A1195" s="204" t="s">
        <v>13473</v>
      </c>
      <c r="B1195" s="42" t="s">
        <v>2472</v>
      </c>
      <c r="C1195" s="16" t="s">
        <v>3</v>
      </c>
      <c r="D1195" s="49">
        <v>2696.3533400000001</v>
      </c>
      <c r="E1195" s="17">
        <v>2696.3533400000001</v>
      </c>
      <c r="F1195" s="17">
        <v>0</v>
      </c>
      <c r="H1195" s="128"/>
    </row>
    <row r="1196" spans="1:8" ht="63.75">
      <c r="A1196" s="204" t="s">
        <v>13474</v>
      </c>
      <c r="B1196" s="42" t="s">
        <v>2473</v>
      </c>
      <c r="C1196" s="16" t="s">
        <v>3</v>
      </c>
      <c r="D1196" s="49">
        <v>3359.6355400000002</v>
      </c>
      <c r="E1196" s="17">
        <v>3359.6355400000002</v>
      </c>
      <c r="F1196" s="17">
        <v>0</v>
      </c>
      <c r="H1196" s="128"/>
    </row>
    <row r="1197" spans="1:8" ht="63.75">
      <c r="A1197" s="204" t="s">
        <v>13475</v>
      </c>
      <c r="B1197" s="42" t="s">
        <v>2474</v>
      </c>
      <c r="C1197" s="16" t="s">
        <v>3</v>
      </c>
      <c r="D1197" s="49">
        <v>4388.3290000000006</v>
      </c>
      <c r="E1197" s="17">
        <v>4388.3290000000006</v>
      </c>
      <c r="F1197" s="17">
        <v>0</v>
      </c>
      <c r="H1197" s="128"/>
    </row>
    <row r="1198" spans="1:8" ht="63.75">
      <c r="A1198" s="204" t="s">
        <v>13476</v>
      </c>
      <c r="B1198" s="42" t="s">
        <v>2475</v>
      </c>
      <c r="C1198" s="16" t="s">
        <v>3</v>
      </c>
      <c r="D1198" s="49">
        <v>6229.6986200000001</v>
      </c>
      <c r="E1198" s="17">
        <v>6229.6986200000001</v>
      </c>
      <c r="F1198" s="17">
        <v>0</v>
      </c>
      <c r="H1198" s="128"/>
    </row>
    <row r="1199" spans="1:8" ht="63.75">
      <c r="A1199" s="204" t="s">
        <v>13477</v>
      </c>
      <c r="B1199" s="42" t="s">
        <v>2476</v>
      </c>
      <c r="C1199" s="16" t="s">
        <v>3</v>
      </c>
      <c r="D1199" s="49">
        <v>7258.3710000000001</v>
      </c>
      <c r="E1199" s="17">
        <v>7258.3710000000001</v>
      </c>
      <c r="F1199" s="17">
        <v>0</v>
      </c>
      <c r="H1199" s="128"/>
    </row>
    <row r="1200" spans="1:8" ht="63.75">
      <c r="A1200" s="204" t="s">
        <v>13478</v>
      </c>
      <c r="B1200" s="42" t="s">
        <v>2477</v>
      </c>
      <c r="C1200" s="16" t="s">
        <v>3</v>
      </c>
      <c r="D1200" s="49">
        <v>9070.0389000000014</v>
      </c>
      <c r="E1200" s="17">
        <v>9070.0389000000014</v>
      </c>
      <c r="F1200" s="17">
        <v>0</v>
      </c>
      <c r="H1200" s="128"/>
    </row>
    <row r="1201" spans="1:8" ht="63.75">
      <c r="A1201" s="204" t="s">
        <v>13479</v>
      </c>
      <c r="B1201" s="42" t="s">
        <v>2478</v>
      </c>
      <c r="C1201" s="16" t="s">
        <v>3</v>
      </c>
      <c r="D1201" s="49">
        <v>13141.577660000001</v>
      </c>
      <c r="E1201" s="17">
        <v>13141.577660000001</v>
      </c>
      <c r="F1201" s="17">
        <v>0</v>
      </c>
      <c r="H1201" s="128"/>
    </row>
    <row r="1202" spans="1:8" ht="63.75">
      <c r="A1202" s="204" t="s">
        <v>13480</v>
      </c>
      <c r="B1202" s="42" t="s">
        <v>2479</v>
      </c>
      <c r="C1202" s="16" t="s">
        <v>3</v>
      </c>
      <c r="D1202" s="49">
        <v>2932.1542199999999</v>
      </c>
      <c r="E1202" s="17">
        <v>2932.1542199999999</v>
      </c>
      <c r="F1202" s="17">
        <v>0</v>
      </c>
      <c r="H1202" s="128"/>
    </row>
    <row r="1203" spans="1:8" ht="63.75">
      <c r="A1203" s="204" t="s">
        <v>13481</v>
      </c>
      <c r="B1203" s="42" t="s">
        <v>2480</v>
      </c>
      <c r="C1203" s="16" t="s">
        <v>3</v>
      </c>
      <c r="D1203" s="49">
        <v>3095.0499200000004</v>
      </c>
      <c r="E1203" s="17">
        <v>3095.0499200000004</v>
      </c>
      <c r="F1203" s="17">
        <v>0</v>
      </c>
      <c r="H1203" s="128"/>
    </row>
    <row r="1204" spans="1:8" ht="63.75">
      <c r="A1204" s="204" t="s">
        <v>13482</v>
      </c>
      <c r="B1204" s="42" t="s">
        <v>2481</v>
      </c>
      <c r="C1204" s="16" t="s">
        <v>3</v>
      </c>
      <c r="D1204" s="49">
        <v>3302.0344400000004</v>
      </c>
      <c r="E1204" s="17">
        <v>3302.0344400000004</v>
      </c>
      <c r="F1204" s="17">
        <v>0</v>
      </c>
      <c r="H1204" s="128"/>
    </row>
    <row r="1205" spans="1:8" ht="63.75">
      <c r="A1205" s="204" t="s">
        <v>13483</v>
      </c>
      <c r="B1205" s="42" t="s">
        <v>2482</v>
      </c>
      <c r="C1205" s="16" t="s">
        <v>3</v>
      </c>
      <c r="D1205" s="49">
        <v>3634.1392999999998</v>
      </c>
      <c r="E1205" s="17">
        <v>3634.1392999999998</v>
      </c>
      <c r="F1205" s="17">
        <v>0</v>
      </c>
      <c r="H1205" s="128"/>
    </row>
    <row r="1206" spans="1:8" ht="63.75">
      <c r="A1206" s="204" t="s">
        <v>13484</v>
      </c>
      <c r="B1206" s="42" t="s">
        <v>2483</v>
      </c>
      <c r="C1206" s="16" t="s">
        <v>3</v>
      </c>
      <c r="D1206" s="49">
        <v>4671.8128400000005</v>
      </c>
      <c r="E1206" s="17">
        <v>4671.8128400000005</v>
      </c>
      <c r="F1206" s="17">
        <v>0</v>
      </c>
      <c r="H1206" s="128"/>
    </row>
    <row r="1207" spans="1:8" ht="63.75">
      <c r="A1207" s="204" t="s">
        <v>13485</v>
      </c>
      <c r="B1207" s="42" t="s">
        <v>2484</v>
      </c>
      <c r="C1207" s="16" t="s">
        <v>3</v>
      </c>
      <c r="D1207" s="49">
        <v>4566.5182400000003</v>
      </c>
      <c r="E1207" s="17">
        <v>4566.5182400000003</v>
      </c>
      <c r="F1207" s="17">
        <v>0</v>
      </c>
      <c r="H1207" s="128"/>
    </row>
    <row r="1208" spans="1:8" ht="63.75">
      <c r="A1208" s="204" t="s">
        <v>13486</v>
      </c>
      <c r="B1208" s="42" t="s">
        <v>2485</v>
      </c>
      <c r="C1208" s="16" t="s">
        <v>3</v>
      </c>
      <c r="D1208" s="49">
        <v>5615.9017200000008</v>
      </c>
      <c r="E1208" s="17">
        <v>5615.9017200000008</v>
      </c>
      <c r="F1208" s="17">
        <v>0</v>
      </c>
      <c r="H1208" s="128"/>
    </row>
    <row r="1209" spans="1:8" ht="63.75">
      <c r="A1209" s="204" t="s">
        <v>13487</v>
      </c>
      <c r="B1209" s="42" t="s">
        <v>2486</v>
      </c>
      <c r="C1209" s="16" t="s">
        <v>3</v>
      </c>
      <c r="D1209" s="49">
        <v>5743.6992200000004</v>
      </c>
      <c r="E1209" s="17">
        <v>5743.6992200000004</v>
      </c>
      <c r="F1209" s="17">
        <v>0</v>
      </c>
      <c r="H1209" s="128"/>
    </row>
    <row r="1210" spans="1:8" ht="63.75">
      <c r="A1210" s="204" t="s">
        <v>13488</v>
      </c>
      <c r="B1210" s="42" t="s">
        <v>2487</v>
      </c>
      <c r="C1210" s="16" t="s">
        <v>3</v>
      </c>
      <c r="D1210" s="49">
        <v>6772.3821399999997</v>
      </c>
      <c r="E1210" s="17">
        <v>6772.3821399999997</v>
      </c>
      <c r="F1210" s="17">
        <v>0</v>
      </c>
      <c r="H1210" s="128"/>
    </row>
    <row r="1211" spans="1:8" ht="63.75">
      <c r="A1211" s="204" t="s">
        <v>13489</v>
      </c>
      <c r="B1211" s="42" t="s">
        <v>2488</v>
      </c>
      <c r="C1211" s="16" t="s">
        <v>3</v>
      </c>
      <c r="D1211" s="49">
        <v>9247.3427800000009</v>
      </c>
      <c r="E1211" s="17">
        <v>9247.3427800000009</v>
      </c>
      <c r="F1211" s="17">
        <v>0</v>
      </c>
      <c r="H1211" s="128"/>
    </row>
    <row r="1212" spans="1:8" ht="63.75">
      <c r="A1212" s="204" t="s">
        <v>13490</v>
      </c>
      <c r="B1212" s="42" t="s">
        <v>2489</v>
      </c>
      <c r="C1212" s="16" t="s">
        <v>3</v>
      </c>
      <c r="D1212" s="49">
        <v>10276.0257</v>
      </c>
      <c r="E1212" s="17">
        <v>10276.0257</v>
      </c>
      <c r="F1212" s="17">
        <v>0</v>
      </c>
      <c r="H1212" s="128"/>
    </row>
    <row r="1213" spans="1:8" ht="63.75">
      <c r="A1213" s="204" t="s">
        <v>13491</v>
      </c>
      <c r="B1213" s="42" t="s">
        <v>2490</v>
      </c>
      <c r="C1213" s="16" t="s">
        <v>3</v>
      </c>
      <c r="D1213" s="49">
        <v>12088.5895</v>
      </c>
      <c r="E1213" s="17">
        <v>12088.5895</v>
      </c>
      <c r="F1213" s="17">
        <v>0</v>
      </c>
      <c r="H1213" s="128"/>
    </row>
    <row r="1214" spans="1:8" ht="63.75">
      <c r="A1214" s="204" t="s">
        <v>13492</v>
      </c>
      <c r="B1214" s="42" t="s">
        <v>2491</v>
      </c>
      <c r="C1214" s="16" t="s">
        <v>3</v>
      </c>
      <c r="D1214" s="49">
        <v>16159.221820000001</v>
      </c>
      <c r="E1214" s="17">
        <v>16159.221820000001</v>
      </c>
      <c r="F1214" s="17">
        <v>0</v>
      </c>
      <c r="H1214" s="128"/>
    </row>
    <row r="1215" spans="1:8" ht="51">
      <c r="A1215" s="204" t="s">
        <v>13493</v>
      </c>
      <c r="B1215" s="42" t="s">
        <v>2492</v>
      </c>
      <c r="C1215" s="16" t="s">
        <v>3</v>
      </c>
      <c r="D1215" s="49">
        <v>28.795280000000002</v>
      </c>
      <c r="E1215" s="17">
        <v>28.795280000000002</v>
      </c>
      <c r="F1215" s="17">
        <v>0</v>
      </c>
      <c r="H1215" s="128"/>
    </row>
    <row r="1216" spans="1:8" ht="51">
      <c r="A1216" s="204" t="s">
        <v>13494</v>
      </c>
      <c r="B1216" s="42" t="s">
        <v>2493</v>
      </c>
      <c r="C1216" s="16" t="s">
        <v>3</v>
      </c>
      <c r="D1216" s="49">
        <v>30.597620000000003</v>
      </c>
      <c r="E1216" s="17">
        <v>30.597620000000003</v>
      </c>
      <c r="F1216" s="17">
        <v>0</v>
      </c>
      <c r="H1216" s="128"/>
    </row>
    <row r="1217" spans="1:8" ht="51">
      <c r="A1217" s="204" t="s">
        <v>13495</v>
      </c>
      <c r="B1217" s="42" t="s">
        <v>2494</v>
      </c>
      <c r="C1217" s="16" t="s">
        <v>3</v>
      </c>
      <c r="D1217" s="49">
        <v>43.203460000000007</v>
      </c>
      <c r="E1217" s="17">
        <v>43.203460000000007</v>
      </c>
      <c r="F1217" s="17">
        <v>0</v>
      </c>
      <c r="H1217" s="128"/>
    </row>
    <row r="1218" spans="1:8" ht="51">
      <c r="A1218" s="204" t="s">
        <v>13496</v>
      </c>
      <c r="B1218" s="42" t="s">
        <v>2495</v>
      </c>
      <c r="C1218" s="16" t="s">
        <v>3</v>
      </c>
      <c r="D1218" s="49">
        <v>51.298180000000002</v>
      </c>
      <c r="E1218" s="17">
        <v>51.298180000000002</v>
      </c>
      <c r="F1218" s="17">
        <v>0</v>
      </c>
      <c r="H1218" s="128"/>
    </row>
    <row r="1219" spans="1:8" ht="51">
      <c r="A1219" s="204" t="s">
        <v>13497</v>
      </c>
      <c r="B1219" s="42" t="s">
        <v>2496</v>
      </c>
      <c r="C1219" s="16" t="s">
        <v>3</v>
      </c>
      <c r="D1219" s="49">
        <v>54.006960000000007</v>
      </c>
      <c r="E1219" s="17">
        <v>54.006960000000007</v>
      </c>
      <c r="F1219" s="17">
        <v>0</v>
      </c>
      <c r="H1219" s="128"/>
    </row>
    <row r="1220" spans="1:8" ht="51">
      <c r="A1220" s="204" t="s">
        <v>13498</v>
      </c>
      <c r="B1220" s="42" t="s">
        <v>2497</v>
      </c>
      <c r="C1220" s="16" t="s">
        <v>3</v>
      </c>
      <c r="D1220" s="49">
        <v>86.396380000000008</v>
      </c>
      <c r="E1220" s="17">
        <v>86.396380000000008</v>
      </c>
      <c r="F1220" s="17">
        <v>0</v>
      </c>
      <c r="H1220" s="128"/>
    </row>
    <row r="1221" spans="1:8" ht="51">
      <c r="A1221" s="204" t="s">
        <v>13499</v>
      </c>
      <c r="B1221" s="42" t="s">
        <v>2498</v>
      </c>
      <c r="C1221" s="16" t="s">
        <v>3</v>
      </c>
      <c r="D1221" s="49">
        <v>110.70162000000001</v>
      </c>
      <c r="E1221" s="17">
        <v>110.70162000000001</v>
      </c>
      <c r="F1221" s="17">
        <v>0</v>
      </c>
      <c r="H1221" s="128"/>
    </row>
    <row r="1222" spans="1:8" ht="51">
      <c r="A1222" s="204" t="s">
        <v>13500</v>
      </c>
      <c r="B1222" s="42" t="s">
        <v>2499</v>
      </c>
      <c r="C1222" s="16" t="s">
        <v>3</v>
      </c>
      <c r="D1222" s="49">
        <v>151.19630000000001</v>
      </c>
      <c r="E1222" s="17">
        <v>151.19630000000001</v>
      </c>
      <c r="F1222" s="17">
        <v>0</v>
      </c>
      <c r="H1222" s="128"/>
    </row>
    <row r="1223" spans="1:8" ht="51">
      <c r="A1223" s="204" t="s">
        <v>13501</v>
      </c>
      <c r="B1223" s="42" t="s">
        <v>2500</v>
      </c>
      <c r="C1223" s="16" t="s">
        <v>3</v>
      </c>
      <c r="D1223" s="49">
        <v>288.90140000000002</v>
      </c>
      <c r="E1223" s="17">
        <v>288.90140000000002</v>
      </c>
      <c r="F1223" s="17">
        <v>0</v>
      </c>
      <c r="H1223" s="128"/>
    </row>
    <row r="1224" spans="1:8" ht="51">
      <c r="A1224" s="204" t="s">
        <v>13502</v>
      </c>
      <c r="B1224" s="42" t="s">
        <v>2501</v>
      </c>
      <c r="C1224" s="16" t="s">
        <v>3</v>
      </c>
      <c r="D1224" s="49">
        <v>464.39240000000007</v>
      </c>
      <c r="E1224" s="17">
        <v>464.39240000000007</v>
      </c>
      <c r="F1224" s="17">
        <v>0</v>
      </c>
      <c r="H1224" s="128"/>
    </row>
    <row r="1225" spans="1:8" ht="51">
      <c r="A1225" s="204" t="s">
        <v>13503</v>
      </c>
      <c r="B1225" s="42" t="s">
        <v>2502</v>
      </c>
      <c r="C1225" s="16" t="s">
        <v>3</v>
      </c>
      <c r="D1225" s="49">
        <v>674.08569999999997</v>
      </c>
      <c r="E1225" s="17">
        <v>674.08569999999997</v>
      </c>
      <c r="F1225" s="17">
        <v>0</v>
      </c>
      <c r="H1225" s="128"/>
    </row>
    <row r="1226" spans="1:8" ht="51">
      <c r="A1226" s="204" t="s">
        <v>13504</v>
      </c>
      <c r="B1226" s="42" t="s">
        <v>2503</v>
      </c>
      <c r="C1226" s="16" t="s">
        <v>3</v>
      </c>
      <c r="D1226" s="49">
        <v>787.48556000000008</v>
      </c>
      <c r="E1226" s="17">
        <v>787.48556000000008</v>
      </c>
      <c r="F1226" s="17">
        <v>0</v>
      </c>
      <c r="H1226" s="128"/>
    </row>
    <row r="1227" spans="1:8" ht="51">
      <c r="A1227" s="204" t="s">
        <v>13505</v>
      </c>
      <c r="B1227" s="42" t="s">
        <v>2504</v>
      </c>
      <c r="C1227" s="16" t="s">
        <v>3</v>
      </c>
      <c r="D1227" s="49">
        <v>1425.57716</v>
      </c>
      <c r="E1227" s="17">
        <v>1425.57716</v>
      </c>
      <c r="F1227" s="17">
        <v>0</v>
      </c>
      <c r="H1227" s="128"/>
    </row>
    <row r="1228" spans="1:8" ht="51">
      <c r="A1228" s="204" t="s">
        <v>13506</v>
      </c>
      <c r="B1228" s="42" t="s">
        <v>2505</v>
      </c>
      <c r="C1228" s="16" t="s">
        <v>3</v>
      </c>
      <c r="D1228" s="49">
        <v>1773.8714600000001</v>
      </c>
      <c r="E1228" s="17">
        <v>1773.8714600000001</v>
      </c>
      <c r="F1228" s="17">
        <v>0</v>
      </c>
      <c r="H1228" s="128"/>
    </row>
    <row r="1229" spans="1:8" ht="51">
      <c r="A1229" s="204" t="s">
        <v>13507</v>
      </c>
      <c r="B1229" s="42" t="s">
        <v>2506</v>
      </c>
      <c r="C1229" s="16" t="s">
        <v>3</v>
      </c>
      <c r="D1229" s="49">
        <v>2684.6539400000001</v>
      </c>
      <c r="E1229" s="17">
        <v>2684.6539400000001</v>
      </c>
      <c r="F1229" s="17">
        <v>0</v>
      </c>
      <c r="H1229" s="128"/>
    </row>
    <row r="1230" spans="1:8" ht="51">
      <c r="A1230" s="204" t="s">
        <v>13508</v>
      </c>
      <c r="B1230" s="42" t="s">
        <v>2507</v>
      </c>
      <c r="C1230" s="16" t="s">
        <v>3</v>
      </c>
      <c r="D1230" s="49">
        <v>4202.0239599999995</v>
      </c>
      <c r="E1230" s="17">
        <v>4202.0239599999995</v>
      </c>
      <c r="F1230" s="17">
        <v>0</v>
      </c>
      <c r="H1230" s="128"/>
    </row>
    <row r="1231" spans="1:8" ht="51">
      <c r="A1231" s="204" t="s">
        <v>13509</v>
      </c>
      <c r="B1231" s="42" t="s">
        <v>2508</v>
      </c>
      <c r="C1231" s="16" t="s">
        <v>3</v>
      </c>
      <c r="D1231" s="49">
        <v>6631.0829000000003</v>
      </c>
      <c r="E1231" s="17">
        <v>6631.0829000000003</v>
      </c>
      <c r="F1231" s="17">
        <v>0</v>
      </c>
      <c r="H1231" s="128"/>
    </row>
    <row r="1232" spans="1:8" ht="51">
      <c r="A1232" s="204" t="s">
        <v>13510</v>
      </c>
      <c r="B1232" s="42" t="s">
        <v>2509</v>
      </c>
      <c r="C1232" s="16" t="s">
        <v>3</v>
      </c>
      <c r="D1232" s="49">
        <v>7803.7633000000005</v>
      </c>
      <c r="E1232" s="17">
        <v>7803.7633000000005</v>
      </c>
      <c r="F1232" s="17">
        <v>0</v>
      </c>
      <c r="H1232" s="128"/>
    </row>
    <row r="1233" spans="1:8" ht="51">
      <c r="A1233" s="204" t="s">
        <v>13511</v>
      </c>
      <c r="B1233" s="42" t="s">
        <v>2510</v>
      </c>
      <c r="C1233" s="16" t="s">
        <v>3</v>
      </c>
      <c r="D1233" s="49">
        <v>8845.9374200000002</v>
      </c>
      <c r="E1233" s="17">
        <v>8845.9374200000002</v>
      </c>
      <c r="F1233" s="17">
        <v>0</v>
      </c>
      <c r="H1233" s="128"/>
    </row>
    <row r="1234" spans="1:8" ht="51">
      <c r="A1234" s="204" t="s">
        <v>13512</v>
      </c>
      <c r="B1234" s="42" t="s">
        <v>2511</v>
      </c>
      <c r="C1234" s="16" t="s">
        <v>3</v>
      </c>
      <c r="D1234" s="49">
        <v>12681.68584</v>
      </c>
      <c r="E1234" s="17">
        <v>12681.68584</v>
      </c>
      <c r="F1234" s="17">
        <v>0</v>
      </c>
      <c r="H1234" s="128"/>
    </row>
    <row r="1235" spans="1:8" ht="51">
      <c r="A1235" s="204" t="s">
        <v>13513</v>
      </c>
      <c r="B1235" s="42" t="s">
        <v>2512</v>
      </c>
      <c r="C1235" s="16" t="s">
        <v>3</v>
      </c>
      <c r="D1235" s="49">
        <v>18633.276020000001</v>
      </c>
      <c r="E1235" s="17">
        <v>18633.276020000001</v>
      </c>
      <c r="F1235" s="17">
        <v>0</v>
      </c>
      <c r="H1235" s="128"/>
    </row>
    <row r="1236" spans="1:8" ht="51">
      <c r="A1236" s="204" t="s">
        <v>13514</v>
      </c>
      <c r="B1236" s="42" t="s">
        <v>2513</v>
      </c>
      <c r="C1236" s="16" t="s">
        <v>3</v>
      </c>
      <c r="D1236" s="49">
        <v>35.098199999999999</v>
      </c>
      <c r="E1236" s="17">
        <v>35.098199999999999</v>
      </c>
      <c r="F1236" s="17">
        <v>0</v>
      </c>
      <c r="H1236" s="128"/>
    </row>
    <row r="1237" spans="1:8" ht="51">
      <c r="A1237" s="204" t="s">
        <v>13515</v>
      </c>
      <c r="B1237" s="42" t="s">
        <v>2514</v>
      </c>
      <c r="C1237" s="16" t="s">
        <v>3</v>
      </c>
      <c r="D1237" s="49">
        <v>36.900539999999999</v>
      </c>
      <c r="E1237" s="17">
        <v>36.900539999999999</v>
      </c>
      <c r="F1237" s="17">
        <v>0</v>
      </c>
      <c r="H1237" s="128"/>
    </row>
    <row r="1238" spans="1:8" ht="51">
      <c r="A1238" s="204" t="s">
        <v>13516</v>
      </c>
      <c r="B1238" s="42" t="s">
        <v>2515</v>
      </c>
      <c r="C1238" s="16" t="s">
        <v>3</v>
      </c>
      <c r="D1238" s="49">
        <v>48.599940000000004</v>
      </c>
      <c r="E1238" s="17">
        <v>48.599940000000004</v>
      </c>
      <c r="F1238" s="17">
        <v>0</v>
      </c>
      <c r="H1238" s="128"/>
    </row>
    <row r="1239" spans="1:8" ht="51">
      <c r="A1239" s="204" t="s">
        <v>13517</v>
      </c>
      <c r="B1239" s="42" t="s">
        <v>2516</v>
      </c>
      <c r="C1239" s="16" t="s">
        <v>3</v>
      </c>
      <c r="D1239" s="49">
        <v>58.497</v>
      </c>
      <c r="E1239" s="17">
        <v>58.497</v>
      </c>
      <c r="F1239" s="17">
        <v>0</v>
      </c>
      <c r="H1239" s="128"/>
    </row>
    <row r="1240" spans="1:8" ht="51">
      <c r="A1240" s="204" t="s">
        <v>13518</v>
      </c>
      <c r="B1240" s="42" t="s">
        <v>2517</v>
      </c>
      <c r="C1240" s="16" t="s">
        <v>3</v>
      </c>
      <c r="D1240" s="49">
        <v>71.10284</v>
      </c>
      <c r="E1240" s="17">
        <v>71.10284</v>
      </c>
      <c r="F1240" s="17">
        <v>0</v>
      </c>
      <c r="H1240" s="128"/>
    </row>
    <row r="1241" spans="1:8" ht="51">
      <c r="A1241" s="204" t="s">
        <v>13519</v>
      </c>
      <c r="B1241" s="42" t="s">
        <v>2518</v>
      </c>
      <c r="C1241" s="16" t="s">
        <v>3</v>
      </c>
      <c r="D1241" s="49">
        <v>100.79402</v>
      </c>
      <c r="E1241" s="17">
        <v>100.79402</v>
      </c>
      <c r="F1241" s="17">
        <v>0</v>
      </c>
      <c r="H1241" s="128"/>
    </row>
    <row r="1242" spans="1:8" ht="51">
      <c r="A1242" s="204" t="s">
        <v>13520</v>
      </c>
      <c r="B1242" s="42" t="s">
        <v>2519</v>
      </c>
      <c r="C1242" s="16" t="s">
        <v>3</v>
      </c>
      <c r="D1242" s="49">
        <v>131.40218000000002</v>
      </c>
      <c r="E1242" s="17">
        <v>131.40218000000002</v>
      </c>
      <c r="F1242" s="17">
        <v>0</v>
      </c>
      <c r="H1242" s="128"/>
    </row>
    <row r="1243" spans="1:8" ht="51">
      <c r="A1243" s="204" t="s">
        <v>13521</v>
      </c>
      <c r="B1243" s="42" t="s">
        <v>2520</v>
      </c>
      <c r="C1243" s="16" t="s">
        <v>3</v>
      </c>
      <c r="D1243" s="49">
        <v>173.69920000000002</v>
      </c>
      <c r="E1243" s="17">
        <v>173.69920000000002</v>
      </c>
      <c r="F1243" s="17">
        <v>0</v>
      </c>
      <c r="H1243" s="128"/>
    </row>
    <row r="1244" spans="1:8" ht="51">
      <c r="A1244" s="204" t="s">
        <v>13522</v>
      </c>
      <c r="B1244" s="42" t="s">
        <v>2521</v>
      </c>
      <c r="C1244" s="16" t="s">
        <v>3</v>
      </c>
      <c r="D1244" s="49">
        <v>324.89550000000003</v>
      </c>
      <c r="E1244" s="17">
        <v>324.89550000000003</v>
      </c>
      <c r="F1244" s="17">
        <v>0</v>
      </c>
      <c r="H1244" s="128"/>
    </row>
    <row r="1245" spans="1:8" ht="51">
      <c r="A1245" s="204" t="s">
        <v>13523</v>
      </c>
      <c r="B1245" s="42" t="s">
        <v>2522</v>
      </c>
      <c r="C1245" s="16" t="s">
        <v>3</v>
      </c>
      <c r="D1245" s="49">
        <v>518.38882000000001</v>
      </c>
      <c r="E1245" s="17">
        <v>518.38882000000001</v>
      </c>
      <c r="F1245" s="17">
        <v>0</v>
      </c>
      <c r="H1245" s="128"/>
    </row>
    <row r="1246" spans="1:8" ht="51">
      <c r="A1246" s="204" t="s">
        <v>13524</v>
      </c>
      <c r="B1246" s="42" t="s">
        <v>2523</v>
      </c>
      <c r="C1246" s="16" t="s">
        <v>3</v>
      </c>
      <c r="D1246" s="49">
        <v>762.28442000000007</v>
      </c>
      <c r="E1246" s="17">
        <v>762.28442000000007</v>
      </c>
      <c r="F1246" s="17">
        <v>0</v>
      </c>
      <c r="H1246" s="128"/>
    </row>
    <row r="1247" spans="1:8" ht="51">
      <c r="A1247" s="204" t="s">
        <v>13525</v>
      </c>
      <c r="B1247" s="42" t="s">
        <v>2524</v>
      </c>
      <c r="C1247" s="16" t="s">
        <v>3</v>
      </c>
      <c r="D1247" s="49">
        <v>902.68776000000014</v>
      </c>
      <c r="E1247" s="17">
        <v>902.68776000000014</v>
      </c>
      <c r="F1247" s="17">
        <v>0</v>
      </c>
      <c r="H1247" s="128"/>
    </row>
    <row r="1248" spans="1:8" ht="51">
      <c r="A1248" s="204" t="s">
        <v>13526</v>
      </c>
      <c r="B1248" s="42" t="s">
        <v>2525</v>
      </c>
      <c r="C1248" s="16" t="s">
        <v>3</v>
      </c>
      <c r="D1248" s="49">
        <v>1580.3781400000003</v>
      </c>
      <c r="E1248" s="17">
        <v>1580.3781400000003</v>
      </c>
      <c r="F1248" s="17">
        <v>0</v>
      </c>
      <c r="H1248" s="128"/>
    </row>
    <row r="1249" spans="1:8" ht="51">
      <c r="A1249" s="204" t="s">
        <v>13527</v>
      </c>
      <c r="B1249" s="42" t="s">
        <v>2526</v>
      </c>
      <c r="C1249" s="16" t="s">
        <v>3</v>
      </c>
      <c r="D1249" s="49">
        <v>2127.57278</v>
      </c>
      <c r="E1249" s="17">
        <v>2127.57278</v>
      </c>
      <c r="F1249" s="17">
        <v>0</v>
      </c>
      <c r="H1249" s="128"/>
    </row>
    <row r="1250" spans="1:8" ht="51">
      <c r="A1250" s="204" t="s">
        <v>13528</v>
      </c>
      <c r="B1250" s="42" t="s">
        <v>2527</v>
      </c>
      <c r="C1250" s="16" t="s">
        <v>3</v>
      </c>
      <c r="D1250" s="49">
        <v>3019.4465</v>
      </c>
      <c r="E1250" s="17">
        <v>3019.4465</v>
      </c>
      <c r="F1250" s="17">
        <v>0</v>
      </c>
      <c r="H1250" s="128"/>
    </row>
    <row r="1251" spans="1:8" ht="51">
      <c r="A1251" s="204" t="s">
        <v>13529</v>
      </c>
      <c r="B1251" s="42" t="s">
        <v>2528</v>
      </c>
      <c r="C1251" s="16" t="s">
        <v>3</v>
      </c>
      <c r="D1251" s="49">
        <v>4535.9206199999999</v>
      </c>
      <c r="E1251" s="17">
        <v>4535.9206199999999</v>
      </c>
      <c r="F1251" s="17">
        <v>0</v>
      </c>
      <c r="H1251" s="128"/>
    </row>
    <row r="1252" spans="1:8" ht="51">
      <c r="A1252" s="204" t="s">
        <v>13530</v>
      </c>
      <c r="B1252" s="42" t="s">
        <v>2529</v>
      </c>
      <c r="C1252" s="16" t="s">
        <v>3</v>
      </c>
      <c r="D1252" s="49">
        <v>7558.0653600000005</v>
      </c>
      <c r="E1252" s="17">
        <v>7558.0653600000005</v>
      </c>
      <c r="F1252" s="17">
        <v>0</v>
      </c>
      <c r="H1252" s="128"/>
    </row>
    <row r="1253" spans="1:8" ht="51">
      <c r="A1253" s="204" t="s">
        <v>13531</v>
      </c>
      <c r="B1253" s="42" t="s">
        <v>2530</v>
      </c>
      <c r="C1253" s="16" t="s">
        <v>3</v>
      </c>
      <c r="D1253" s="49">
        <v>8842.343280000001</v>
      </c>
      <c r="E1253" s="17">
        <v>8842.343280000001</v>
      </c>
      <c r="F1253" s="17">
        <v>0</v>
      </c>
      <c r="H1253" s="128"/>
    </row>
    <row r="1254" spans="1:8" ht="51">
      <c r="A1254" s="204" t="s">
        <v>13532</v>
      </c>
      <c r="B1254" s="42" t="s">
        <v>2531</v>
      </c>
      <c r="C1254" s="16" t="s">
        <v>3</v>
      </c>
      <c r="D1254" s="49">
        <v>10325.521540000002</v>
      </c>
      <c r="E1254" s="17">
        <v>10325.521540000002</v>
      </c>
      <c r="F1254" s="17">
        <v>0</v>
      </c>
      <c r="H1254" s="128"/>
    </row>
    <row r="1255" spans="1:8" ht="51">
      <c r="A1255" s="204" t="s">
        <v>13533</v>
      </c>
      <c r="B1255" s="42" t="s">
        <v>2532</v>
      </c>
      <c r="C1255" s="16" t="s">
        <v>3</v>
      </c>
      <c r="D1255" s="49">
        <v>14076.654839999999</v>
      </c>
      <c r="E1255" s="17">
        <v>14076.654839999999</v>
      </c>
      <c r="F1255" s="17">
        <v>0</v>
      </c>
      <c r="H1255" s="128"/>
    </row>
    <row r="1256" spans="1:8" ht="51">
      <c r="A1256" s="204" t="s">
        <v>13534</v>
      </c>
      <c r="B1256" s="42" t="s">
        <v>2533</v>
      </c>
      <c r="C1256" s="16" t="s">
        <v>3</v>
      </c>
      <c r="D1256" s="49">
        <v>19310.966400000001</v>
      </c>
      <c r="E1256" s="17">
        <v>19310.966400000001</v>
      </c>
      <c r="F1256" s="17">
        <v>0</v>
      </c>
      <c r="H1256" s="128"/>
    </row>
    <row r="1257" spans="1:8" ht="25.5">
      <c r="A1257" s="204" t="s">
        <v>13535</v>
      </c>
      <c r="B1257" s="42" t="s">
        <v>2563</v>
      </c>
      <c r="C1257" s="16" t="s">
        <v>3</v>
      </c>
      <c r="D1257" s="49">
        <v>165.59394000000003</v>
      </c>
      <c r="E1257" s="17">
        <v>165.59394000000003</v>
      </c>
      <c r="F1257" s="17">
        <v>0</v>
      </c>
      <c r="H1257" s="128"/>
    </row>
    <row r="1258" spans="1:8" ht="25.5">
      <c r="A1258" s="204" t="s">
        <v>13536</v>
      </c>
      <c r="B1258" s="42" t="s">
        <v>2534</v>
      </c>
      <c r="C1258" s="16" t="s">
        <v>3</v>
      </c>
      <c r="D1258" s="49">
        <v>139.49690000000001</v>
      </c>
      <c r="E1258" s="17">
        <v>139.49690000000001</v>
      </c>
      <c r="F1258" s="17">
        <v>0</v>
      </c>
      <c r="H1258" s="128"/>
    </row>
    <row r="1259" spans="1:8" ht="25.5">
      <c r="A1259" s="204" t="s">
        <v>13537</v>
      </c>
      <c r="B1259" s="42" t="s">
        <v>2535</v>
      </c>
      <c r="C1259" s="16" t="s">
        <v>3</v>
      </c>
      <c r="D1259" s="49">
        <v>183.60679999999999</v>
      </c>
      <c r="E1259" s="17">
        <v>183.60679999999999</v>
      </c>
      <c r="F1259" s="17">
        <v>0</v>
      </c>
      <c r="H1259" s="128"/>
    </row>
    <row r="1260" spans="1:8" ht="25.5">
      <c r="A1260" s="204" t="s">
        <v>13538</v>
      </c>
      <c r="B1260" s="42" t="s">
        <v>2536</v>
      </c>
      <c r="C1260" s="16" t="s">
        <v>3</v>
      </c>
      <c r="D1260" s="49">
        <v>237.59268</v>
      </c>
      <c r="E1260" s="17">
        <v>237.59268</v>
      </c>
      <c r="F1260" s="17">
        <v>0</v>
      </c>
      <c r="H1260" s="128"/>
    </row>
    <row r="1261" spans="1:8" ht="25.5">
      <c r="A1261" s="204" t="s">
        <v>13539</v>
      </c>
      <c r="B1261" s="42" t="s">
        <v>2537</v>
      </c>
      <c r="C1261" s="16" t="s">
        <v>3</v>
      </c>
      <c r="D1261" s="49">
        <v>323.09316000000001</v>
      </c>
      <c r="E1261" s="17">
        <v>323.09316000000001</v>
      </c>
      <c r="F1261" s="17">
        <v>0</v>
      </c>
      <c r="H1261" s="128"/>
    </row>
    <row r="1262" spans="1:8" ht="25.5">
      <c r="A1262" s="204" t="s">
        <v>13540</v>
      </c>
      <c r="B1262" s="42" t="s">
        <v>2538</v>
      </c>
      <c r="C1262" s="16" t="s">
        <v>3</v>
      </c>
      <c r="D1262" s="49">
        <v>482.39472000000001</v>
      </c>
      <c r="E1262" s="17">
        <v>482.39472000000001</v>
      </c>
      <c r="F1262" s="17">
        <v>0</v>
      </c>
      <c r="H1262" s="128"/>
    </row>
    <row r="1263" spans="1:8" ht="25.5">
      <c r="A1263" s="204" t="s">
        <v>13541</v>
      </c>
      <c r="B1263" s="42" t="s">
        <v>2539</v>
      </c>
      <c r="C1263" s="16" t="s">
        <v>3</v>
      </c>
      <c r="D1263" s="49">
        <v>578.69870000000003</v>
      </c>
      <c r="E1263" s="17">
        <v>578.69870000000003</v>
      </c>
      <c r="F1263" s="17">
        <v>0</v>
      </c>
      <c r="H1263" s="128"/>
    </row>
    <row r="1264" spans="1:8" ht="25.5">
      <c r="A1264" s="204" t="s">
        <v>13542</v>
      </c>
      <c r="B1264" s="42" t="s">
        <v>2540</v>
      </c>
      <c r="C1264" s="16" t="s">
        <v>3</v>
      </c>
      <c r="D1264" s="49">
        <v>992.67828000000009</v>
      </c>
      <c r="E1264" s="17">
        <v>992.67828000000009</v>
      </c>
      <c r="F1264" s="17">
        <v>0</v>
      </c>
      <c r="H1264" s="128"/>
    </row>
    <row r="1265" spans="1:8" ht="25.5">
      <c r="A1265" s="204" t="s">
        <v>13543</v>
      </c>
      <c r="B1265" s="42" t="s">
        <v>2541</v>
      </c>
      <c r="C1265" s="16" t="s">
        <v>3</v>
      </c>
      <c r="D1265" s="49">
        <v>2207.6557000000003</v>
      </c>
      <c r="E1265" s="17">
        <v>2207.6557000000003</v>
      </c>
      <c r="F1265" s="17">
        <v>0</v>
      </c>
      <c r="H1265" s="128"/>
    </row>
    <row r="1266" spans="1:8" ht="25.5">
      <c r="A1266" s="204" t="s">
        <v>13544</v>
      </c>
      <c r="B1266" s="42" t="s">
        <v>2542</v>
      </c>
      <c r="C1266" s="16" t="s">
        <v>3</v>
      </c>
      <c r="D1266" s="49">
        <v>3120.2510600000001</v>
      </c>
      <c r="E1266" s="17">
        <v>3120.2510600000001</v>
      </c>
      <c r="F1266" s="17">
        <v>0</v>
      </c>
      <c r="H1266" s="128"/>
    </row>
    <row r="1267" spans="1:8" ht="25.5">
      <c r="A1267" s="204" t="s">
        <v>13545</v>
      </c>
      <c r="B1267" s="42" t="s">
        <v>2543</v>
      </c>
      <c r="C1267" s="16" t="s">
        <v>3</v>
      </c>
      <c r="D1267" s="49">
        <v>5042.6205800000007</v>
      </c>
      <c r="E1267" s="17">
        <v>5042.6205800000007</v>
      </c>
      <c r="F1267" s="17">
        <v>0</v>
      </c>
      <c r="H1267" s="128"/>
    </row>
    <row r="1268" spans="1:8" ht="25.5">
      <c r="A1268" s="204" t="s">
        <v>13546</v>
      </c>
      <c r="B1268" s="42" t="s">
        <v>2544</v>
      </c>
      <c r="C1268" s="16" t="s">
        <v>3</v>
      </c>
      <c r="D1268" s="49">
        <v>8426.5613599999997</v>
      </c>
      <c r="E1268" s="17">
        <v>8426.5613599999997</v>
      </c>
      <c r="F1268" s="17">
        <v>0</v>
      </c>
      <c r="H1268" s="128"/>
    </row>
    <row r="1269" spans="1:8" ht="25.5">
      <c r="A1269" s="204" t="s">
        <v>13547</v>
      </c>
      <c r="B1269" s="42" t="s">
        <v>2564</v>
      </c>
      <c r="C1269" s="16" t="s">
        <v>3</v>
      </c>
      <c r="D1269" s="49">
        <v>21065.033200000002</v>
      </c>
      <c r="E1269" s="17">
        <v>21065.033200000002</v>
      </c>
      <c r="F1269" s="17">
        <v>0</v>
      </c>
      <c r="H1269" s="128"/>
    </row>
    <row r="1270" spans="1:8" ht="25.5">
      <c r="A1270" s="204" t="s">
        <v>13548</v>
      </c>
      <c r="B1270" s="42" t="s">
        <v>2545</v>
      </c>
      <c r="C1270" s="16" t="s">
        <v>3</v>
      </c>
      <c r="D1270" s="49">
        <v>219.6009</v>
      </c>
      <c r="E1270" s="17">
        <v>219.6009</v>
      </c>
      <c r="F1270" s="17">
        <v>0</v>
      </c>
      <c r="H1270" s="128"/>
    </row>
    <row r="1271" spans="1:8" ht="25.5">
      <c r="A1271" s="204" t="s">
        <v>13549</v>
      </c>
      <c r="B1271" s="42" t="s">
        <v>2546</v>
      </c>
      <c r="C1271" s="16" t="s">
        <v>3</v>
      </c>
      <c r="D1271" s="49">
        <v>264.59616</v>
      </c>
      <c r="E1271" s="17">
        <v>264.59616</v>
      </c>
      <c r="F1271" s="17">
        <v>0</v>
      </c>
      <c r="H1271" s="128"/>
    </row>
    <row r="1272" spans="1:8" ht="25.5">
      <c r="A1272" s="204" t="s">
        <v>13550</v>
      </c>
      <c r="B1272" s="42" t="s">
        <v>2547</v>
      </c>
      <c r="C1272" s="16" t="s">
        <v>3</v>
      </c>
      <c r="D1272" s="49">
        <v>350.08609999999999</v>
      </c>
      <c r="E1272" s="17">
        <v>350.08609999999999</v>
      </c>
      <c r="F1272" s="17">
        <v>0</v>
      </c>
      <c r="H1272" s="128"/>
    </row>
    <row r="1273" spans="1:8" ht="25.5">
      <c r="A1273" s="204" t="s">
        <v>13551</v>
      </c>
      <c r="B1273" s="42" t="s">
        <v>2548</v>
      </c>
      <c r="C1273" s="16" t="s">
        <v>3</v>
      </c>
      <c r="D1273" s="49">
        <v>409.48954000000003</v>
      </c>
      <c r="E1273" s="17">
        <v>409.48954000000003</v>
      </c>
      <c r="F1273" s="17">
        <v>0</v>
      </c>
      <c r="H1273" s="128"/>
    </row>
    <row r="1274" spans="1:8" ht="25.5">
      <c r="A1274" s="204" t="s">
        <v>13552</v>
      </c>
      <c r="B1274" s="42" t="s">
        <v>2549</v>
      </c>
      <c r="C1274" s="16" t="s">
        <v>3</v>
      </c>
      <c r="D1274" s="49">
        <v>539.99582000000009</v>
      </c>
      <c r="E1274" s="17">
        <v>539.99582000000009</v>
      </c>
      <c r="F1274" s="17">
        <v>0</v>
      </c>
      <c r="H1274" s="128"/>
    </row>
    <row r="1275" spans="1:8" ht="25.5">
      <c r="A1275" s="204" t="s">
        <v>13553</v>
      </c>
      <c r="B1275" s="42" t="s">
        <v>2550</v>
      </c>
      <c r="C1275" s="16" t="s">
        <v>3</v>
      </c>
      <c r="D1275" s="49">
        <v>763.19086000000004</v>
      </c>
      <c r="E1275" s="17">
        <v>763.19086000000004</v>
      </c>
      <c r="F1275" s="17">
        <v>0</v>
      </c>
      <c r="H1275" s="128"/>
    </row>
    <row r="1276" spans="1:8" ht="25.5">
      <c r="A1276" s="204" t="s">
        <v>13554</v>
      </c>
      <c r="B1276" s="42" t="s">
        <v>2551</v>
      </c>
      <c r="C1276" s="16" t="s">
        <v>3</v>
      </c>
      <c r="D1276" s="49">
        <v>1179.87922</v>
      </c>
      <c r="E1276" s="17">
        <v>1179.87922</v>
      </c>
      <c r="F1276" s="17">
        <v>0</v>
      </c>
      <c r="H1276" s="128"/>
    </row>
    <row r="1277" spans="1:8" ht="25.5">
      <c r="A1277" s="204" t="s">
        <v>13555</v>
      </c>
      <c r="B1277" s="42" t="s">
        <v>2552</v>
      </c>
      <c r="C1277" s="16" t="s">
        <v>3</v>
      </c>
      <c r="D1277" s="49">
        <v>1760.3697200000001</v>
      </c>
      <c r="E1277" s="17">
        <v>1760.3697200000001</v>
      </c>
      <c r="F1277" s="17">
        <v>0</v>
      </c>
      <c r="H1277" s="128"/>
    </row>
    <row r="1278" spans="1:8" ht="25.5">
      <c r="A1278" s="204" t="s">
        <v>13556</v>
      </c>
      <c r="B1278" s="42" t="s">
        <v>2553</v>
      </c>
      <c r="C1278" s="16" t="s">
        <v>3</v>
      </c>
      <c r="D1278" s="49">
        <v>2944.7495200000003</v>
      </c>
      <c r="E1278" s="17">
        <v>2944.7495200000003</v>
      </c>
      <c r="F1278" s="17">
        <v>0</v>
      </c>
      <c r="H1278" s="128"/>
    </row>
    <row r="1279" spans="1:8" ht="25.5">
      <c r="A1279" s="204" t="s">
        <v>13557</v>
      </c>
      <c r="B1279" s="42" t="s">
        <v>3316</v>
      </c>
      <c r="C1279" s="16" t="s">
        <v>3</v>
      </c>
      <c r="D1279" s="49">
        <v>84.594040000000007</v>
      </c>
      <c r="E1279" s="17">
        <v>84.594040000000007</v>
      </c>
      <c r="F1279" s="17">
        <v>0</v>
      </c>
      <c r="H1279" s="128"/>
    </row>
    <row r="1280" spans="1:8" ht="25.5">
      <c r="A1280" s="204" t="s">
        <v>13558</v>
      </c>
      <c r="B1280" s="42" t="s">
        <v>3317</v>
      </c>
      <c r="C1280" s="16" t="s">
        <v>3</v>
      </c>
      <c r="D1280" s="49">
        <v>127.7975</v>
      </c>
      <c r="E1280" s="17">
        <v>127.7975</v>
      </c>
      <c r="F1280" s="17">
        <v>0</v>
      </c>
      <c r="H1280" s="128"/>
    </row>
    <row r="1281" spans="1:8" ht="25.5">
      <c r="A1281" s="204" t="s">
        <v>13559</v>
      </c>
      <c r="B1281" s="42" t="s">
        <v>3318</v>
      </c>
      <c r="C1281" s="16" t="s">
        <v>3</v>
      </c>
      <c r="D1281" s="49">
        <v>150.3004</v>
      </c>
      <c r="E1281" s="17">
        <v>150.3004</v>
      </c>
      <c r="F1281" s="17">
        <v>0</v>
      </c>
      <c r="H1281" s="128"/>
    </row>
    <row r="1282" spans="1:8" ht="25.5">
      <c r="A1282" s="204" t="s">
        <v>13560</v>
      </c>
      <c r="B1282" s="42" t="s">
        <v>3319</v>
      </c>
      <c r="C1282" s="16" t="s">
        <v>3</v>
      </c>
      <c r="D1282" s="49">
        <v>249.29208000000003</v>
      </c>
      <c r="E1282" s="17">
        <v>249.29208000000003</v>
      </c>
      <c r="F1282" s="17">
        <v>0</v>
      </c>
      <c r="H1282" s="128"/>
    </row>
    <row r="1283" spans="1:8" ht="25.5">
      <c r="A1283" s="204" t="s">
        <v>13561</v>
      </c>
      <c r="B1283" s="42" t="s">
        <v>3320</v>
      </c>
      <c r="C1283" s="16" t="s">
        <v>3</v>
      </c>
      <c r="D1283" s="49">
        <v>377.10012</v>
      </c>
      <c r="E1283" s="17">
        <v>377.10012</v>
      </c>
      <c r="F1283" s="17">
        <v>0</v>
      </c>
      <c r="H1283" s="128"/>
    </row>
    <row r="1284" spans="1:8" ht="25.5">
      <c r="A1284" s="204" t="s">
        <v>13562</v>
      </c>
      <c r="B1284" s="42" t="s">
        <v>3321</v>
      </c>
      <c r="C1284" s="16" t="s">
        <v>3</v>
      </c>
      <c r="D1284" s="49">
        <v>458.08948000000004</v>
      </c>
      <c r="E1284" s="17">
        <v>458.08948000000004</v>
      </c>
      <c r="F1284" s="17">
        <v>0</v>
      </c>
      <c r="H1284" s="128"/>
    </row>
    <row r="1285" spans="1:8" ht="25.5">
      <c r="A1285" s="204" t="s">
        <v>13563</v>
      </c>
      <c r="B1285" s="42" t="s">
        <v>3322</v>
      </c>
      <c r="C1285" s="16" t="s">
        <v>3</v>
      </c>
      <c r="D1285" s="49">
        <v>777.58850000000007</v>
      </c>
      <c r="E1285" s="17">
        <v>777.58850000000007</v>
      </c>
      <c r="F1285" s="17">
        <v>0</v>
      </c>
      <c r="H1285" s="128"/>
    </row>
    <row r="1286" spans="1:8" ht="25.5">
      <c r="A1286" s="204" t="s">
        <v>13564</v>
      </c>
      <c r="B1286" s="42" t="s">
        <v>3323</v>
      </c>
      <c r="C1286" s="16" t="s">
        <v>3</v>
      </c>
      <c r="D1286" s="49">
        <v>1271.6720800000001</v>
      </c>
      <c r="E1286" s="17">
        <v>1271.6720800000001</v>
      </c>
      <c r="F1286" s="17">
        <v>0</v>
      </c>
      <c r="H1286" s="128"/>
    </row>
    <row r="1287" spans="1:8" ht="25.5">
      <c r="A1287" s="204" t="s">
        <v>13565</v>
      </c>
      <c r="B1287" s="42" t="s">
        <v>3324</v>
      </c>
      <c r="C1287" s="16" t="s">
        <v>3</v>
      </c>
      <c r="D1287" s="49">
        <v>1875.5719200000001</v>
      </c>
      <c r="E1287" s="17">
        <v>1875.5719200000001</v>
      </c>
      <c r="F1287" s="17">
        <v>0</v>
      </c>
      <c r="H1287" s="128"/>
    </row>
    <row r="1288" spans="1:8" ht="25.5">
      <c r="A1288" s="204" t="s">
        <v>13566</v>
      </c>
      <c r="B1288" s="42" t="s">
        <v>3325</v>
      </c>
      <c r="C1288" s="16" t="s">
        <v>3</v>
      </c>
      <c r="D1288" s="49">
        <v>2813.3473400000003</v>
      </c>
      <c r="E1288" s="17">
        <v>2813.3473400000003</v>
      </c>
      <c r="F1288" s="17">
        <v>0</v>
      </c>
      <c r="H1288" s="128"/>
    </row>
    <row r="1289" spans="1:8" ht="25.5">
      <c r="A1289" s="204" t="s">
        <v>13567</v>
      </c>
      <c r="B1289" s="42" t="s">
        <v>3326</v>
      </c>
      <c r="C1289" s="16" t="s">
        <v>3</v>
      </c>
      <c r="D1289" s="49">
        <v>3705.2316000000001</v>
      </c>
      <c r="E1289" s="17">
        <v>3705.2316000000001</v>
      </c>
      <c r="F1289" s="17">
        <v>0</v>
      </c>
      <c r="H1289" s="128"/>
    </row>
    <row r="1290" spans="1:8" ht="25.5">
      <c r="A1290" s="204" t="s">
        <v>13568</v>
      </c>
      <c r="B1290" s="42" t="s">
        <v>3327</v>
      </c>
      <c r="C1290" s="16" t="s">
        <v>3</v>
      </c>
      <c r="D1290" s="49">
        <v>5532.2035800000003</v>
      </c>
      <c r="E1290" s="17">
        <v>5532.2035800000003</v>
      </c>
      <c r="F1290" s="17">
        <v>0</v>
      </c>
      <c r="H1290" s="128"/>
    </row>
    <row r="1291" spans="1:8" ht="25.5">
      <c r="A1291" s="204" t="s">
        <v>13569</v>
      </c>
      <c r="B1291" s="42" t="s">
        <v>3328</v>
      </c>
      <c r="C1291" s="16" t="s">
        <v>3</v>
      </c>
      <c r="D1291" s="49">
        <v>6778.6850600000007</v>
      </c>
      <c r="E1291" s="17">
        <v>6778.6850600000007</v>
      </c>
      <c r="F1291" s="17">
        <v>0</v>
      </c>
      <c r="H1291" s="128"/>
    </row>
    <row r="1292" spans="1:8" ht="25.5">
      <c r="A1292" s="204" t="s">
        <v>13570</v>
      </c>
      <c r="B1292" s="42" t="s">
        <v>3329</v>
      </c>
      <c r="C1292" s="16" t="s">
        <v>3</v>
      </c>
      <c r="D1292" s="49">
        <v>9530.8266200000016</v>
      </c>
      <c r="E1292" s="17">
        <v>9530.8266200000016</v>
      </c>
      <c r="F1292" s="17">
        <v>0</v>
      </c>
      <c r="H1292" s="128"/>
    </row>
    <row r="1293" spans="1:8" ht="25.5">
      <c r="A1293" s="204" t="s">
        <v>13571</v>
      </c>
      <c r="B1293" s="42" t="s">
        <v>2554</v>
      </c>
      <c r="C1293" s="16" t="s">
        <v>3</v>
      </c>
      <c r="D1293" s="49">
        <v>407.41316000000006</v>
      </c>
      <c r="E1293" s="17">
        <v>407.41316000000006</v>
      </c>
      <c r="F1293" s="17">
        <v>0</v>
      </c>
      <c r="H1293" s="128"/>
    </row>
    <row r="1294" spans="1:8" ht="25.5">
      <c r="A1294" s="204" t="s">
        <v>13572</v>
      </c>
      <c r="B1294" s="42" t="s">
        <v>2555</v>
      </c>
      <c r="C1294" s="16" t="s">
        <v>3</v>
      </c>
      <c r="D1294" s="49">
        <v>437.67350000000005</v>
      </c>
      <c r="E1294" s="17">
        <v>437.67350000000005</v>
      </c>
      <c r="F1294" s="17">
        <v>0</v>
      </c>
      <c r="H1294" s="128"/>
    </row>
    <row r="1295" spans="1:8" ht="25.5">
      <c r="A1295" s="204" t="s">
        <v>13573</v>
      </c>
      <c r="B1295" s="42" t="s">
        <v>2556</v>
      </c>
      <c r="C1295" s="16" t="s">
        <v>3</v>
      </c>
      <c r="D1295" s="49">
        <v>462.05252000000002</v>
      </c>
      <c r="E1295" s="17">
        <v>462.05252000000002</v>
      </c>
      <c r="F1295" s="17">
        <v>0</v>
      </c>
      <c r="H1295" s="128"/>
    </row>
    <row r="1296" spans="1:8" ht="25.5">
      <c r="A1296" s="204" t="s">
        <v>13574</v>
      </c>
      <c r="B1296" s="42" t="s">
        <v>2557</v>
      </c>
      <c r="C1296" s="16" t="s">
        <v>3</v>
      </c>
      <c r="D1296" s="49">
        <v>579.7527</v>
      </c>
      <c r="E1296" s="17">
        <v>579.7527</v>
      </c>
      <c r="F1296" s="17">
        <v>0</v>
      </c>
      <c r="H1296" s="128"/>
    </row>
    <row r="1297" spans="1:8" ht="25.5">
      <c r="A1297" s="204" t="s">
        <v>13575</v>
      </c>
      <c r="B1297" s="42" t="s">
        <v>2558</v>
      </c>
      <c r="C1297" s="16" t="s">
        <v>3</v>
      </c>
      <c r="D1297" s="49">
        <v>768.45032000000003</v>
      </c>
      <c r="E1297" s="17">
        <v>768.45032000000003</v>
      </c>
      <c r="F1297" s="17">
        <v>0</v>
      </c>
      <c r="H1297" s="128"/>
    </row>
    <row r="1298" spans="1:8" ht="25.5">
      <c r="A1298" s="204" t="s">
        <v>13576</v>
      </c>
      <c r="B1298" s="42" t="s">
        <v>2559</v>
      </c>
      <c r="C1298" s="16" t="s">
        <v>3</v>
      </c>
      <c r="D1298" s="49">
        <v>1006.21164</v>
      </c>
      <c r="E1298" s="17">
        <v>1006.21164</v>
      </c>
      <c r="F1298" s="17">
        <v>0</v>
      </c>
      <c r="H1298" s="128"/>
    </row>
    <row r="1299" spans="1:8" ht="25.5">
      <c r="A1299" s="204" t="s">
        <v>13577</v>
      </c>
      <c r="B1299" s="42" t="s">
        <v>2560</v>
      </c>
      <c r="C1299" s="16" t="s">
        <v>3</v>
      </c>
      <c r="D1299" s="49">
        <v>1233.1589200000001</v>
      </c>
      <c r="E1299" s="17">
        <v>1233.1589200000001</v>
      </c>
      <c r="F1299" s="17">
        <v>0</v>
      </c>
      <c r="H1299" s="128"/>
    </row>
    <row r="1300" spans="1:8" ht="25.5">
      <c r="A1300" s="204" t="s">
        <v>13578</v>
      </c>
      <c r="B1300" s="42" t="s">
        <v>2561</v>
      </c>
      <c r="C1300" s="16" t="s">
        <v>3</v>
      </c>
      <c r="D1300" s="49">
        <v>2527.5130800000002</v>
      </c>
      <c r="E1300" s="17">
        <v>2527.5130800000002</v>
      </c>
      <c r="F1300" s="17">
        <v>0</v>
      </c>
      <c r="H1300" s="128"/>
    </row>
    <row r="1301" spans="1:8" ht="25.5">
      <c r="A1301" s="204" t="s">
        <v>13579</v>
      </c>
      <c r="B1301" s="42" t="s">
        <v>2562</v>
      </c>
      <c r="C1301" s="16" t="s">
        <v>3</v>
      </c>
      <c r="D1301" s="49">
        <v>3794.3367600000001</v>
      </c>
      <c r="E1301" s="17">
        <v>3794.3367600000001</v>
      </c>
      <c r="F1301" s="17">
        <v>0</v>
      </c>
      <c r="H1301" s="128"/>
    </row>
    <row r="1302" spans="1:8" ht="306">
      <c r="A1302" s="204" t="s">
        <v>13580</v>
      </c>
      <c r="B1302" s="42" t="s">
        <v>6931</v>
      </c>
      <c r="C1302" s="16" t="s">
        <v>3</v>
      </c>
      <c r="D1302" s="49">
        <v>2479.6404000000002</v>
      </c>
      <c r="E1302" s="17">
        <v>2479.6404000000002</v>
      </c>
      <c r="F1302" s="17">
        <v>0</v>
      </c>
      <c r="H1302" s="128"/>
    </row>
    <row r="1303" spans="1:8" ht="306">
      <c r="A1303" s="204" t="s">
        <v>13581</v>
      </c>
      <c r="B1303" s="42" t="s">
        <v>5404</v>
      </c>
      <c r="C1303" s="16" t="s">
        <v>3</v>
      </c>
      <c r="D1303" s="49">
        <v>2743.1509400000004</v>
      </c>
      <c r="E1303" s="17">
        <v>2743.1509400000004</v>
      </c>
      <c r="F1303" s="17">
        <v>0</v>
      </c>
      <c r="H1303" s="128"/>
    </row>
    <row r="1304" spans="1:8" ht="306">
      <c r="A1304" s="204" t="s">
        <v>13582</v>
      </c>
      <c r="B1304" s="42" t="s">
        <v>5405</v>
      </c>
      <c r="C1304" s="16" t="s">
        <v>3</v>
      </c>
      <c r="D1304" s="49">
        <v>3055.6303200000002</v>
      </c>
      <c r="E1304" s="17">
        <v>3055.6303200000002</v>
      </c>
      <c r="F1304" s="17">
        <v>0</v>
      </c>
      <c r="H1304" s="128"/>
    </row>
    <row r="1305" spans="1:8" ht="306">
      <c r="A1305" s="204" t="s">
        <v>13583</v>
      </c>
      <c r="B1305" s="42" t="s">
        <v>5406</v>
      </c>
      <c r="C1305" s="16" t="s">
        <v>3</v>
      </c>
      <c r="D1305" s="49">
        <v>3900.8856200000005</v>
      </c>
      <c r="E1305" s="17">
        <v>3900.8856200000005</v>
      </c>
      <c r="F1305" s="17">
        <v>0</v>
      </c>
      <c r="H1305" s="128"/>
    </row>
    <row r="1306" spans="1:8" ht="306">
      <c r="A1306" s="204" t="s">
        <v>13584</v>
      </c>
      <c r="B1306" s="42" t="s">
        <v>5407</v>
      </c>
      <c r="C1306" s="16" t="s">
        <v>3</v>
      </c>
      <c r="D1306" s="49">
        <v>5463.2614400000002</v>
      </c>
      <c r="E1306" s="17">
        <v>5463.2614400000002</v>
      </c>
      <c r="F1306" s="17">
        <v>0</v>
      </c>
      <c r="H1306" s="128"/>
    </row>
    <row r="1307" spans="1:8" ht="306">
      <c r="A1307" s="204" t="s">
        <v>13585</v>
      </c>
      <c r="B1307" s="42" t="s">
        <v>5408</v>
      </c>
      <c r="C1307" s="16" t="s">
        <v>3</v>
      </c>
      <c r="D1307" s="49">
        <v>9882.5464200000006</v>
      </c>
      <c r="E1307" s="17">
        <v>9882.5464200000006</v>
      </c>
      <c r="F1307" s="17">
        <v>0</v>
      </c>
      <c r="H1307" s="128"/>
    </row>
    <row r="1308" spans="1:8" ht="255">
      <c r="A1308" s="204" t="s">
        <v>13586</v>
      </c>
      <c r="B1308" s="42" t="s">
        <v>5409</v>
      </c>
      <c r="C1308" s="16" t="s">
        <v>3</v>
      </c>
      <c r="D1308" s="49">
        <v>3273.05998</v>
      </c>
      <c r="E1308" s="17">
        <v>3273.05998</v>
      </c>
      <c r="F1308" s="17">
        <v>0</v>
      </c>
      <c r="H1308" s="128"/>
    </row>
    <row r="1309" spans="1:8" ht="255">
      <c r="A1309" s="204" t="s">
        <v>13587</v>
      </c>
      <c r="B1309" s="42" t="s">
        <v>5410</v>
      </c>
      <c r="C1309" s="16" t="s">
        <v>3</v>
      </c>
      <c r="D1309" s="49">
        <v>3535.3900400000002</v>
      </c>
      <c r="E1309" s="17">
        <v>3535.3900400000002</v>
      </c>
      <c r="F1309" s="17">
        <v>0</v>
      </c>
      <c r="H1309" s="128"/>
    </row>
    <row r="1310" spans="1:8" ht="255">
      <c r="A1310" s="204" t="s">
        <v>13588</v>
      </c>
      <c r="B1310" s="42" t="s">
        <v>5411</v>
      </c>
      <c r="C1310" s="16" t="s">
        <v>3</v>
      </c>
      <c r="D1310" s="49">
        <v>3818.8211800000004</v>
      </c>
      <c r="E1310" s="17">
        <v>3818.8211800000004</v>
      </c>
      <c r="F1310" s="17">
        <v>0</v>
      </c>
      <c r="H1310" s="128"/>
    </row>
    <row r="1311" spans="1:8" ht="255">
      <c r="A1311" s="204" t="s">
        <v>13589</v>
      </c>
      <c r="B1311" s="42" t="s">
        <v>5412</v>
      </c>
      <c r="C1311" s="16" t="s">
        <v>3</v>
      </c>
      <c r="D1311" s="49">
        <v>4478.31952</v>
      </c>
      <c r="E1311" s="17">
        <v>4478.31952</v>
      </c>
      <c r="F1311" s="17">
        <v>0</v>
      </c>
      <c r="H1311" s="128"/>
    </row>
    <row r="1312" spans="1:8" ht="255">
      <c r="A1312" s="204" t="s">
        <v>13590</v>
      </c>
      <c r="B1312" s="42" t="s">
        <v>5413</v>
      </c>
      <c r="C1312" s="16" t="s">
        <v>3</v>
      </c>
      <c r="D1312" s="49">
        <v>5905.3406599999998</v>
      </c>
      <c r="E1312" s="17">
        <v>5905.3406599999998</v>
      </c>
      <c r="F1312" s="17">
        <v>0</v>
      </c>
      <c r="H1312" s="128"/>
    </row>
    <row r="1313" spans="1:8" ht="255">
      <c r="A1313" s="204" t="s">
        <v>13591</v>
      </c>
      <c r="B1313" s="42" t="s">
        <v>5414</v>
      </c>
      <c r="C1313" s="16" t="s">
        <v>3</v>
      </c>
      <c r="D1313" s="49">
        <v>9997.738080000001</v>
      </c>
      <c r="E1313" s="17">
        <v>9997.738080000001</v>
      </c>
      <c r="F1313" s="17">
        <v>0</v>
      </c>
      <c r="H1313" s="128"/>
    </row>
    <row r="1314" spans="1:8" ht="255">
      <c r="A1314" s="204" t="s">
        <v>13592</v>
      </c>
      <c r="B1314" s="42" t="s">
        <v>5415</v>
      </c>
      <c r="C1314" s="16" t="s">
        <v>3</v>
      </c>
      <c r="D1314" s="49">
        <v>1532.28412</v>
      </c>
      <c r="E1314" s="17">
        <v>1532.28412</v>
      </c>
      <c r="F1314" s="17">
        <v>0</v>
      </c>
      <c r="H1314" s="128"/>
    </row>
    <row r="1315" spans="1:8" ht="255">
      <c r="A1315" s="204" t="s">
        <v>13593</v>
      </c>
      <c r="B1315" s="42" t="s">
        <v>5416</v>
      </c>
      <c r="C1315" s="16" t="s">
        <v>3</v>
      </c>
      <c r="D1315" s="49">
        <v>1736.0750200000002</v>
      </c>
      <c r="E1315" s="17">
        <v>1736.0750200000002</v>
      </c>
      <c r="F1315" s="17">
        <v>0</v>
      </c>
      <c r="H1315" s="128"/>
    </row>
    <row r="1316" spans="1:8" ht="255">
      <c r="A1316" s="204" t="s">
        <v>13594</v>
      </c>
      <c r="B1316" s="42" t="s">
        <v>5417</v>
      </c>
      <c r="C1316" s="16" t="s">
        <v>3</v>
      </c>
      <c r="D1316" s="49">
        <v>1952.10286</v>
      </c>
      <c r="E1316" s="17">
        <v>1952.10286</v>
      </c>
      <c r="F1316" s="17">
        <v>0</v>
      </c>
      <c r="H1316" s="128"/>
    </row>
    <row r="1317" spans="1:8" ht="255">
      <c r="A1317" s="204" t="s">
        <v>13595</v>
      </c>
      <c r="B1317" s="42" t="s">
        <v>5418</v>
      </c>
      <c r="C1317" s="16" t="s">
        <v>3</v>
      </c>
      <c r="D1317" s="49">
        <v>2420.12102</v>
      </c>
      <c r="E1317" s="17">
        <v>2420.12102</v>
      </c>
      <c r="F1317" s="17">
        <v>0</v>
      </c>
      <c r="H1317" s="128"/>
    </row>
    <row r="1318" spans="1:8" ht="255">
      <c r="A1318" s="204" t="s">
        <v>13596</v>
      </c>
      <c r="B1318" s="42" t="s">
        <v>5419</v>
      </c>
      <c r="C1318" s="16" t="s">
        <v>3</v>
      </c>
      <c r="D1318" s="49">
        <v>3523.3639000000003</v>
      </c>
      <c r="E1318" s="17">
        <v>3523.3639000000003</v>
      </c>
      <c r="F1318" s="17">
        <v>0</v>
      </c>
      <c r="H1318" s="128"/>
    </row>
    <row r="1319" spans="1:8" ht="255">
      <c r="A1319" s="204" t="s">
        <v>13597</v>
      </c>
      <c r="B1319" s="42" t="s">
        <v>5420</v>
      </c>
      <c r="C1319" s="16" t="s">
        <v>3</v>
      </c>
      <c r="D1319" s="49">
        <v>7404.1919000000007</v>
      </c>
      <c r="E1319" s="17">
        <v>7404.1919000000007</v>
      </c>
      <c r="F1319" s="17">
        <v>0</v>
      </c>
      <c r="H1319" s="128"/>
    </row>
    <row r="1320" spans="1:8" ht="255">
      <c r="A1320" s="204" t="s">
        <v>13598</v>
      </c>
      <c r="B1320" s="42" t="s">
        <v>5421</v>
      </c>
      <c r="C1320" s="16" t="s">
        <v>3</v>
      </c>
      <c r="D1320" s="49">
        <v>1659.2384200000001</v>
      </c>
      <c r="E1320" s="17">
        <v>1659.2384200000001</v>
      </c>
      <c r="F1320" s="17">
        <v>0</v>
      </c>
      <c r="H1320" s="128"/>
    </row>
    <row r="1321" spans="1:8" ht="255">
      <c r="A1321" s="204" t="s">
        <v>13599</v>
      </c>
      <c r="B1321" s="42" t="s">
        <v>5422</v>
      </c>
      <c r="C1321" s="16" t="s">
        <v>3</v>
      </c>
      <c r="D1321" s="49">
        <v>1863.0187800000001</v>
      </c>
      <c r="E1321" s="17">
        <v>1863.0187800000001</v>
      </c>
      <c r="F1321" s="17">
        <v>0</v>
      </c>
      <c r="H1321" s="128"/>
    </row>
    <row r="1322" spans="1:8" ht="255">
      <c r="A1322" s="204" t="s">
        <v>13600</v>
      </c>
      <c r="B1322" s="42" t="s">
        <v>5423</v>
      </c>
      <c r="C1322" s="16" t="s">
        <v>3</v>
      </c>
      <c r="D1322" s="49">
        <v>3041.2642999999998</v>
      </c>
      <c r="E1322" s="17">
        <v>3041.2642999999998</v>
      </c>
      <c r="F1322" s="17">
        <v>0</v>
      </c>
      <c r="H1322" s="128"/>
    </row>
    <row r="1323" spans="1:8" ht="255">
      <c r="A1323" s="204" t="s">
        <v>13601</v>
      </c>
      <c r="B1323" s="42" t="s">
        <v>5424</v>
      </c>
      <c r="C1323" s="16" t="s">
        <v>3</v>
      </c>
      <c r="D1323" s="49">
        <v>2594.6423400000003</v>
      </c>
      <c r="E1323" s="17">
        <v>2594.6423400000003</v>
      </c>
      <c r="F1323" s="17">
        <v>0</v>
      </c>
      <c r="H1323" s="128"/>
    </row>
    <row r="1324" spans="1:8" ht="255">
      <c r="A1324" s="204" t="s">
        <v>13602</v>
      </c>
      <c r="B1324" s="42" t="s">
        <v>5425</v>
      </c>
      <c r="C1324" s="16" t="s">
        <v>3</v>
      </c>
      <c r="D1324" s="49">
        <v>3693.7430000000004</v>
      </c>
      <c r="E1324" s="17">
        <v>3693.7430000000004</v>
      </c>
      <c r="F1324" s="17">
        <v>0</v>
      </c>
      <c r="H1324" s="128"/>
    </row>
    <row r="1325" spans="1:8" ht="255">
      <c r="A1325" s="204" t="s">
        <v>13603</v>
      </c>
      <c r="B1325" s="42" t="s">
        <v>5426</v>
      </c>
      <c r="C1325" s="16" t="s">
        <v>3</v>
      </c>
      <c r="D1325" s="49">
        <v>6742.7331199999999</v>
      </c>
      <c r="E1325" s="17">
        <v>6742.7331199999999</v>
      </c>
      <c r="F1325" s="17">
        <v>0</v>
      </c>
      <c r="H1325" s="128"/>
    </row>
    <row r="1326" spans="1:8" ht="255">
      <c r="A1326" s="204" t="s">
        <v>13604</v>
      </c>
      <c r="B1326" s="42" t="s">
        <v>5427</v>
      </c>
      <c r="C1326" s="16" t="s">
        <v>3</v>
      </c>
      <c r="D1326" s="49">
        <v>1642.5325200000002</v>
      </c>
      <c r="E1326" s="17">
        <v>1642.5325200000002</v>
      </c>
      <c r="F1326" s="17">
        <v>0</v>
      </c>
      <c r="H1326" s="128"/>
    </row>
    <row r="1327" spans="1:8" ht="255">
      <c r="A1327" s="204" t="s">
        <v>13605</v>
      </c>
      <c r="B1327" s="42" t="s">
        <v>5428</v>
      </c>
      <c r="C1327" s="16" t="s">
        <v>3</v>
      </c>
      <c r="D1327" s="49">
        <v>1831.8414600000001</v>
      </c>
      <c r="E1327" s="17">
        <v>1831.8414600000001</v>
      </c>
      <c r="F1327" s="17">
        <v>0</v>
      </c>
      <c r="H1327" s="128"/>
    </row>
    <row r="1328" spans="1:8" ht="255">
      <c r="A1328" s="204" t="s">
        <v>13606</v>
      </c>
      <c r="B1328" s="42" t="s">
        <v>5429</v>
      </c>
      <c r="C1328" s="16" t="s">
        <v>3</v>
      </c>
      <c r="D1328" s="49">
        <v>2042.3041800000001</v>
      </c>
      <c r="E1328" s="17">
        <v>2042.3041800000001</v>
      </c>
      <c r="F1328" s="17">
        <v>0</v>
      </c>
      <c r="H1328" s="128"/>
    </row>
    <row r="1329" spans="1:8" ht="255">
      <c r="A1329" s="204" t="s">
        <v>13607</v>
      </c>
      <c r="B1329" s="42" t="s">
        <v>5430</v>
      </c>
      <c r="C1329" s="16" t="s">
        <v>3</v>
      </c>
      <c r="D1329" s="49">
        <v>2630.27808</v>
      </c>
      <c r="E1329" s="17">
        <v>2630.27808</v>
      </c>
      <c r="F1329" s="17">
        <v>0</v>
      </c>
      <c r="H1329" s="128"/>
    </row>
    <row r="1330" spans="1:8" ht="255">
      <c r="A1330" s="204" t="s">
        <v>13608</v>
      </c>
      <c r="B1330" s="42" t="s">
        <v>5431</v>
      </c>
      <c r="C1330" s="16" t="s">
        <v>3</v>
      </c>
      <c r="D1330" s="49">
        <v>3687.0711800000004</v>
      </c>
      <c r="E1330" s="17">
        <v>3687.0711800000004</v>
      </c>
      <c r="F1330" s="17">
        <v>0</v>
      </c>
      <c r="H1330" s="128"/>
    </row>
    <row r="1331" spans="1:8" ht="255">
      <c r="A1331" s="204" t="s">
        <v>13609</v>
      </c>
      <c r="B1331" s="42" t="s">
        <v>5432</v>
      </c>
      <c r="C1331" s="16" t="s">
        <v>3</v>
      </c>
      <c r="D1331" s="49">
        <v>6628.0263000000004</v>
      </c>
      <c r="E1331" s="17">
        <v>6628.0263000000004</v>
      </c>
      <c r="F1331" s="17">
        <v>0</v>
      </c>
      <c r="H1331" s="128"/>
    </row>
    <row r="1332" spans="1:8" ht="255">
      <c r="A1332" s="204" t="s">
        <v>13610</v>
      </c>
      <c r="B1332" s="42" t="s">
        <v>5433</v>
      </c>
      <c r="C1332" s="16" t="s">
        <v>3</v>
      </c>
      <c r="D1332" s="49">
        <v>2159.2349400000003</v>
      </c>
      <c r="E1332" s="17">
        <v>2159.2349400000003</v>
      </c>
      <c r="F1332" s="17">
        <v>0</v>
      </c>
      <c r="H1332" s="128"/>
    </row>
    <row r="1333" spans="1:8" ht="255">
      <c r="A1333" s="204" t="s">
        <v>13611</v>
      </c>
      <c r="B1333" s="42" t="s">
        <v>5434</v>
      </c>
      <c r="C1333" s="16" t="s">
        <v>3</v>
      </c>
      <c r="D1333" s="49">
        <v>2340.7442800000003</v>
      </c>
      <c r="E1333" s="17">
        <v>2340.7442800000003</v>
      </c>
      <c r="F1333" s="17">
        <v>0</v>
      </c>
      <c r="H1333" s="128"/>
    </row>
    <row r="1334" spans="1:8" ht="255">
      <c r="A1334" s="204" t="s">
        <v>13612</v>
      </c>
      <c r="B1334" s="42" t="s">
        <v>5435</v>
      </c>
      <c r="C1334" s="16" t="s">
        <v>3</v>
      </c>
      <c r="D1334" s="49">
        <v>2546.7591200000002</v>
      </c>
      <c r="E1334" s="17">
        <v>2546.7591200000002</v>
      </c>
      <c r="F1334" s="17">
        <v>0</v>
      </c>
      <c r="H1334" s="128"/>
    </row>
    <row r="1335" spans="1:8" ht="255">
      <c r="A1335" s="204" t="s">
        <v>13613</v>
      </c>
      <c r="B1335" s="42" t="s">
        <v>5436</v>
      </c>
      <c r="C1335" s="16" t="s">
        <v>3</v>
      </c>
      <c r="D1335" s="49">
        <v>3124.70948</v>
      </c>
      <c r="E1335" s="17">
        <v>3124.70948</v>
      </c>
      <c r="F1335" s="17">
        <v>0</v>
      </c>
      <c r="H1335" s="128"/>
    </row>
    <row r="1336" spans="1:8" ht="255">
      <c r="A1336" s="204" t="s">
        <v>13614</v>
      </c>
      <c r="B1336" s="42" t="s">
        <v>5437</v>
      </c>
      <c r="C1336" s="16" t="s">
        <v>3</v>
      </c>
      <c r="D1336" s="49">
        <v>4175.9269199999999</v>
      </c>
      <c r="E1336" s="17">
        <v>4175.9269199999999</v>
      </c>
      <c r="F1336" s="17">
        <v>0</v>
      </c>
      <c r="H1336" s="128"/>
    </row>
    <row r="1337" spans="1:8" ht="255">
      <c r="A1337" s="204" t="s">
        <v>13615</v>
      </c>
      <c r="B1337" s="42" t="s">
        <v>5438</v>
      </c>
      <c r="C1337" s="16" t="s">
        <v>3</v>
      </c>
      <c r="D1337" s="49">
        <v>7183.7056400000001</v>
      </c>
      <c r="E1337" s="17">
        <v>7183.7056400000001</v>
      </c>
      <c r="F1337" s="17">
        <v>0</v>
      </c>
      <c r="H1337" s="128"/>
    </row>
    <row r="1338" spans="1:8" ht="255">
      <c r="A1338" s="204" t="s">
        <v>13616</v>
      </c>
      <c r="B1338" s="42" t="s">
        <v>5439</v>
      </c>
      <c r="C1338" s="16" t="s">
        <v>3</v>
      </c>
      <c r="D1338" s="49">
        <v>5123.3359000000009</v>
      </c>
      <c r="E1338" s="17">
        <v>5123.3359000000009</v>
      </c>
      <c r="F1338" s="17">
        <v>0</v>
      </c>
      <c r="H1338" s="128"/>
    </row>
    <row r="1339" spans="1:8" ht="255">
      <c r="A1339" s="204" t="s">
        <v>13617</v>
      </c>
      <c r="B1339" s="42" t="s">
        <v>5440</v>
      </c>
      <c r="C1339" s="16" t="s">
        <v>3</v>
      </c>
      <c r="D1339" s="49">
        <v>5426.1184800000001</v>
      </c>
      <c r="E1339" s="17">
        <v>5426.1184800000001</v>
      </c>
      <c r="F1339" s="17">
        <v>0</v>
      </c>
      <c r="H1339" s="128"/>
    </row>
    <row r="1340" spans="1:8" ht="255">
      <c r="A1340" s="204" t="s">
        <v>13618</v>
      </c>
      <c r="B1340" s="42" t="s">
        <v>5441</v>
      </c>
      <c r="C1340" s="16" t="s">
        <v>3</v>
      </c>
      <c r="D1340" s="49">
        <v>5728.8905199999999</v>
      </c>
      <c r="E1340" s="17">
        <v>5728.8905199999999</v>
      </c>
      <c r="F1340" s="17">
        <v>0</v>
      </c>
      <c r="H1340" s="128"/>
    </row>
    <row r="1341" spans="1:8" ht="255">
      <c r="A1341" s="204" t="s">
        <v>13619</v>
      </c>
      <c r="B1341" s="42" t="s">
        <v>5442</v>
      </c>
      <c r="C1341" s="16" t="s">
        <v>3</v>
      </c>
      <c r="D1341" s="49">
        <v>6410.9444599999997</v>
      </c>
      <c r="E1341" s="17">
        <v>6410.9444599999997</v>
      </c>
      <c r="F1341" s="17">
        <v>0</v>
      </c>
      <c r="H1341" s="128"/>
    </row>
    <row r="1342" spans="1:8" ht="255">
      <c r="A1342" s="204" t="s">
        <v>13620</v>
      </c>
      <c r="B1342" s="42" t="s">
        <v>5443</v>
      </c>
      <c r="C1342" s="16" t="s">
        <v>3</v>
      </c>
      <c r="D1342" s="49">
        <v>8074.63076</v>
      </c>
      <c r="E1342" s="17">
        <v>8074.63076</v>
      </c>
      <c r="F1342" s="17">
        <v>0</v>
      </c>
      <c r="H1342" s="128"/>
    </row>
    <row r="1343" spans="1:8" ht="255">
      <c r="A1343" s="204" t="s">
        <v>13621</v>
      </c>
      <c r="B1343" s="42" t="s">
        <v>5444</v>
      </c>
      <c r="C1343" s="16" t="s">
        <v>3</v>
      </c>
      <c r="D1343" s="49">
        <v>12597.186660000001</v>
      </c>
      <c r="E1343" s="17">
        <v>12597.186660000001</v>
      </c>
      <c r="F1343" s="17">
        <v>0</v>
      </c>
      <c r="H1343" s="128"/>
    </row>
    <row r="1344" spans="1:8" ht="267.75">
      <c r="A1344" s="204" t="s">
        <v>13622</v>
      </c>
      <c r="B1344" s="42" t="s">
        <v>5445</v>
      </c>
      <c r="C1344" s="16" t="s">
        <v>3</v>
      </c>
      <c r="D1344" s="49">
        <v>6914.5035000000007</v>
      </c>
      <c r="E1344" s="17">
        <v>6914.5035000000007</v>
      </c>
      <c r="F1344" s="17">
        <v>0</v>
      </c>
      <c r="H1344" s="128"/>
    </row>
    <row r="1345" spans="1:8" ht="267.75">
      <c r="A1345" s="204" t="s">
        <v>13623</v>
      </c>
      <c r="B1345" s="42" t="s">
        <v>5446</v>
      </c>
      <c r="C1345" s="16" t="s">
        <v>3</v>
      </c>
      <c r="D1345" s="49">
        <v>1509.7496000000001</v>
      </c>
      <c r="E1345" s="17">
        <v>1509.7496000000001</v>
      </c>
      <c r="F1345" s="17">
        <v>0</v>
      </c>
      <c r="H1345" s="128"/>
    </row>
    <row r="1346" spans="1:8" ht="267.75">
      <c r="A1346" s="204" t="s">
        <v>13624</v>
      </c>
      <c r="B1346" s="42" t="s">
        <v>5447</v>
      </c>
      <c r="C1346" s="16" t="s">
        <v>3</v>
      </c>
      <c r="D1346" s="49">
        <v>7512.1004199999998</v>
      </c>
      <c r="E1346" s="17">
        <v>7512.1004199999998</v>
      </c>
      <c r="F1346" s="17">
        <v>0</v>
      </c>
      <c r="H1346" s="128"/>
    </row>
    <row r="1347" spans="1:8" ht="267.75">
      <c r="A1347" s="204" t="s">
        <v>13625</v>
      </c>
      <c r="B1347" s="42" t="s">
        <v>5448</v>
      </c>
      <c r="C1347" s="16" t="s">
        <v>3</v>
      </c>
      <c r="D1347" s="49">
        <v>8182.9925000000003</v>
      </c>
      <c r="E1347" s="17">
        <v>8182.9925000000003</v>
      </c>
      <c r="F1347" s="17">
        <v>0</v>
      </c>
      <c r="H1347" s="128"/>
    </row>
    <row r="1348" spans="1:8" ht="267.75">
      <c r="A1348" s="204" t="s">
        <v>13626</v>
      </c>
      <c r="B1348" s="42" t="s">
        <v>5449</v>
      </c>
      <c r="C1348" s="16" t="s">
        <v>3</v>
      </c>
      <c r="D1348" s="49">
        <v>9838.7211000000007</v>
      </c>
      <c r="E1348" s="17">
        <v>9838.7211000000007</v>
      </c>
      <c r="F1348" s="17">
        <v>0</v>
      </c>
      <c r="H1348" s="128"/>
    </row>
    <row r="1349" spans="1:8" ht="267.75">
      <c r="A1349" s="204" t="s">
        <v>13627</v>
      </c>
      <c r="B1349" s="42" t="s">
        <v>5450</v>
      </c>
      <c r="C1349" s="16" t="s">
        <v>3</v>
      </c>
      <c r="D1349" s="49">
        <v>14477.596440000001</v>
      </c>
      <c r="E1349" s="17">
        <v>14477.596440000001</v>
      </c>
      <c r="F1349" s="17">
        <v>0</v>
      </c>
      <c r="H1349" s="128"/>
    </row>
    <row r="1350" spans="1:8" ht="38.25">
      <c r="A1350" s="204" t="s">
        <v>13628</v>
      </c>
      <c r="B1350" s="42" t="s">
        <v>5451</v>
      </c>
      <c r="C1350" s="16" t="s">
        <v>3</v>
      </c>
      <c r="D1350" s="49">
        <v>53.100520000000003</v>
      </c>
      <c r="E1350" s="17">
        <v>53.100520000000003</v>
      </c>
      <c r="F1350" s="17">
        <v>0</v>
      </c>
      <c r="H1350" s="128"/>
    </row>
    <row r="1351" spans="1:8" ht="38.25">
      <c r="A1351" s="204" t="s">
        <v>13629</v>
      </c>
      <c r="B1351" s="42" t="s">
        <v>5452</v>
      </c>
      <c r="C1351" s="16" t="s">
        <v>3</v>
      </c>
      <c r="D1351" s="49">
        <v>71.998740000000012</v>
      </c>
      <c r="E1351" s="17">
        <v>71.998740000000012</v>
      </c>
      <c r="F1351" s="17">
        <v>0</v>
      </c>
      <c r="H1351" s="128"/>
    </row>
    <row r="1352" spans="1:8" ht="38.25">
      <c r="A1352" s="204" t="s">
        <v>13630</v>
      </c>
      <c r="B1352" s="42" t="s">
        <v>5453</v>
      </c>
      <c r="C1352" s="16" t="s">
        <v>3</v>
      </c>
      <c r="D1352" s="49">
        <v>93.595200000000006</v>
      </c>
      <c r="E1352" s="17">
        <v>93.595200000000006</v>
      </c>
      <c r="F1352" s="17">
        <v>0</v>
      </c>
      <c r="H1352" s="128"/>
    </row>
    <row r="1353" spans="1:8" ht="38.25">
      <c r="A1353" s="204" t="s">
        <v>13631</v>
      </c>
      <c r="B1353" s="42" t="s">
        <v>5454</v>
      </c>
      <c r="C1353" s="16" t="s">
        <v>3</v>
      </c>
      <c r="D1353" s="49">
        <v>128.6934</v>
      </c>
      <c r="E1353" s="17">
        <v>128.6934</v>
      </c>
      <c r="F1353" s="17">
        <v>0</v>
      </c>
      <c r="H1353" s="128"/>
    </row>
    <row r="1354" spans="1:8" ht="38.25">
      <c r="A1354" s="204" t="s">
        <v>13632</v>
      </c>
      <c r="B1354" s="42" t="s">
        <v>5455</v>
      </c>
      <c r="C1354" s="16" t="s">
        <v>3</v>
      </c>
      <c r="D1354" s="49">
        <v>171.89686</v>
      </c>
      <c r="E1354" s="17">
        <v>171.89686</v>
      </c>
      <c r="F1354" s="17">
        <v>0</v>
      </c>
      <c r="H1354" s="128"/>
    </row>
    <row r="1355" spans="1:8" ht="38.25">
      <c r="A1355" s="204" t="s">
        <v>13633</v>
      </c>
      <c r="B1355" s="42" t="s">
        <v>5456</v>
      </c>
      <c r="C1355" s="16" t="s">
        <v>3</v>
      </c>
      <c r="D1355" s="49">
        <v>258.29324000000003</v>
      </c>
      <c r="E1355" s="17">
        <v>258.29324000000003</v>
      </c>
      <c r="F1355" s="17">
        <v>0</v>
      </c>
      <c r="H1355" s="128"/>
    </row>
    <row r="1356" spans="1:8" ht="38.25">
      <c r="A1356" s="204" t="s">
        <v>13634</v>
      </c>
      <c r="B1356" s="42" t="s">
        <v>5457</v>
      </c>
      <c r="C1356" s="16" t="s">
        <v>3</v>
      </c>
      <c r="D1356" s="49">
        <v>364.49428</v>
      </c>
      <c r="E1356" s="17">
        <v>364.49428</v>
      </c>
      <c r="F1356" s="17">
        <v>0</v>
      </c>
      <c r="H1356" s="128"/>
    </row>
    <row r="1357" spans="1:8" ht="38.25">
      <c r="A1357" s="204" t="s">
        <v>13635</v>
      </c>
      <c r="B1357" s="42" t="s">
        <v>5458</v>
      </c>
      <c r="C1357" s="16" t="s">
        <v>3</v>
      </c>
      <c r="D1357" s="49">
        <v>609.28578000000005</v>
      </c>
      <c r="E1357" s="17">
        <v>609.28578000000005</v>
      </c>
      <c r="F1357" s="17">
        <v>0</v>
      </c>
      <c r="H1357" s="128"/>
    </row>
    <row r="1358" spans="1:8" ht="38.25">
      <c r="A1358" s="204" t="s">
        <v>13636</v>
      </c>
      <c r="B1358" s="42" t="s">
        <v>5459</v>
      </c>
      <c r="C1358" s="16" t="s">
        <v>3</v>
      </c>
      <c r="D1358" s="49">
        <v>1043.0805600000001</v>
      </c>
      <c r="E1358" s="17">
        <v>1043.0805600000001</v>
      </c>
      <c r="F1358" s="17">
        <v>0</v>
      </c>
      <c r="H1358" s="128"/>
    </row>
    <row r="1359" spans="1:8" ht="38.25">
      <c r="A1359" s="204" t="s">
        <v>13637</v>
      </c>
      <c r="B1359" s="42" t="s">
        <v>5460</v>
      </c>
      <c r="C1359" s="16" t="s">
        <v>3</v>
      </c>
      <c r="D1359" s="49">
        <v>1492.1794200000002</v>
      </c>
      <c r="E1359" s="17">
        <v>1492.1794200000002</v>
      </c>
      <c r="F1359" s="17">
        <v>0</v>
      </c>
      <c r="H1359" s="128"/>
    </row>
    <row r="1360" spans="1:8" ht="38.25">
      <c r="A1360" s="204" t="s">
        <v>13638</v>
      </c>
      <c r="B1360" s="42" t="s">
        <v>5461</v>
      </c>
      <c r="C1360" s="16" t="s">
        <v>3</v>
      </c>
      <c r="D1360" s="49">
        <v>2157.2639600000002</v>
      </c>
      <c r="E1360" s="17">
        <v>2157.2639600000002</v>
      </c>
      <c r="F1360" s="17">
        <v>0</v>
      </c>
      <c r="H1360" s="128"/>
    </row>
    <row r="1361" spans="1:8" ht="38.25">
      <c r="A1361" s="204" t="s">
        <v>13639</v>
      </c>
      <c r="B1361" s="42" t="s">
        <v>5462</v>
      </c>
      <c r="C1361" s="16" t="s">
        <v>3</v>
      </c>
      <c r="D1361" s="49">
        <v>2924.0489600000001</v>
      </c>
      <c r="E1361" s="17">
        <v>2924.0489600000001</v>
      </c>
      <c r="F1361" s="17">
        <v>0</v>
      </c>
      <c r="H1361" s="128"/>
    </row>
    <row r="1362" spans="1:8">
      <c r="A1362" s="39" t="s">
        <v>519</v>
      </c>
      <c r="B1362" s="39" t="s">
        <v>2698</v>
      </c>
      <c r="C1362" s="23"/>
      <c r="D1362" s="54"/>
      <c r="E1362" s="54"/>
      <c r="F1362" s="54"/>
      <c r="H1362" s="128"/>
    </row>
    <row r="1363" spans="1:8" ht="51">
      <c r="A1363" s="204" t="s">
        <v>9340</v>
      </c>
      <c r="B1363" s="42" t="s">
        <v>2588</v>
      </c>
      <c r="C1363" s="16" t="s">
        <v>3</v>
      </c>
      <c r="D1363" s="49">
        <v>61.205780000000004</v>
      </c>
      <c r="E1363" s="17">
        <v>61.205780000000004</v>
      </c>
      <c r="F1363" s="17">
        <v>0</v>
      </c>
      <c r="H1363" s="128"/>
    </row>
    <row r="1364" spans="1:8" ht="51">
      <c r="A1364" s="204" t="s">
        <v>9341</v>
      </c>
      <c r="B1364" s="42" t="s">
        <v>2565</v>
      </c>
      <c r="C1364" s="16" t="s">
        <v>3</v>
      </c>
      <c r="D1364" s="49">
        <v>61.205780000000004</v>
      </c>
      <c r="E1364" s="17">
        <v>61.205780000000004</v>
      </c>
      <c r="F1364" s="17">
        <v>0</v>
      </c>
      <c r="H1364" s="128"/>
    </row>
    <row r="1365" spans="1:8" ht="51">
      <c r="A1365" s="204" t="s">
        <v>5325</v>
      </c>
      <c r="B1365" s="42" t="s">
        <v>2590</v>
      </c>
      <c r="C1365" s="16" t="s">
        <v>3</v>
      </c>
      <c r="D1365" s="49">
        <v>62.091139999999996</v>
      </c>
      <c r="E1365" s="17">
        <v>62.091139999999996</v>
      </c>
      <c r="F1365" s="17">
        <v>0</v>
      </c>
      <c r="H1365" s="128"/>
    </row>
    <row r="1366" spans="1:8" ht="51">
      <c r="A1366" s="204" t="s">
        <v>9342</v>
      </c>
      <c r="B1366" s="42" t="s">
        <v>2591</v>
      </c>
      <c r="C1366" s="16" t="s">
        <v>3</v>
      </c>
      <c r="D1366" s="49">
        <v>92.699300000000008</v>
      </c>
      <c r="E1366" s="17">
        <v>92.699300000000008</v>
      </c>
      <c r="F1366" s="17">
        <v>0</v>
      </c>
      <c r="H1366" s="128"/>
    </row>
    <row r="1367" spans="1:8" ht="51">
      <c r="A1367" s="204" t="s">
        <v>9343</v>
      </c>
      <c r="B1367" s="42" t="s">
        <v>2566</v>
      </c>
      <c r="C1367" s="16" t="s">
        <v>3</v>
      </c>
      <c r="D1367" s="49">
        <v>92.699300000000008</v>
      </c>
      <c r="E1367" s="17">
        <v>92.699300000000008</v>
      </c>
      <c r="F1367" s="17">
        <v>0</v>
      </c>
      <c r="H1367" s="128"/>
    </row>
    <row r="1368" spans="1:8" ht="51">
      <c r="A1368" s="204" t="s">
        <v>9344</v>
      </c>
      <c r="B1368" s="42" t="s">
        <v>3125</v>
      </c>
      <c r="C1368" s="16" t="s">
        <v>3</v>
      </c>
      <c r="D1368" s="49">
        <v>57.601100000000002</v>
      </c>
      <c r="E1368" s="17">
        <v>57.601100000000002</v>
      </c>
      <c r="F1368" s="17">
        <v>0</v>
      </c>
      <c r="H1368" s="128"/>
    </row>
    <row r="1369" spans="1:8" ht="51">
      <c r="A1369" s="204" t="s">
        <v>9345</v>
      </c>
      <c r="B1369" s="42" t="s">
        <v>3126</v>
      </c>
      <c r="C1369" s="16" t="s">
        <v>3</v>
      </c>
      <c r="D1369" s="49">
        <v>58.497</v>
      </c>
      <c r="E1369" s="17">
        <v>58.497</v>
      </c>
      <c r="F1369" s="17">
        <v>0</v>
      </c>
      <c r="H1369" s="128"/>
    </row>
    <row r="1370" spans="1:8" ht="51">
      <c r="A1370" s="204" t="s">
        <v>9346</v>
      </c>
      <c r="B1370" s="42" t="s">
        <v>3127</v>
      </c>
      <c r="C1370" s="16" t="s">
        <v>3</v>
      </c>
      <c r="D1370" s="49">
        <v>59.403440000000003</v>
      </c>
      <c r="E1370" s="17">
        <v>59.403440000000003</v>
      </c>
      <c r="F1370" s="17">
        <v>0</v>
      </c>
      <c r="H1370" s="128"/>
    </row>
    <row r="1371" spans="1:8" ht="51">
      <c r="A1371" s="204" t="s">
        <v>9347</v>
      </c>
      <c r="B1371" s="42" t="s">
        <v>3128</v>
      </c>
      <c r="C1371" s="16" t="s">
        <v>3</v>
      </c>
      <c r="D1371" s="49">
        <v>87.302819999999997</v>
      </c>
      <c r="E1371" s="17">
        <v>87.302819999999997</v>
      </c>
      <c r="F1371" s="17">
        <v>0</v>
      </c>
      <c r="H1371" s="128"/>
    </row>
    <row r="1372" spans="1:8" ht="51">
      <c r="A1372" s="204" t="s">
        <v>9348</v>
      </c>
      <c r="B1372" s="42" t="s">
        <v>3129</v>
      </c>
      <c r="C1372" s="16" t="s">
        <v>3</v>
      </c>
      <c r="D1372" s="49">
        <v>86.396380000000008</v>
      </c>
      <c r="E1372" s="17">
        <v>86.396380000000008</v>
      </c>
      <c r="F1372" s="17">
        <v>0</v>
      </c>
      <c r="H1372" s="128"/>
    </row>
    <row r="1373" spans="1:8" ht="51">
      <c r="A1373" s="204" t="s">
        <v>9349</v>
      </c>
      <c r="B1373" s="42" t="s">
        <v>3130</v>
      </c>
      <c r="C1373" s="16" t="s">
        <v>3</v>
      </c>
      <c r="D1373" s="49">
        <v>86.396380000000008</v>
      </c>
      <c r="E1373" s="17">
        <v>86.396380000000008</v>
      </c>
      <c r="F1373" s="17">
        <v>0</v>
      </c>
      <c r="H1373" s="128"/>
    </row>
    <row r="1374" spans="1:8" ht="25.5">
      <c r="A1374" s="204" t="s">
        <v>9350</v>
      </c>
      <c r="B1374" s="42" t="s">
        <v>3131</v>
      </c>
      <c r="C1374" s="16" t="s">
        <v>3</v>
      </c>
      <c r="D1374" s="49">
        <v>19.794120000000003</v>
      </c>
      <c r="E1374" s="17">
        <v>19.794120000000003</v>
      </c>
      <c r="F1374" s="17">
        <v>0</v>
      </c>
      <c r="H1374" s="128"/>
    </row>
    <row r="1375" spans="1:8" ht="25.5">
      <c r="A1375" s="204" t="s">
        <v>9351</v>
      </c>
      <c r="B1375" s="42" t="s">
        <v>3132</v>
      </c>
      <c r="C1375" s="16" t="s">
        <v>3</v>
      </c>
      <c r="D1375" s="49">
        <v>23.398800000000001</v>
      </c>
      <c r="E1375" s="17">
        <v>23.398800000000001</v>
      </c>
      <c r="F1375" s="17">
        <v>0</v>
      </c>
      <c r="H1375" s="128"/>
    </row>
    <row r="1376" spans="1:8" ht="25.5">
      <c r="A1376" s="204" t="s">
        <v>9352</v>
      </c>
      <c r="B1376" s="42" t="s">
        <v>3133</v>
      </c>
      <c r="C1376" s="16" t="s">
        <v>3</v>
      </c>
      <c r="D1376" s="49">
        <v>26.992940000000001</v>
      </c>
      <c r="E1376" s="17">
        <v>26.992940000000001</v>
      </c>
      <c r="F1376" s="17">
        <v>0</v>
      </c>
      <c r="H1376" s="128"/>
    </row>
    <row r="1377" spans="1:8" ht="25.5">
      <c r="A1377" s="204" t="s">
        <v>9353</v>
      </c>
      <c r="B1377" s="42" t="s">
        <v>3134</v>
      </c>
      <c r="C1377" s="16" t="s">
        <v>3</v>
      </c>
      <c r="D1377" s="49">
        <v>27.899380000000001</v>
      </c>
      <c r="E1377" s="17">
        <v>27.899380000000001</v>
      </c>
      <c r="F1377" s="17">
        <v>0</v>
      </c>
      <c r="H1377" s="128"/>
    </row>
    <row r="1378" spans="1:8" ht="25.5">
      <c r="A1378" s="204" t="s">
        <v>9354</v>
      </c>
      <c r="B1378" s="42" t="s">
        <v>3135</v>
      </c>
      <c r="C1378" s="16" t="s">
        <v>3</v>
      </c>
      <c r="D1378" s="49">
        <v>31.504060000000003</v>
      </c>
      <c r="E1378" s="17">
        <v>31.504060000000003</v>
      </c>
      <c r="F1378" s="17">
        <v>0</v>
      </c>
      <c r="H1378" s="128"/>
    </row>
    <row r="1379" spans="1:8" ht="25.5">
      <c r="A1379" s="204" t="s">
        <v>9355</v>
      </c>
      <c r="B1379" s="42" t="s">
        <v>3136</v>
      </c>
      <c r="C1379" s="16" t="s">
        <v>3</v>
      </c>
      <c r="D1379" s="49">
        <v>35.098199999999999</v>
      </c>
      <c r="E1379" s="17">
        <v>35.098199999999999</v>
      </c>
      <c r="F1379" s="17">
        <v>0</v>
      </c>
      <c r="H1379" s="128"/>
    </row>
    <row r="1380" spans="1:8" ht="25.5">
      <c r="A1380" s="204" t="s">
        <v>9356</v>
      </c>
      <c r="B1380" s="42" t="s">
        <v>3144</v>
      </c>
      <c r="C1380" s="16" t="s">
        <v>3</v>
      </c>
      <c r="D1380" s="49">
        <v>2.70878</v>
      </c>
      <c r="E1380" s="17">
        <v>2.70878</v>
      </c>
      <c r="F1380" s="17">
        <v>0</v>
      </c>
      <c r="H1380" s="128"/>
    </row>
    <row r="1381" spans="1:8" ht="25.5">
      <c r="A1381" s="204" t="s">
        <v>9357</v>
      </c>
      <c r="B1381" s="42" t="s">
        <v>5488</v>
      </c>
      <c r="C1381" s="16" t="s">
        <v>3</v>
      </c>
      <c r="D1381" s="49">
        <v>25.201140000000002</v>
      </c>
      <c r="E1381" s="17">
        <v>25.201140000000002</v>
      </c>
      <c r="F1381" s="17">
        <v>0</v>
      </c>
      <c r="H1381" s="128"/>
    </row>
    <row r="1382" spans="1:8">
      <c r="A1382" s="39" t="s">
        <v>520</v>
      </c>
      <c r="B1382" s="39" t="s">
        <v>2567</v>
      </c>
      <c r="C1382" s="23"/>
      <c r="D1382" s="54"/>
      <c r="E1382" s="54"/>
      <c r="F1382" s="54"/>
      <c r="H1382" s="128"/>
    </row>
    <row r="1383" spans="1:8" ht="38.25">
      <c r="A1383" s="204" t="s">
        <v>5506</v>
      </c>
      <c r="B1383" s="42" t="s">
        <v>2579</v>
      </c>
      <c r="C1383" s="16" t="s">
        <v>3</v>
      </c>
      <c r="D1383" s="49">
        <v>18.898220000000002</v>
      </c>
      <c r="E1383" s="17">
        <v>18.898220000000002</v>
      </c>
      <c r="F1383" s="17">
        <v>0</v>
      </c>
      <c r="H1383" s="128"/>
    </row>
    <row r="1384" spans="1:8" ht="38.25">
      <c r="A1384" s="204" t="s">
        <v>5507</v>
      </c>
      <c r="B1384" s="42" t="s">
        <v>2580</v>
      </c>
      <c r="C1384" s="16" t="s">
        <v>3</v>
      </c>
      <c r="D1384" s="49">
        <v>18.898220000000002</v>
      </c>
      <c r="E1384" s="17">
        <v>18.898220000000002</v>
      </c>
      <c r="F1384" s="17">
        <v>0</v>
      </c>
      <c r="H1384" s="128"/>
    </row>
    <row r="1385" spans="1:8" ht="38.25">
      <c r="A1385" s="204" t="s">
        <v>521</v>
      </c>
      <c r="B1385" s="42" t="s">
        <v>2581</v>
      </c>
      <c r="C1385" s="16" t="s">
        <v>3</v>
      </c>
      <c r="D1385" s="49">
        <v>19.794120000000003</v>
      </c>
      <c r="E1385" s="17">
        <v>19.794120000000003</v>
      </c>
      <c r="F1385" s="17">
        <v>0</v>
      </c>
      <c r="H1385" s="128"/>
    </row>
    <row r="1386" spans="1:8" ht="38.25">
      <c r="A1386" s="204" t="s">
        <v>9358</v>
      </c>
      <c r="B1386" s="42" t="s">
        <v>2589</v>
      </c>
      <c r="C1386" s="16" t="s">
        <v>3</v>
      </c>
      <c r="D1386" s="49">
        <v>19.794120000000003</v>
      </c>
      <c r="E1386" s="17">
        <v>19.794120000000003</v>
      </c>
      <c r="F1386" s="17">
        <v>0</v>
      </c>
      <c r="H1386" s="128"/>
    </row>
    <row r="1387" spans="1:8" ht="38.25">
      <c r="A1387" s="204" t="s">
        <v>9359</v>
      </c>
      <c r="B1387" s="42" t="s">
        <v>2582</v>
      </c>
      <c r="C1387" s="16" t="s">
        <v>3</v>
      </c>
      <c r="D1387" s="49">
        <v>21.59646</v>
      </c>
      <c r="E1387" s="17">
        <v>21.59646</v>
      </c>
      <c r="F1387" s="17">
        <v>0</v>
      </c>
      <c r="H1387" s="128"/>
    </row>
    <row r="1388" spans="1:8" ht="38.25">
      <c r="A1388" s="204" t="s">
        <v>9360</v>
      </c>
      <c r="B1388" s="42" t="s">
        <v>2583</v>
      </c>
      <c r="C1388" s="16" t="s">
        <v>3</v>
      </c>
      <c r="D1388" s="49">
        <v>36.900539999999999</v>
      </c>
      <c r="E1388" s="17">
        <v>36.900539999999999</v>
      </c>
      <c r="F1388" s="17">
        <v>0</v>
      </c>
      <c r="H1388" s="128"/>
    </row>
    <row r="1389" spans="1:8" ht="38.25">
      <c r="A1389" s="204" t="s">
        <v>9361</v>
      </c>
      <c r="B1389" s="42" t="s">
        <v>2584</v>
      </c>
      <c r="C1389" s="16" t="s">
        <v>3</v>
      </c>
      <c r="D1389" s="49">
        <v>36.900539999999999</v>
      </c>
      <c r="E1389" s="17">
        <v>36.900539999999999</v>
      </c>
      <c r="F1389" s="17">
        <v>0</v>
      </c>
      <c r="H1389" s="128"/>
    </row>
    <row r="1390" spans="1:8" ht="38.25">
      <c r="A1390" s="204" t="s">
        <v>9362</v>
      </c>
      <c r="B1390" s="42" t="s">
        <v>2585</v>
      </c>
      <c r="C1390" s="16" t="s">
        <v>3</v>
      </c>
      <c r="D1390" s="49">
        <v>38.70288</v>
      </c>
      <c r="E1390" s="17">
        <v>38.70288</v>
      </c>
      <c r="F1390" s="17">
        <v>0</v>
      </c>
      <c r="H1390" s="128"/>
    </row>
    <row r="1391" spans="1:8" ht="38.25">
      <c r="A1391" s="204" t="s">
        <v>9363</v>
      </c>
      <c r="B1391" s="42" t="s">
        <v>2592</v>
      </c>
      <c r="C1391" s="16" t="s">
        <v>3</v>
      </c>
      <c r="D1391" s="49">
        <v>37.806979999999996</v>
      </c>
      <c r="E1391" s="17">
        <v>37.806979999999996</v>
      </c>
      <c r="F1391" s="17">
        <v>0</v>
      </c>
      <c r="H1391" s="128"/>
    </row>
    <row r="1392" spans="1:8" ht="38.25">
      <c r="A1392" s="204" t="s">
        <v>9364</v>
      </c>
      <c r="B1392" s="42" t="s">
        <v>2586</v>
      </c>
      <c r="C1392" s="16" t="s">
        <v>3</v>
      </c>
      <c r="D1392" s="49">
        <v>40.494680000000002</v>
      </c>
      <c r="E1392" s="17">
        <v>40.494680000000002</v>
      </c>
      <c r="F1392" s="17">
        <v>0</v>
      </c>
      <c r="H1392" s="128"/>
    </row>
    <row r="1393" spans="1:8" ht="25.5">
      <c r="A1393" s="204" t="s">
        <v>9365</v>
      </c>
      <c r="B1393" s="42" t="s">
        <v>3519</v>
      </c>
      <c r="C1393" s="16" t="s">
        <v>3</v>
      </c>
      <c r="D1393" s="49">
        <v>25.201140000000002</v>
      </c>
      <c r="E1393" s="17">
        <v>25.201140000000002</v>
      </c>
      <c r="F1393" s="17">
        <v>0</v>
      </c>
      <c r="H1393" s="128"/>
    </row>
    <row r="1394" spans="1:8" ht="25.5">
      <c r="A1394" s="204" t="s">
        <v>9366</v>
      </c>
      <c r="B1394" s="42" t="s">
        <v>2568</v>
      </c>
      <c r="C1394" s="16" t="s">
        <v>3</v>
      </c>
      <c r="D1394" s="49">
        <v>25.201140000000002</v>
      </c>
      <c r="E1394" s="17">
        <v>25.201140000000002</v>
      </c>
      <c r="F1394" s="17">
        <v>0</v>
      </c>
      <c r="H1394" s="128"/>
    </row>
    <row r="1395" spans="1:8" ht="25.5">
      <c r="A1395" s="204" t="s">
        <v>9367</v>
      </c>
      <c r="B1395" s="42" t="s">
        <v>2569</v>
      </c>
      <c r="C1395" s="16" t="s">
        <v>3</v>
      </c>
      <c r="D1395" s="49">
        <v>25.201140000000002</v>
      </c>
      <c r="E1395" s="17">
        <v>25.201140000000002</v>
      </c>
      <c r="F1395" s="17">
        <v>0</v>
      </c>
      <c r="H1395" s="128"/>
    </row>
    <row r="1396" spans="1:8" ht="25.5">
      <c r="A1396" s="204" t="s">
        <v>9368</v>
      </c>
      <c r="B1396" s="42" t="s">
        <v>2570</v>
      </c>
      <c r="C1396" s="16" t="s">
        <v>3</v>
      </c>
      <c r="D1396" s="49">
        <v>26.097040000000003</v>
      </c>
      <c r="E1396" s="17">
        <v>26.097040000000003</v>
      </c>
      <c r="F1396" s="17">
        <v>0</v>
      </c>
      <c r="H1396" s="128"/>
    </row>
    <row r="1397" spans="1:8" ht="25.5">
      <c r="A1397" s="204" t="s">
        <v>9369</v>
      </c>
      <c r="B1397" s="42" t="s">
        <v>2571</v>
      </c>
      <c r="C1397" s="16" t="s">
        <v>3</v>
      </c>
      <c r="D1397" s="49">
        <v>26.992940000000001</v>
      </c>
      <c r="E1397" s="17">
        <v>26.992940000000001</v>
      </c>
      <c r="F1397" s="17">
        <v>0</v>
      </c>
      <c r="H1397" s="128"/>
    </row>
    <row r="1398" spans="1:8" ht="25.5">
      <c r="A1398" s="204" t="s">
        <v>9370</v>
      </c>
      <c r="B1398" s="42" t="s">
        <v>2572</v>
      </c>
      <c r="C1398" s="16" t="s">
        <v>3</v>
      </c>
      <c r="D1398" s="49">
        <v>27.899380000000001</v>
      </c>
      <c r="E1398" s="17">
        <v>27.899380000000001</v>
      </c>
      <c r="F1398" s="17">
        <v>0</v>
      </c>
      <c r="H1398" s="128"/>
    </row>
    <row r="1399" spans="1:8" ht="25.5">
      <c r="A1399" s="204" t="s">
        <v>9371</v>
      </c>
      <c r="B1399" s="42" t="s">
        <v>2573</v>
      </c>
      <c r="C1399" s="16" t="s">
        <v>3</v>
      </c>
      <c r="D1399" s="49">
        <v>27.899380000000001</v>
      </c>
      <c r="E1399" s="17">
        <v>27.899380000000001</v>
      </c>
      <c r="F1399" s="17">
        <v>0</v>
      </c>
      <c r="H1399" s="128"/>
    </row>
    <row r="1400" spans="1:8" ht="25.5">
      <c r="A1400" s="204" t="s">
        <v>9372</v>
      </c>
      <c r="B1400" s="42" t="s">
        <v>2574</v>
      </c>
      <c r="C1400" s="16" t="s">
        <v>3</v>
      </c>
      <c r="D1400" s="49">
        <v>29.701720000000002</v>
      </c>
      <c r="E1400" s="17">
        <v>29.701720000000002</v>
      </c>
      <c r="F1400" s="17">
        <v>0</v>
      </c>
      <c r="H1400" s="128"/>
    </row>
    <row r="1401" spans="1:8" ht="25.5">
      <c r="A1401" s="204" t="s">
        <v>9373</v>
      </c>
      <c r="B1401" s="42" t="s">
        <v>2575</v>
      </c>
      <c r="C1401" s="16" t="s">
        <v>3</v>
      </c>
      <c r="D1401" s="49">
        <v>32.39996</v>
      </c>
      <c r="E1401" s="17">
        <v>32.39996</v>
      </c>
      <c r="F1401" s="17">
        <v>0</v>
      </c>
      <c r="H1401" s="128"/>
    </row>
    <row r="1402" spans="1:8" ht="25.5">
      <c r="A1402" s="204" t="s">
        <v>9374</v>
      </c>
      <c r="B1402" s="42" t="s">
        <v>2576</v>
      </c>
      <c r="C1402" s="16" t="s">
        <v>3</v>
      </c>
      <c r="D1402" s="49">
        <v>35.098199999999999</v>
      </c>
      <c r="E1402" s="17">
        <v>35.098199999999999</v>
      </c>
      <c r="F1402" s="17">
        <v>0</v>
      </c>
      <c r="H1402" s="128"/>
    </row>
    <row r="1403" spans="1:8" ht="25.5">
      <c r="A1403" s="204" t="s">
        <v>9375</v>
      </c>
      <c r="B1403" s="42" t="s">
        <v>2577</v>
      </c>
      <c r="C1403" s="16" t="s">
        <v>3</v>
      </c>
      <c r="D1403" s="49">
        <v>36.004639999999995</v>
      </c>
      <c r="E1403" s="17">
        <v>36.004639999999995</v>
      </c>
      <c r="F1403" s="17">
        <v>0</v>
      </c>
      <c r="H1403" s="128"/>
    </row>
    <row r="1404" spans="1:8" ht="25.5">
      <c r="A1404" s="204" t="s">
        <v>9376</v>
      </c>
      <c r="B1404" s="42" t="s">
        <v>2578</v>
      </c>
      <c r="C1404" s="16" t="s">
        <v>3</v>
      </c>
      <c r="D1404" s="49">
        <v>38.70288</v>
      </c>
      <c r="E1404" s="17">
        <v>38.70288</v>
      </c>
      <c r="F1404" s="17">
        <v>0</v>
      </c>
      <c r="H1404" s="128"/>
    </row>
    <row r="1405" spans="1:8" ht="25.5">
      <c r="A1405" s="204" t="s">
        <v>9377</v>
      </c>
      <c r="B1405" s="42" t="s">
        <v>2587</v>
      </c>
      <c r="C1405" s="16" t="s">
        <v>3</v>
      </c>
      <c r="D1405" s="49">
        <v>45.005800000000008</v>
      </c>
      <c r="E1405" s="17">
        <v>45.005800000000008</v>
      </c>
      <c r="F1405" s="17">
        <v>0</v>
      </c>
      <c r="H1405" s="128"/>
    </row>
    <row r="1406" spans="1:8" ht="38.25">
      <c r="A1406" s="204" t="s">
        <v>9378</v>
      </c>
      <c r="B1406" s="42" t="s">
        <v>2593</v>
      </c>
      <c r="C1406" s="16" t="s">
        <v>3</v>
      </c>
      <c r="D1406" s="49">
        <v>11.699400000000001</v>
      </c>
      <c r="E1406" s="17">
        <v>11.699400000000001</v>
      </c>
      <c r="F1406" s="17">
        <v>0</v>
      </c>
      <c r="H1406" s="128"/>
    </row>
    <row r="1407" spans="1:8" ht="38.25">
      <c r="A1407" s="204" t="s">
        <v>9379</v>
      </c>
      <c r="B1407" s="42" t="s">
        <v>2594</v>
      </c>
      <c r="C1407" s="16" t="s">
        <v>3</v>
      </c>
      <c r="D1407" s="49">
        <v>17.10642</v>
      </c>
      <c r="E1407" s="17">
        <v>17.10642</v>
      </c>
      <c r="F1407" s="17">
        <v>0</v>
      </c>
      <c r="H1407" s="128"/>
    </row>
    <row r="1408" spans="1:8" ht="38.25">
      <c r="A1408" s="204" t="s">
        <v>9380</v>
      </c>
      <c r="B1408" s="42" t="s">
        <v>2595</v>
      </c>
      <c r="C1408" s="16" t="s">
        <v>3</v>
      </c>
      <c r="D1408" s="49">
        <v>18.898220000000002</v>
      </c>
      <c r="E1408" s="17">
        <v>18.898220000000002</v>
      </c>
      <c r="F1408" s="17">
        <v>0</v>
      </c>
      <c r="H1408" s="128"/>
    </row>
    <row r="1409" spans="1:8" ht="38.25">
      <c r="A1409" s="204" t="s">
        <v>9381</v>
      </c>
      <c r="B1409" s="42" t="s">
        <v>2596</v>
      </c>
      <c r="C1409" s="16" t="s">
        <v>3</v>
      </c>
      <c r="D1409" s="49">
        <v>19.794120000000003</v>
      </c>
      <c r="E1409" s="17">
        <v>19.794120000000003</v>
      </c>
      <c r="F1409" s="17">
        <v>0</v>
      </c>
      <c r="H1409" s="128"/>
    </row>
    <row r="1410" spans="1:8" ht="38.25">
      <c r="A1410" s="204" t="s">
        <v>9382</v>
      </c>
      <c r="B1410" s="42" t="s">
        <v>2597</v>
      </c>
      <c r="C1410" s="16" t="s">
        <v>3</v>
      </c>
      <c r="D1410" s="49">
        <v>23.398800000000001</v>
      </c>
      <c r="E1410" s="17">
        <v>23.398800000000001</v>
      </c>
      <c r="F1410" s="17">
        <v>0</v>
      </c>
      <c r="H1410" s="128"/>
    </row>
    <row r="1411" spans="1:8" ht="38.25">
      <c r="A1411" s="204" t="s">
        <v>9383</v>
      </c>
      <c r="B1411" s="42" t="s">
        <v>2598</v>
      </c>
      <c r="C1411" s="16" t="s">
        <v>3</v>
      </c>
      <c r="D1411" s="49">
        <v>22.502900000000004</v>
      </c>
      <c r="E1411" s="17">
        <v>22.502900000000004</v>
      </c>
      <c r="F1411" s="17">
        <v>0</v>
      </c>
      <c r="H1411" s="128"/>
    </row>
    <row r="1412" spans="1:8" ht="38.25">
      <c r="A1412" s="204" t="s">
        <v>9384</v>
      </c>
      <c r="B1412" s="42" t="s">
        <v>2599</v>
      </c>
      <c r="C1412" s="16" t="s">
        <v>3</v>
      </c>
      <c r="D1412" s="49">
        <v>26.097040000000003</v>
      </c>
      <c r="E1412" s="17">
        <v>26.097040000000003</v>
      </c>
      <c r="F1412" s="17">
        <v>0</v>
      </c>
      <c r="H1412" s="128"/>
    </row>
    <row r="1413" spans="1:8" ht="38.25">
      <c r="A1413" s="204" t="s">
        <v>9385</v>
      </c>
      <c r="B1413" s="42" t="s">
        <v>2600</v>
      </c>
      <c r="C1413" s="16" t="s">
        <v>3</v>
      </c>
      <c r="D1413" s="49">
        <v>25.201140000000002</v>
      </c>
      <c r="E1413" s="17">
        <v>25.201140000000002</v>
      </c>
      <c r="F1413" s="17">
        <v>0</v>
      </c>
      <c r="H1413" s="128"/>
    </row>
    <row r="1414" spans="1:8" ht="38.25">
      <c r="A1414" s="204" t="s">
        <v>9386</v>
      </c>
      <c r="B1414" s="42" t="s">
        <v>2601</v>
      </c>
      <c r="C1414" s="16" t="s">
        <v>3</v>
      </c>
      <c r="D1414" s="49">
        <v>26.097040000000003</v>
      </c>
      <c r="E1414" s="17">
        <v>26.097040000000003</v>
      </c>
      <c r="F1414" s="17">
        <v>0</v>
      </c>
      <c r="H1414" s="128"/>
    </row>
    <row r="1415" spans="1:8" ht="38.25">
      <c r="A1415" s="204" t="s">
        <v>9387</v>
      </c>
      <c r="B1415" s="42" t="s">
        <v>2602</v>
      </c>
      <c r="C1415" s="16" t="s">
        <v>3</v>
      </c>
      <c r="D1415" s="49">
        <v>26.097040000000003</v>
      </c>
      <c r="E1415" s="17">
        <v>26.097040000000003</v>
      </c>
      <c r="F1415" s="17">
        <v>0</v>
      </c>
      <c r="H1415" s="128"/>
    </row>
    <row r="1416" spans="1:8" ht="38.25">
      <c r="A1416" s="204" t="s">
        <v>9388</v>
      </c>
      <c r="B1416" s="42" t="s">
        <v>2603</v>
      </c>
      <c r="C1416" s="16" t="s">
        <v>3</v>
      </c>
      <c r="D1416" s="49">
        <v>27.899380000000001</v>
      </c>
      <c r="E1416" s="17">
        <v>27.899380000000001</v>
      </c>
      <c r="F1416" s="17">
        <v>0</v>
      </c>
      <c r="H1416" s="128"/>
    </row>
    <row r="1417" spans="1:8" ht="38.25">
      <c r="A1417" s="204" t="s">
        <v>9389</v>
      </c>
      <c r="B1417" s="42" t="s">
        <v>2604</v>
      </c>
      <c r="C1417" s="16" t="s">
        <v>3</v>
      </c>
      <c r="D1417" s="49">
        <v>26.992940000000001</v>
      </c>
      <c r="E1417" s="17">
        <v>26.992940000000001</v>
      </c>
      <c r="F1417" s="17">
        <v>0</v>
      </c>
      <c r="H1417" s="128"/>
    </row>
    <row r="1418" spans="1:8" ht="38.25">
      <c r="A1418" s="204" t="s">
        <v>9390</v>
      </c>
      <c r="B1418" s="42" t="s">
        <v>2605</v>
      </c>
      <c r="C1418" s="16" t="s">
        <v>3</v>
      </c>
      <c r="D1418" s="49">
        <v>28.795280000000002</v>
      </c>
      <c r="E1418" s="17">
        <v>28.795280000000002</v>
      </c>
      <c r="F1418" s="17">
        <v>0</v>
      </c>
      <c r="H1418" s="128"/>
    </row>
    <row r="1419" spans="1:8" ht="38.25">
      <c r="A1419" s="204" t="s">
        <v>9391</v>
      </c>
      <c r="B1419" s="42" t="s">
        <v>2606</v>
      </c>
      <c r="C1419" s="16" t="s">
        <v>3</v>
      </c>
      <c r="D1419" s="49">
        <v>26.992940000000001</v>
      </c>
      <c r="E1419" s="17">
        <v>26.992940000000001</v>
      </c>
      <c r="F1419" s="17">
        <v>0</v>
      </c>
      <c r="H1419" s="128"/>
    </row>
    <row r="1420" spans="1:8" ht="38.25">
      <c r="A1420" s="204" t="s">
        <v>9392</v>
      </c>
      <c r="B1420" s="42" t="s">
        <v>2607</v>
      </c>
      <c r="C1420" s="16" t="s">
        <v>3</v>
      </c>
      <c r="D1420" s="49">
        <v>28.795280000000002</v>
      </c>
      <c r="E1420" s="17">
        <v>28.795280000000002</v>
      </c>
      <c r="F1420" s="17">
        <v>0</v>
      </c>
      <c r="H1420" s="128"/>
    </row>
    <row r="1421" spans="1:8" ht="38.25">
      <c r="A1421" s="204" t="s">
        <v>9393</v>
      </c>
      <c r="B1421" s="42" t="s">
        <v>2608</v>
      </c>
      <c r="C1421" s="16" t="s">
        <v>3</v>
      </c>
      <c r="D1421" s="49">
        <v>28.795280000000002</v>
      </c>
      <c r="E1421" s="17">
        <v>28.795280000000002</v>
      </c>
      <c r="F1421" s="17">
        <v>0</v>
      </c>
      <c r="H1421" s="128"/>
    </row>
    <row r="1422" spans="1:8" ht="38.25">
      <c r="A1422" s="204" t="s">
        <v>9394</v>
      </c>
      <c r="B1422" s="42" t="s">
        <v>2609</v>
      </c>
      <c r="C1422" s="16" t="s">
        <v>3</v>
      </c>
      <c r="D1422" s="49">
        <v>36.900539999999999</v>
      </c>
      <c r="E1422" s="17">
        <v>36.900539999999999</v>
      </c>
      <c r="F1422" s="17">
        <v>0</v>
      </c>
      <c r="H1422" s="128"/>
    </row>
    <row r="1423" spans="1:8" ht="38.25">
      <c r="A1423" s="204" t="s">
        <v>9395</v>
      </c>
      <c r="B1423" s="42" t="s">
        <v>2610</v>
      </c>
      <c r="C1423" s="16" t="s">
        <v>3</v>
      </c>
      <c r="D1423" s="49">
        <v>36.900539999999999</v>
      </c>
      <c r="E1423" s="17">
        <v>36.900539999999999</v>
      </c>
      <c r="F1423" s="17">
        <v>0</v>
      </c>
      <c r="H1423" s="128"/>
    </row>
    <row r="1424" spans="1:8" ht="38.25">
      <c r="A1424" s="204" t="s">
        <v>9396</v>
      </c>
      <c r="B1424" s="42" t="s">
        <v>2611</v>
      </c>
      <c r="C1424" s="16" t="s">
        <v>3</v>
      </c>
      <c r="D1424" s="49">
        <v>37.806979999999996</v>
      </c>
      <c r="E1424" s="17">
        <v>37.806979999999996</v>
      </c>
      <c r="F1424" s="17">
        <v>0</v>
      </c>
      <c r="H1424" s="128"/>
    </row>
    <row r="1425" spans="1:8" ht="38.25">
      <c r="A1425" s="204" t="s">
        <v>9397</v>
      </c>
      <c r="B1425" s="42" t="s">
        <v>2612</v>
      </c>
      <c r="C1425" s="16" t="s">
        <v>3</v>
      </c>
      <c r="D1425" s="49">
        <v>36.900539999999999</v>
      </c>
      <c r="E1425" s="17">
        <v>36.900539999999999</v>
      </c>
      <c r="F1425" s="17">
        <v>0</v>
      </c>
      <c r="H1425" s="128"/>
    </row>
    <row r="1426" spans="1:8" ht="38.25">
      <c r="A1426" s="204" t="s">
        <v>9398</v>
      </c>
      <c r="B1426" s="42" t="s">
        <v>2613</v>
      </c>
      <c r="C1426" s="16" t="s">
        <v>3</v>
      </c>
      <c r="D1426" s="49">
        <v>40.494680000000002</v>
      </c>
      <c r="E1426" s="17">
        <v>40.494680000000002</v>
      </c>
      <c r="F1426" s="17">
        <v>0</v>
      </c>
      <c r="H1426" s="128"/>
    </row>
    <row r="1427" spans="1:8" ht="38.25">
      <c r="A1427" s="204" t="s">
        <v>9399</v>
      </c>
      <c r="B1427" s="42" t="s">
        <v>2614</v>
      </c>
      <c r="C1427" s="16" t="s">
        <v>3</v>
      </c>
      <c r="D1427" s="49">
        <v>41.401120000000006</v>
      </c>
      <c r="E1427" s="17">
        <v>41.401120000000006</v>
      </c>
      <c r="F1427" s="17">
        <v>0</v>
      </c>
      <c r="H1427" s="128"/>
    </row>
    <row r="1428" spans="1:8" ht="38.25">
      <c r="A1428" s="204" t="s">
        <v>9400</v>
      </c>
      <c r="B1428" s="42" t="s">
        <v>2615</v>
      </c>
      <c r="C1428" s="16" t="s">
        <v>3</v>
      </c>
      <c r="D1428" s="49">
        <v>44.099360000000004</v>
      </c>
      <c r="E1428" s="17">
        <v>44.099360000000004</v>
      </c>
      <c r="F1428" s="17">
        <v>0</v>
      </c>
      <c r="H1428" s="128"/>
    </row>
    <row r="1429" spans="1:8" ht="38.25">
      <c r="A1429" s="204" t="s">
        <v>9401</v>
      </c>
      <c r="B1429" s="42" t="s">
        <v>2616</v>
      </c>
      <c r="C1429" s="16" t="s">
        <v>3</v>
      </c>
      <c r="D1429" s="49">
        <v>43.203460000000007</v>
      </c>
      <c r="E1429" s="17">
        <v>43.203460000000007</v>
      </c>
      <c r="F1429" s="17">
        <v>0</v>
      </c>
      <c r="H1429" s="128"/>
    </row>
    <row r="1430" spans="1:8" ht="38.25">
      <c r="A1430" s="204" t="s">
        <v>9402</v>
      </c>
      <c r="B1430" s="42" t="s">
        <v>3520</v>
      </c>
      <c r="C1430" s="16" t="s">
        <v>3</v>
      </c>
      <c r="D1430" s="49">
        <v>50.402280000000005</v>
      </c>
      <c r="E1430" s="17">
        <v>50.402280000000005</v>
      </c>
      <c r="F1430" s="17">
        <v>0</v>
      </c>
      <c r="H1430" s="128"/>
    </row>
    <row r="1431" spans="1:8" ht="38.25">
      <c r="A1431" s="204" t="s">
        <v>9403</v>
      </c>
      <c r="B1431" s="42" t="s">
        <v>3521</v>
      </c>
      <c r="C1431" s="16" t="s">
        <v>3</v>
      </c>
      <c r="D1431" s="49">
        <v>51.298180000000002</v>
      </c>
      <c r="E1431" s="17">
        <v>51.298180000000002</v>
      </c>
      <c r="F1431" s="17">
        <v>0</v>
      </c>
      <c r="H1431" s="128"/>
    </row>
    <row r="1432" spans="1:8" ht="38.25">
      <c r="A1432" s="204" t="s">
        <v>9404</v>
      </c>
      <c r="B1432" s="42" t="s">
        <v>3522</v>
      </c>
      <c r="C1432" s="16" t="s">
        <v>3</v>
      </c>
      <c r="D1432" s="49">
        <v>52.204620000000006</v>
      </c>
      <c r="E1432" s="17">
        <v>52.204620000000006</v>
      </c>
      <c r="F1432" s="17">
        <v>0</v>
      </c>
      <c r="H1432" s="128"/>
    </row>
    <row r="1433" spans="1:8" ht="38.25">
      <c r="A1433" s="204" t="s">
        <v>9405</v>
      </c>
      <c r="B1433" s="42" t="s">
        <v>3523</v>
      </c>
      <c r="C1433" s="16" t="s">
        <v>3</v>
      </c>
      <c r="D1433" s="49">
        <v>52.204620000000006</v>
      </c>
      <c r="E1433" s="17">
        <v>52.204620000000006</v>
      </c>
      <c r="F1433" s="17">
        <v>0</v>
      </c>
      <c r="H1433" s="128"/>
    </row>
    <row r="1434" spans="1:8" ht="38.25">
      <c r="A1434" s="204" t="s">
        <v>9406</v>
      </c>
      <c r="B1434" s="42" t="s">
        <v>2617</v>
      </c>
      <c r="C1434" s="16" t="s">
        <v>3</v>
      </c>
      <c r="D1434" s="49">
        <v>62.997580000000006</v>
      </c>
      <c r="E1434" s="17">
        <v>62.997580000000006</v>
      </c>
      <c r="F1434" s="17">
        <v>0</v>
      </c>
      <c r="H1434" s="128"/>
    </row>
    <row r="1435" spans="1:8" ht="38.25">
      <c r="A1435" s="204" t="s">
        <v>9407</v>
      </c>
      <c r="B1435" s="42" t="s">
        <v>2618</v>
      </c>
      <c r="C1435" s="16" t="s">
        <v>3</v>
      </c>
      <c r="D1435" s="49">
        <v>64.79992</v>
      </c>
      <c r="E1435" s="17">
        <v>64.79992</v>
      </c>
      <c r="F1435" s="17">
        <v>0</v>
      </c>
      <c r="H1435" s="128"/>
    </row>
    <row r="1436" spans="1:8" ht="38.25">
      <c r="A1436" s="204" t="s">
        <v>9408</v>
      </c>
      <c r="B1436" s="42" t="s">
        <v>2619</v>
      </c>
      <c r="C1436" s="16" t="s">
        <v>3</v>
      </c>
      <c r="D1436" s="49">
        <v>67.498160000000013</v>
      </c>
      <c r="E1436" s="17">
        <v>67.498160000000013</v>
      </c>
      <c r="F1436" s="17">
        <v>0</v>
      </c>
      <c r="H1436" s="128"/>
    </row>
    <row r="1437" spans="1:8" ht="38.25">
      <c r="A1437" s="204" t="s">
        <v>9409</v>
      </c>
      <c r="B1437" s="42" t="s">
        <v>2620</v>
      </c>
      <c r="C1437" s="16" t="s">
        <v>3</v>
      </c>
      <c r="D1437" s="49">
        <v>67.498160000000013</v>
      </c>
      <c r="E1437" s="17">
        <v>67.498160000000013</v>
      </c>
      <c r="F1437" s="17">
        <v>0</v>
      </c>
      <c r="H1437" s="128"/>
    </row>
    <row r="1438" spans="1:8" ht="38.25">
      <c r="A1438" s="204" t="s">
        <v>9410</v>
      </c>
      <c r="B1438" s="42" t="s">
        <v>2621</v>
      </c>
      <c r="C1438" s="16" t="s">
        <v>3</v>
      </c>
      <c r="D1438" s="49">
        <v>64.79992</v>
      </c>
      <c r="E1438" s="17">
        <v>64.79992</v>
      </c>
      <c r="F1438" s="17">
        <v>0</v>
      </c>
      <c r="H1438" s="128"/>
    </row>
    <row r="1439" spans="1:8" ht="38.25">
      <c r="A1439" s="204" t="s">
        <v>9411</v>
      </c>
      <c r="B1439" s="42" t="s">
        <v>2622</v>
      </c>
      <c r="C1439" s="16" t="s">
        <v>3</v>
      </c>
      <c r="D1439" s="49">
        <v>71.10284</v>
      </c>
      <c r="E1439" s="17">
        <v>71.10284</v>
      </c>
      <c r="F1439" s="17">
        <v>0</v>
      </c>
      <c r="H1439" s="128"/>
    </row>
    <row r="1440" spans="1:8" ht="38.25">
      <c r="A1440" s="204" t="s">
        <v>9412</v>
      </c>
      <c r="B1440" s="42" t="s">
        <v>2623</v>
      </c>
      <c r="C1440" s="16" t="s">
        <v>3</v>
      </c>
      <c r="D1440" s="49">
        <v>72.905180000000001</v>
      </c>
      <c r="E1440" s="17">
        <v>72.905180000000001</v>
      </c>
      <c r="F1440" s="17">
        <v>0</v>
      </c>
      <c r="H1440" s="128"/>
    </row>
    <row r="1441" spans="1:8" ht="38.25">
      <c r="A1441" s="204" t="s">
        <v>9413</v>
      </c>
      <c r="B1441" s="42" t="s">
        <v>2624</v>
      </c>
      <c r="C1441" s="16" t="s">
        <v>3</v>
      </c>
      <c r="D1441" s="49">
        <v>72.905180000000001</v>
      </c>
      <c r="E1441" s="17">
        <v>72.905180000000001</v>
      </c>
      <c r="F1441" s="17">
        <v>0</v>
      </c>
      <c r="H1441" s="128"/>
    </row>
    <row r="1442" spans="1:8" ht="38.25">
      <c r="A1442" s="204" t="s">
        <v>9414</v>
      </c>
      <c r="B1442" s="42" t="s">
        <v>2625</v>
      </c>
      <c r="C1442" s="16" t="s">
        <v>3</v>
      </c>
      <c r="D1442" s="49">
        <v>98.991680000000002</v>
      </c>
      <c r="E1442" s="17">
        <v>98.991680000000002</v>
      </c>
      <c r="F1442" s="17">
        <v>0</v>
      </c>
      <c r="H1442" s="128"/>
    </row>
    <row r="1443" spans="1:8" ht="38.25">
      <c r="A1443" s="204" t="s">
        <v>9415</v>
      </c>
      <c r="B1443" s="42" t="s">
        <v>2626</v>
      </c>
      <c r="C1443" s="16" t="s">
        <v>3</v>
      </c>
      <c r="D1443" s="49">
        <v>98.095779999999991</v>
      </c>
      <c r="E1443" s="17">
        <v>98.095779999999991</v>
      </c>
      <c r="F1443" s="17">
        <v>0</v>
      </c>
      <c r="H1443" s="128"/>
    </row>
    <row r="1444" spans="1:8" ht="38.25">
      <c r="A1444" s="204" t="s">
        <v>9416</v>
      </c>
      <c r="B1444" s="42" t="s">
        <v>2627</v>
      </c>
      <c r="C1444" s="16" t="s">
        <v>3</v>
      </c>
      <c r="D1444" s="49">
        <v>98.095779999999991</v>
      </c>
      <c r="E1444" s="17">
        <v>98.095779999999991</v>
      </c>
      <c r="F1444" s="17">
        <v>0</v>
      </c>
      <c r="H1444" s="128"/>
    </row>
    <row r="1445" spans="1:8" ht="38.25">
      <c r="A1445" s="204" t="s">
        <v>9417</v>
      </c>
      <c r="B1445" s="42" t="s">
        <v>2628</v>
      </c>
      <c r="C1445" s="16" t="s">
        <v>3</v>
      </c>
      <c r="D1445" s="49">
        <v>96.30398000000001</v>
      </c>
      <c r="E1445" s="17">
        <v>96.30398000000001</v>
      </c>
      <c r="F1445" s="17">
        <v>0</v>
      </c>
      <c r="H1445" s="128"/>
    </row>
    <row r="1446" spans="1:8" ht="38.25">
      <c r="A1446" s="204" t="s">
        <v>9418</v>
      </c>
      <c r="B1446" s="42" t="s">
        <v>2629</v>
      </c>
      <c r="C1446" s="16" t="s">
        <v>3</v>
      </c>
      <c r="D1446" s="49">
        <v>98.991680000000002</v>
      </c>
      <c r="E1446" s="17">
        <v>98.991680000000002</v>
      </c>
      <c r="F1446" s="17">
        <v>0</v>
      </c>
      <c r="H1446" s="128"/>
    </row>
    <row r="1447" spans="1:8" ht="38.25">
      <c r="A1447" s="204" t="s">
        <v>9419</v>
      </c>
      <c r="B1447" s="42" t="s">
        <v>2630</v>
      </c>
      <c r="C1447" s="16" t="s">
        <v>3</v>
      </c>
      <c r="D1447" s="49">
        <v>98.991680000000002</v>
      </c>
      <c r="E1447" s="17">
        <v>98.991680000000002</v>
      </c>
      <c r="F1447" s="17">
        <v>0</v>
      </c>
      <c r="H1447" s="128"/>
    </row>
    <row r="1448" spans="1:8" ht="38.25">
      <c r="A1448" s="204" t="s">
        <v>9420</v>
      </c>
      <c r="B1448" s="42" t="s">
        <v>2631</v>
      </c>
      <c r="C1448" s="16" t="s">
        <v>3</v>
      </c>
      <c r="D1448" s="49">
        <v>98.991680000000002</v>
      </c>
      <c r="E1448" s="17">
        <v>98.991680000000002</v>
      </c>
      <c r="F1448" s="17">
        <v>0</v>
      </c>
      <c r="H1448" s="128"/>
    </row>
    <row r="1449" spans="1:8" ht="38.25">
      <c r="A1449" s="204" t="s">
        <v>9421</v>
      </c>
      <c r="B1449" s="42" t="s">
        <v>2632</v>
      </c>
      <c r="C1449" s="16" t="s">
        <v>3</v>
      </c>
      <c r="D1449" s="49">
        <v>98.991680000000002</v>
      </c>
      <c r="E1449" s="17">
        <v>98.991680000000002</v>
      </c>
      <c r="F1449" s="17">
        <v>0</v>
      </c>
      <c r="H1449" s="128"/>
    </row>
    <row r="1450" spans="1:8" ht="38.25">
      <c r="A1450" s="204" t="s">
        <v>9422</v>
      </c>
      <c r="B1450" s="42" t="s">
        <v>2633</v>
      </c>
      <c r="C1450" s="16" t="s">
        <v>3</v>
      </c>
      <c r="D1450" s="49">
        <v>113.39986</v>
      </c>
      <c r="E1450" s="17">
        <v>113.39986</v>
      </c>
      <c r="F1450" s="17">
        <v>0</v>
      </c>
      <c r="H1450" s="128"/>
    </row>
    <row r="1451" spans="1:8" ht="38.25">
      <c r="A1451" s="204" t="s">
        <v>9423</v>
      </c>
      <c r="B1451" s="42" t="s">
        <v>2634</v>
      </c>
      <c r="C1451" s="16" t="s">
        <v>3</v>
      </c>
      <c r="D1451" s="49">
        <v>113.39986</v>
      </c>
      <c r="E1451" s="17">
        <v>113.39986</v>
      </c>
      <c r="F1451" s="17">
        <v>0</v>
      </c>
      <c r="H1451" s="128"/>
    </row>
    <row r="1452" spans="1:8" ht="38.25">
      <c r="A1452" s="204" t="s">
        <v>13640</v>
      </c>
      <c r="B1452" s="42" t="s">
        <v>2635</v>
      </c>
      <c r="C1452" s="16" t="s">
        <v>3</v>
      </c>
      <c r="D1452" s="49">
        <v>113.39986</v>
      </c>
      <c r="E1452" s="17">
        <v>113.39986</v>
      </c>
      <c r="F1452" s="17">
        <v>0</v>
      </c>
      <c r="H1452" s="128"/>
    </row>
    <row r="1453" spans="1:8" ht="38.25">
      <c r="A1453" s="204" t="s">
        <v>13641</v>
      </c>
      <c r="B1453" s="42" t="s">
        <v>2636</v>
      </c>
      <c r="C1453" s="16" t="s">
        <v>3</v>
      </c>
      <c r="D1453" s="49">
        <v>113.39986</v>
      </c>
      <c r="E1453" s="17">
        <v>113.39986</v>
      </c>
      <c r="F1453" s="17">
        <v>0</v>
      </c>
      <c r="H1453" s="128"/>
    </row>
    <row r="1454" spans="1:8" ht="38.25">
      <c r="A1454" s="204" t="s">
        <v>13642</v>
      </c>
      <c r="B1454" s="42" t="s">
        <v>2637</v>
      </c>
      <c r="C1454" s="16" t="s">
        <v>3</v>
      </c>
      <c r="D1454" s="49">
        <v>133.20452</v>
      </c>
      <c r="E1454" s="17">
        <v>133.20452</v>
      </c>
      <c r="F1454" s="17">
        <v>0</v>
      </c>
      <c r="H1454" s="128"/>
    </row>
    <row r="1455" spans="1:8" ht="38.25">
      <c r="A1455" s="204" t="s">
        <v>13643</v>
      </c>
      <c r="B1455" s="42" t="s">
        <v>2638</v>
      </c>
      <c r="C1455" s="16" t="s">
        <v>3</v>
      </c>
      <c r="D1455" s="49">
        <v>137.69456</v>
      </c>
      <c r="E1455" s="17">
        <v>137.69456</v>
      </c>
      <c r="F1455" s="17">
        <v>0</v>
      </c>
      <c r="H1455" s="128"/>
    </row>
    <row r="1456" spans="1:8" ht="38.25">
      <c r="A1456" s="204" t="s">
        <v>13644</v>
      </c>
      <c r="B1456" s="42" t="s">
        <v>2639</v>
      </c>
      <c r="C1456" s="16" t="s">
        <v>3</v>
      </c>
      <c r="D1456" s="49">
        <v>137.69456</v>
      </c>
      <c r="E1456" s="17">
        <v>137.69456</v>
      </c>
      <c r="F1456" s="17">
        <v>0</v>
      </c>
      <c r="H1456" s="128"/>
    </row>
    <row r="1457" spans="1:8" ht="38.25">
      <c r="A1457" s="204" t="s">
        <v>13645</v>
      </c>
      <c r="B1457" s="42" t="s">
        <v>2640</v>
      </c>
      <c r="C1457" s="16" t="s">
        <v>3</v>
      </c>
      <c r="D1457" s="49">
        <v>136.79865999999998</v>
      </c>
      <c r="E1457" s="17">
        <v>136.79865999999998</v>
      </c>
      <c r="F1457" s="17">
        <v>0</v>
      </c>
      <c r="H1457" s="128"/>
    </row>
    <row r="1458" spans="1:8" ht="38.25">
      <c r="A1458" s="204" t="s">
        <v>13646</v>
      </c>
      <c r="B1458" s="42" t="s">
        <v>2641</v>
      </c>
      <c r="C1458" s="16" t="s">
        <v>3</v>
      </c>
      <c r="D1458" s="49">
        <v>140.40334000000001</v>
      </c>
      <c r="E1458" s="17">
        <v>140.40334000000001</v>
      </c>
      <c r="F1458" s="17">
        <v>0</v>
      </c>
      <c r="H1458" s="128"/>
    </row>
    <row r="1459" spans="1:8" ht="38.25">
      <c r="A1459" s="204" t="s">
        <v>13647</v>
      </c>
      <c r="B1459" s="42" t="s">
        <v>2642</v>
      </c>
      <c r="C1459" s="16" t="s">
        <v>3</v>
      </c>
      <c r="D1459" s="49">
        <v>140.40334000000001</v>
      </c>
      <c r="E1459" s="17">
        <v>140.40334000000001</v>
      </c>
      <c r="F1459" s="17">
        <v>0</v>
      </c>
      <c r="H1459" s="128"/>
    </row>
    <row r="1460" spans="1:8" ht="38.25">
      <c r="A1460" s="204" t="s">
        <v>13648</v>
      </c>
      <c r="B1460" s="42" t="s">
        <v>2643</v>
      </c>
      <c r="C1460" s="16" t="s">
        <v>3</v>
      </c>
      <c r="D1460" s="49">
        <v>140.40334000000001</v>
      </c>
      <c r="E1460" s="17">
        <v>140.40334000000001</v>
      </c>
      <c r="F1460" s="17">
        <v>0</v>
      </c>
      <c r="H1460" s="128"/>
    </row>
    <row r="1461" spans="1:8" ht="38.25">
      <c r="A1461" s="204" t="s">
        <v>13649</v>
      </c>
      <c r="B1461" s="42" t="s">
        <v>2644</v>
      </c>
      <c r="C1461" s="16" t="s">
        <v>3</v>
      </c>
      <c r="D1461" s="49">
        <v>140.40334000000001</v>
      </c>
      <c r="E1461" s="17">
        <v>140.40334000000001</v>
      </c>
      <c r="F1461" s="17">
        <v>0</v>
      </c>
      <c r="H1461" s="128"/>
    </row>
    <row r="1462" spans="1:8" ht="63.75">
      <c r="A1462" s="204" t="s">
        <v>13650</v>
      </c>
      <c r="B1462" s="42" t="s">
        <v>2646</v>
      </c>
      <c r="C1462" s="16" t="s">
        <v>3</v>
      </c>
      <c r="D1462" s="49">
        <v>35.098199999999999</v>
      </c>
      <c r="E1462" s="17">
        <v>35.098199999999999</v>
      </c>
      <c r="F1462" s="17">
        <v>0</v>
      </c>
      <c r="H1462" s="128"/>
    </row>
    <row r="1463" spans="1:8" ht="63.75">
      <c r="A1463" s="204" t="s">
        <v>13651</v>
      </c>
      <c r="B1463" s="42" t="s">
        <v>2645</v>
      </c>
      <c r="C1463" s="16" t="s">
        <v>3</v>
      </c>
      <c r="D1463" s="49">
        <v>40.494680000000002</v>
      </c>
      <c r="E1463" s="17">
        <v>40.494680000000002</v>
      </c>
      <c r="F1463" s="17">
        <v>0</v>
      </c>
      <c r="H1463" s="128"/>
    </row>
    <row r="1464" spans="1:8" ht="63.75">
      <c r="A1464" s="204" t="s">
        <v>13652</v>
      </c>
      <c r="B1464" s="42" t="s">
        <v>2647</v>
      </c>
      <c r="C1464" s="16" t="s">
        <v>3</v>
      </c>
      <c r="D1464" s="49">
        <v>42.297020000000003</v>
      </c>
      <c r="E1464" s="17">
        <v>42.297020000000003</v>
      </c>
      <c r="F1464" s="17">
        <v>0</v>
      </c>
      <c r="H1464" s="128"/>
    </row>
    <row r="1465" spans="1:8" ht="63.75">
      <c r="A1465" s="204" t="s">
        <v>13653</v>
      </c>
      <c r="B1465" s="42" t="s">
        <v>2648</v>
      </c>
      <c r="C1465" s="16" t="s">
        <v>3</v>
      </c>
      <c r="D1465" s="49">
        <v>43.203460000000007</v>
      </c>
      <c r="E1465" s="17">
        <v>43.203460000000007</v>
      </c>
      <c r="F1465" s="17">
        <v>0</v>
      </c>
      <c r="H1465" s="128"/>
    </row>
    <row r="1466" spans="1:8" ht="63.75">
      <c r="A1466" s="204" t="s">
        <v>13654</v>
      </c>
      <c r="B1466" s="42" t="s">
        <v>2649</v>
      </c>
      <c r="C1466" s="16" t="s">
        <v>3</v>
      </c>
      <c r="D1466" s="49">
        <v>33.295860000000005</v>
      </c>
      <c r="E1466" s="17">
        <v>33.295860000000005</v>
      </c>
      <c r="F1466" s="17">
        <v>0</v>
      </c>
      <c r="H1466" s="128"/>
    </row>
    <row r="1467" spans="1:8" ht="63.75">
      <c r="A1467" s="204" t="s">
        <v>13655</v>
      </c>
      <c r="B1467" s="42" t="s">
        <v>2650</v>
      </c>
      <c r="C1467" s="16" t="s">
        <v>3</v>
      </c>
      <c r="D1467" s="49">
        <v>33.295860000000005</v>
      </c>
      <c r="E1467" s="17">
        <v>33.295860000000005</v>
      </c>
      <c r="F1467" s="17">
        <v>0</v>
      </c>
      <c r="H1467" s="128"/>
    </row>
    <row r="1468" spans="1:8" ht="63.75">
      <c r="A1468" s="204" t="s">
        <v>13656</v>
      </c>
      <c r="B1468" s="42" t="s">
        <v>2651</v>
      </c>
      <c r="C1468" s="16" t="s">
        <v>3</v>
      </c>
      <c r="D1468" s="49">
        <v>54.006960000000007</v>
      </c>
      <c r="E1468" s="17">
        <v>54.006960000000007</v>
      </c>
      <c r="F1468" s="17">
        <v>0</v>
      </c>
      <c r="H1468" s="128"/>
    </row>
    <row r="1469" spans="1:8" ht="63.75">
      <c r="A1469" s="204" t="s">
        <v>13657</v>
      </c>
      <c r="B1469" s="42" t="s">
        <v>2652</v>
      </c>
      <c r="C1469" s="16" t="s">
        <v>3</v>
      </c>
      <c r="D1469" s="49">
        <v>58.497</v>
      </c>
      <c r="E1469" s="17">
        <v>58.497</v>
      </c>
      <c r="F1469" s="17">
        <v>0</v>
      </c>
      <c r="H1469" s="128"/>
    </row>
    <row r="1470" spans="1:8" ht="63.75">
      <c r="A1470" s="204" t="s">
        <v>13658</v>
      </c>
      <c r="B1470" s="42" t="s">
        <v>2653</v>
      </c>
      <c r="C1470" s="16" t="s">
        <v>3</v>
      </c>
      <c r="D1470" s="49">
        <v>37.806979999999996</v>
      </c>
      <c r="E1470" s="17">
        <v>37.806979999999996</v>
      </c>
      <c r="F1470" s="17">
        <v>0</v>
      </c>
      <c r="H1470" s="128"/>
    </row>
    <row r="1471" spans="1:8" ht="63.75">
      <c r="A1471" s="204" t="s">
        <v>13659</v>
      </c>
      <c r="B1471" s="42" t="s">
        <v>2654</v>
      </c>
      <c r="C1471" s="16" t="s">
        <v>3</v>
      </c>
      <c r="D1471" s="49">
        <v>38.70288</v>
      </c>
      <c r="E1471" s="17">
        <v>38.70288</v>
      </c>
      <c r="F1471" s="17">
        <v>0</v>
      </c>
      <c r="H1471" s="128"/>
    </row>
    <row r="1472" spans="1:8" ht="63.75">
      <c r="A1472" s="204" t="s">
        <v>13660</v>
      </c>
      <c r="B1472" s="42" t="s">
        <v>2655</v>
      </c>
      <c r="C1472" s="16" t="s">
        <v>3</v>
      </c>
      <c r="D1472" s="49">
        <v>55.798760000000001</v>
      </c>
      <c r="E1472" s="17">
        <v>55.798760000000001</v>
      </c>
      <c r="F1472" s="17">
        <v>0</v>
      </c>
      <c r="H1472" s="128"/>
    </row>
    <row r="1473" spans="1:8" ht="63.75">
      <c r="A1473" s="204" t="s">
        <v>13661</v>
      </c>
      <c r="B1473" s="42" t="s">
        <v>2656</v>
      </c>
      <c r="C1473" s="16" t="s">
        <v>3</v>
      </c>
      <c r="D1473" s="49">
        <v>60.299340000000001</v>
      </c>
      <c r="E1473" s="17">
        <v>60.299340000000001</v>
      </c>
      <c r="F1473" s="17">
        <v>0</v>
      </c>
      <c r="H1473" s="128"/>
    </row>
    <row r="1474" spans="1:8" ht="63.75">
      <c r="A1474" s="204" t="s">
        <v>13662</v>
      </c>
      <c r="B1474" s="42" t="s">
        <v>2657</v>
      </c>
      <c r="C1474" s="16" t="s">
        <v>3</v>
      </c>
      <c r="D1474" s="49">
        <v>40.494680000000002</v>
      </c>
      <c r="E1474" s="17">
        <v>40.494680000000002</v>
      </c>
      <c r="F1474" s="17">
        <v>0</v>
      </c>
      <c r="H1474" s="128"/>
    </row>
    <row r="1475" spans="1:8" ht="63.75">
      <c r="A1475" s="204" t="s">
        <v>13663</v>
      </c>
      <c r="B1475" s="42" t="s">
        <v>2658</v>
      </c>
      <c r="C1475" s="16" t="s">
        <v>3</v>
      </c>
      <c r="D1475" s="49">
        <v>43.203460000000007</v>
      </c>
      <c r="E1475" s="17">
        <v>43.203460000000007</v>
      </c>
      <c r="F1475" s="17">
        <v>0</v>
      </c>
      <c r="H1475" s="128"/>
    </row>
    <row r="1476" spans="1:8" ht="63.75">
      <c r="A1476" s="204" t="s">
        <v>13664</v>
      </c>
      <c r="B1476" s="42" t="s">
        <v>2659</v>
      </c>
      <c r="C1476" s="16" t="s">
        <v>3</v>
      </c>
      <c r="D1476" s="49">
        <v>43.203460000000007</v>
      </c>
      <c r="E1476" s="17">
        <v>43.203460000000007</v>
      </c>
      <c r="F1476" s="17">
        <v>0</v>
      </c>
      <c r="H1476" s="128"/>
    </row>
    <row r="1477" spans="1:8" ht="63.75">
      <c r="A1477" s="204" t="s">
        <v>13665</v>
      </c>
      <c r="B1477" s="42" t="s">
        <v>2660</v>
      </c>
      <c r="C1477" s="16" t="s">
        <v>3</v>
      </c>
      <c r="D1477" s="49">
        <v>44.099360000000004</v>
      </c>
      <c r="E1477" s="17">
        <v>44.099360000000004</v>
      </c>
      <c r="F1477" s="17">
        <v>0</v>
      </c>
      <c r="H1477" s="128"/>
    </row>
    <row r="1478" spans="1:8" ht="63.75">
      <c r="A1478" s="204" t="s">
        <v>13666</v>
      </c>
      <c r="B1478" s="42" t="s">
        <v>2661</v>
      </c>
      <c r="C1478" s="16" t="s">
        <v>3</v>
      </c>
      <c r="D1478" s="49">
        <v>45.901699999999998</v>
      </c>
      <c r="E1478" s="17">
        <v>45.901699999999998</v>
      </c>
      <c r="F1478" s="17">
        <v>0</v>
      </c>
      <c r="H1478" s="128"/>
    </row>
    <row r="1479" spans="1:8" ht="63.75">
      <c r="A1479" s="204" t="s">
        <v>13667</v>
      </c>
      <c r="B1479" s="42" t="s">
        <v>2662</v>
      </c>
      <c r="C1479" s="16" t="s">
        <v>3</v>
      </c>
      <c r="D1479" s="49">
        <v>46.808140000000002</v>
      </c>
      <c r="E1479" s="17">
        <v>46.808140000000002</v>
      </c>
      <c r="F1479" s="17">
        <v>0</v>
      </c>
      <c r="H1479" s="128"/>
    </row>
    <row r="1480" spans="1:8" ht="63.75">
      <c r="A1480" s="204" t="s">
        <v>13668</v>
      </c>
      <c r="B1480" s="42" t="s">
        <v>2663</v>
      </c>
      <c r="C1480" s="16" t="s">
        <v>3</v>
      </c>
      <c r="D1480" s="49">
        <v>47.6935</v>
      </c>
      <c r="E1480" s="17">
        <v>47.6935</v>
      </c>
      <c r="F1480" s="17">
        <v>0</v>
      </c>
      <c r="H1480" s="128"/>
    </row>
    <row r="1481" spans="1:8" ht="63.75">
      <c r="A1481" s="204" t="s">
        <v>13669</v>
      </c>
      <c r="B1481" s="42" t="s">
        <v>2664</v>
      </c>
      <c r="C1481" s="16" t="s">
        <v>3</v>
      </c>
      <c r="D1481" s="49">
        <v>47.6935</v>
      </c>
      <c r="E1481" s="17">
        <v>47.6935</v>
      </c>
      <c r="F1481" s="17">
        <v>0</v>
      </c>
      <c r="H1481" s="128"/>
    </row>
    <row r="1482" spans="1:8" ht="63.75">
      <c r="A1482" s="204" t="s">
        <v>13670</v>
      </c>
      <c r="B1482" s="42" t="s">
        <v>2665</v>
      </c>
      <c r="C1482" s="16" t="s">
        <v>3</v>
      </c>
      <c r="D1482" s="49">
        <v>51.298180000000002</v>
      </c>
      <c r="E1482" s="17">
        <v>51.298180000000002</v>
      </c>
      <c r="F1482" s="17">
        <v>0</v>
      </c>
      <c r="H1482" s="128"/>
    </row>
    <row r="1483" spans="1:8" ht="63.75">
      <c r="A1483" s="204" t="s">
        <v>13671</v>
      </c>
      <c r="B1483" s="42" t="s">
        <v>2666</v>
      </c>
      <c r="C1483" s="16" t="s">
        <v>3</v>
      </c>
      <c r="D1483" s="49">
        <v>51.298180000000002</v>
      </c>
      <c r="E1483" s="17">
        <v>51.298180000000002</v>
      </c>
      <c r="F1483" s="17">
        <v>0</v>
      </c>
      <c r="H1483" s="128"/>
    </row>
    <row r="1484" spans="1:8" ht="63.75">
      <c r="A1484" s="204" t="s">
        <v>13672</v>
      </c>
      <c r="B1484" s="42" t="s">
        <v>2667</v>
      </c>
      <c r="C1484" s="16" t="s">
        <v>3</v>
      </c>
      <c r="D1484" s="49">
        <v>51.298180000000002</v>
      </c>
      <c r="E1484" s="17">
        <v>51.298180000000002</v>
      </c>
      <c r="F1484" s="17">
        <v>0</v>
      </c>
      <c r="H1484" s="128"/>
    </row>
    <row r="1485" spans="1:8" ht="63.75">
      <c r="A1485" s="204" t="s">
        <v>13673</v>
      </c>
      <c r="B1485" s="42" t="s">
        <v>2668</v>
      </c>
      <c r="C1485" s="16" t="s">
        <v>3</v>
      </c>
      <c r="D1485" s="49">
        <v>52.204620000000006</v>
      </c>
      <c r="E1485" s="17">
        <v>52.204620000000006</v>
      </c>
      <c r="F1485" s="17">
        <v>0</v>
      </c>
      <c r="H1485" s="128"/>
    </row>
    <row r="1486" spans="1:8" ht="63.75">
      <c r="A1486" s="204" t="s">
        <v>13674</v>
      </c>
      <c r="B1486" s="42" t="s">
        <v>3524</v>
      </c>
      <c r="C1486" s="16" t="s">
        <v>3</v>
      </c>
      <c r="D1486" s="49">
        <v>63.893479999999997</v>
      </c>
      <c r="E1486" s="17">
        <v>63.893479999999997</v>
      </c>
      <c r="F1486" s="17">
        <v>0</v>
      </c>
      <c r="H1486" s="128"/>
    </row>
    <row r="1487" spans="1:8" ht="63.75">
      <c r="A1487" s="204" t="s">
        <v>13675</v>
      </c>
      <c r="B1487" s="42" t="s">
        <v>3525</v>
      </c>
      <c r="C1487" s="16" t="s">
        <v>3</v>
      </c>
      <c r="D1487" s="49">
        <v>68.404600000000002</v>
      </c>
      <c r="E1487" s="17">
        <v>68.404600000000002</v>
      </c>
      <c r="F1487" s="17">
        <v>0</v>
      </c>
      <c r="H1487" s="128"/>
    </row>
    <row r="1488" spans="1:8" ht="63.75">
      <c r="A1488" s="204" t="s">
        <v>13676</v>
      </c>
      <c r="B1488" s="42" t="s">
        <v>3526</v>
      </c>
      <c r="C1488" s="16" t="s">
        <v>3</v>
      </c>
      <c r="D1488" s="49">
        <v>68.404600000000002</v>
      </c>
      <c r="E1488" s="17">
        <v>68.404600000000002</v>
      </c>
      <c r="F1488" s="17">
        <v>0</v>
      </c>
      <c r="H1488" s="128"/>
    </row>
    <row r="1489" spans="1:8" ht="63.75">
      <c r="A1489" s="204" t="s">
        <v>13677</v>
      </c>
      <c r="B1489" s="42" t="s">
        <v>3527</v>
      </c>
      <c r="C1489" s="16" t="s">
        <v>3</v>
      </c>
      <c r="D1489" s="49">
        <v>68.404600000000002</v>
      </c>
      <c r="E1489" s="17">
        <v>68.404600000000002</v>
      </c>
      <c r="F1489" s="17">
        <v>0</v>
      </c>
      <c r="H1489" s="128"/>
    </row>
    <row r="1490" spans="1:8" ht="63.75">
      <c r="A1490" s="204" t="s">
        <v>13678</v>
      </c>
      <c r="B1490" s="42" t="s">
        <v>2669</v>
      </c>
      <c r="C1490" s="16" t="s">
        <v>3</v>
      </c>
      <c r="D1490" s="49">
        <v>77.395220000000009</v>
      </c>
      <c r="E1490" s="17">
        <v>77.395220000000009</v>
      </c>
      <c r="F1490" s="17">
        <v>0</v>
      </c>
      <c r="H1490" s="128"/>
    </row>
    <row r="1491" spans="1:8" ht="63.75">
      <c r="A1491" s="204" t="s">
        <v>13679</v>
      </c>
      <c r="B1491" s="42" t="s">
        <v>2670</v>
      </c>
      <c r="C1491" s="16" t="s">
        <v>3</v>
      </c>
      <c r="D1491" s="49">
        <v>80.103999999999999</v>
      </c>
      <c r="E1491" s="17">
        <v>80.103999999999999</v>
      </c>
      <c r="F1491" s="17">
        <v>0</v>
      </c>
      <c r="H1491" s="128"/>
    </row>
    <row r="1492" spans="1:8" ht="63.75">
      <c r="A1492" s="204" t="s">
        <v>13680</v>
      </c>
      <c r="B1492" s="42" t="s">
        <v>2671</v>
      </c>
      <c r="C1492" s="16" t="s">
        <v>3</v>
      </c>
      <c r="D1492" s="49">
        <v>77.395220000000009</v>
      </c>
      <c r="E1492" s="17">
        <v>77.395220000000009</v>
      </c>
      <c r="F1492" s="17">
        <v>0</v>
      </c>
      <c r="H1492" s="128"/>
    </row>
    <row r="1493" spans="1:8" ht="63.75">
      <c r="A1493" s="204" t="s">
        <v>13681</v>
      </c>
      <c r="B1493" s="42" t="s">
        <v>2672</v>
      </c>
      <c r="C1493" s="16" t="s">
        <v>3</v>
      </c>
      <c r="D1493" s="49">
        <v>77.395220000000009</v>
      </c>
      <c r="E1493" s="17">
        <v>77.395220000000009</v>
      </c>
      <c r="F1493" s="17">
        <v>0</v>
      </c>
      <c r="H1493" s="128"/>
    </row>
    <row r="1494" spans="1:8" ht="63.75">
      <c r="A1494" s="204" t="s">
        <v>13682</v>
      </c>
      <c r="B1494" s="42" t="s">
        <v>2673</v>
      </c>
      <c r="C1494" s="16" t="s">
        <v>3</v>
      </c>
      <c r="D1494" s="49">
        <v>88.198720000000009</v>
      </c>
      <c r="E1494" s="17">
        <v>88.198720000000009</v>
      </c>
      <c r="F1494" s="17">
        <v>0</v>
      </c>
      <c r="H1494" s="128"/>
    </row>
    <row r="1495" spans="1:8" ht="63.75">
      <c r="A1495" s="204" t="s">
        <v>13683</v>
      </c>
      <c r="B1495" s="42" t="s">
        <v>2674</v>
      </c>
      <c r="C1495" s="16" t="s">
        <v>3</v>
      </c>
      <c r="D1495" s="49">
        <v>94.501639999999995</v>
      </c>
      <c r="E1495" s="17">
        <v>94.501639999999995</v>
      </c>
      <c r="F1495" s="17">
        <v>0</v>
      </c>
      <c r="H1495" s="128"/>
    </row>
    <row r="1496" spans="1:8" ht="63.75">
      <c r="A1496" s="204" t="s">
        <v>13684</v>
      </c>
      <c r="B1496" s="42" t="s">
        <v>2675</v>
      </c>
      <c r="C1496" s="16" t="s">
        <v>3</v>
      </c>
      <c r="D1496" s="49">
        <v>100.79402</v>
      </c>
      <c r="E1496" s="17">
        <v>100.79402</v>
      </c>
      <c r="F1496" s="17">
        <v>0</v>
      </c>
      <c r="H1496" s="128"/>
    </row>
    <row r="1497" spans="1:8" ht="63.75">
      <c r="A1497" s="204" t="s">
        <v>13685</v>
      </c>
      <c r="B1497" s="42" t="s">
        <v>2676</v>
      </c>
      <c r="C1497" s="16" t="s">
        <v>3</v>
      </c>
      <c r="D1497" s="49">
        <v>106.20104000000001</v>
      </c>
      <c r="E1497" s="17">
        <v>106.20104000000001</v>
      </c>
      <c r="F1497" s="17">
        <v>0</v>
      </c>
      <c r="H1497" s="128"/>
    </row>
    <row r="1498" spans="1:8" ht="63.75">
      <c r="A1498" s="204" t="s">
        <v>13686</v>
      </c>
      <c r="B1498" s="42" t="s">
        <v>2677</v>
      </c>
      <c r="C1498" s="16" t="s">
        <v>3</v>
      </c>
      <c r="D1498" s="49">
        <v>107.09694</v>
      </c>
      <c r="E1498" s="17">
        <v>107.09694</v>
      </c>
      <c r="F1498" s="17">
        <v>0</v>
      </c>
      <c r="H1498" s="128"/>
    </row>
    <row r="1499" spans="1:8" ht="63.75">
      <c r="A1499" s="204" t="s">
        <v>13687</v>
      </c>
      <c r="B1499" s="42" t="s">
        <v>2678</v>
      </c>
      <c r="C1499" s="16" t="s">
        <v>3</v>
      </c>
      <c r="D1499" s="49">
        <v>106.20104000000001</v>
      </c>
      <c r="E1499" s="17">
        <v>106.20104000000001</v>
      </c>
      <c r="F1499" s="17">
        <v>0</v>
      </c>
      <c r="H1499" s="128"/>
    </row>
    <row r="1500" spans="1:8" ht="63.75">
      <c r="A1500" s="204" t="s">
        <v>13688</v>
      </c>
      <c r="B1500" s="42" t="s">
        <v>2679</v>
      </c>
      <c r="C1500" s="16" t="s">
        <v>3</v>
      </c>
      <c r="D1500" s="49">
        <v>107.09694</v>
      </c>
      <c r="E1500" s="17">
        <v>107.09694</v>
      </c>
      <c r="F1500" s="17">
        <v>0</v>
      </c>
      <c r="H1500" s="128"/>
    </row>
    <row r="1501" spans="1:8" ht="63.75">
      <c r="A1501" s="204" t="s">
        <v>13689</v>
      </c>
      <c r="B1501" s="42" t="s">
        <v>2680</v>
      </c>
      <c r="C1501" s="16" t="s">
        <v>3</v>
      </c>
      <c r="D1501" s="49">
        <v>108.00338000000001</v>
      </c>
      <c r="E1501" s="17">
        <v>108.00338000000001</v>
      </c>
      <c r="F1501" s="17">
        <v>0</v>
      </c>
      <c r="H1501" s="128"/>
    </row>
    <row r="1502" spans="1:8" ht="63.75">
      <c r="A1502" s="204" t="s">
        <v>13690</v>
      </c>
      <c r="B1502" s="42" t="s">
        <v>2681</v>
      </c>
      <c r="C1502" s="16" t="s">
        <v>3</v>
      </c>
      <c r="D1502" s="49">
        <v>122.40102</v>
      </c>
      <c r="E1502" s="17">
        <v>122.40102</v>
      </c>
      <c r="F1502" s="17">
        <v>0</v>
      </c>
      <c r="H1502" s="128"/>
    </row>
    <row r="1503" spans="1:8" ht="63.75">
      <c r="A1503" s="204" t="s">
        <v>13691</v>
      </c>
      <c r="B1503" s="42" t="s">
        <v>2682</v>
      </c>
      <c r="C1503" s="16" t="s">
        <v>3</v>
      </c>
      <c r="D1503" s="49">
        <v>122.40102</v>
      </c>
      <c r="E1503" s="17">
        <v>122.40102</v>
      </c>
      <c r="F1503" s="17">
        <v>0</v>
      </c>
      <c r="H1503" s="128"/>
    </row>
    <row r="1504" spans="1:8" ht="63.75">
      <c r="A1504" s="204" t="s">
        <v>13692</v>
      </c>
      <c r="B1504" s="42" t="s">
        <v>2683</v>
      </c>
      <c r="C1504" s="16" t="s">
        <v>3</v>
      </c>
      <c r="D1504" s="49">
        <v>126.89106000000001</v>
      </c>
      <c r="E1504" s="17">
        <v>126.89106000000001</v>
      </c>
      <c r="F1504" s="17">
        <v>0</v>
      </c>
      <c r="H1504" s="128"/>
    </row>
    <row r="1505" spans="1:10" ht="63.75">
      <c r="A1505" s="204" t="s">
        <v>13693</v>
      </c>
      <c r="B1505" s="42" t="s">
        <v>2684</v>
      </c>
      <c r="C1505" s="16" t="s">
        <v>3</v>
      </c>
      <c r="D1505" s="49">
        <v>132.29808</v>
      </c>
      <c r="E1505" s="17">
        <v>132.29808</v>
      </c>
      <c r="F1505" s="17">
        <v>0</v>
      </c>
      <c r="H1505" s="128"/>
    </row>
    <row r="1506" spans="1:10" ht="63.75">
      <c r="A1506" s="204" t="s">
        <v>13694</v>
      </c>
      <c r="B1506" s="42" t="s">
        <v>2685</v>
      </c>
      <c r="C1506" s="16" t="s">
        <v>3</v>
      </c>
      <c r="D1506" s="49">
        <v>136.79865999999998</v>
      </c>
      <c r="E1506" s="17">
        <v>136.79865999999998</v>
      </c>
      <c r="F1506" s="17">
        <v>0</v>
      </c>
      <c r="H1506" s="128"/>
    </row>
    <row r="1507" spans="1:10" ht="63.75">
      <c r="A1507" s="204" t="s">
        <v>13695</v>
      </c>
      <c r="B1507" s="42" t="s">
        <v>2686</v>
      </c>
      <c r="C1507" s="16" t="s">
        <v>3</v>
      </c>
      <c r="D1507" s="49">
        <v>136.79865999999998</v>
      </c>
      <c r="E1507" s="17">
        <v>136.79865999999998</v>
      </c>
      <c r="F1507" s="17">
        <v>0</v>
      </c>
      <c r="H1507" s="128"/>
    </row>
    <row r="1508" spans="1:10" ht="63.75">
      <c r="A1508" s="204" t="s">
        <v>13696</v>
      </c>
      <c r="B1508" s="42" t="s">
        <v>2687</v>
      </c>
      <c r="C1508" s="16" t="s">
        <v>3</v>
      </c>
      <c r="D1508" s="49">
        <v>141.29924</v>
      </c>
      <c r="E1508" s="17">
        <v>141.29924</v>
      </c>
      <c r="F1508" s="17">
        <v>0</v>
      </c>
      <c r="H1508" s="128"/>
    </row>
    <row r="1509" spans="1:10" ht="63.75">
      <c r="A1509" s="204" t="s">
        <v>13697</v>
      </c>
      <c r="B1509" s="42" t="s">
        <v>2688</v>
      </c>
      <c r="C1509" s="16" t="s">
        <v>3</v>
      </c>
      <c r="D1509" s="49">
        <v>146.70626000000001</v>
      </c>
      <c r="E1509" s="17">
        <v>146.70626000000001</v>
      </c>
      <c r="F1509" s="17">
        <v>0</v>
      </c>
      <c r="H1509" s="128"/>
    </row>
    <row r="1510" spans="1:10" ht="63.75">
      <c r="A1510" s="204" t="s">
        <v>13698</v>
      </c>
      <c r="B1510" s="42" t="s">
        <v>2689</v>
      </c>
      <c r="C1510" s="16" t="s">
        <v>3</v>
      </c>
      <c r="D1510" s="49">
        <v>156.59278</v>
      </c>
      <c r="E1510" s="17">
        <v>156.59278</v>
      </c>
      <c r="F1510" s="17">
        <v>0</v>
      </c>
      <c r="H1510" s="128"/>
    </row>
    <row r="1511" spans="1:10" ht="63.75">
      <c r="A1511" s="204" t="s">
        <v>13699</v>
      </c>
      <c r="B1511" s="42" t="s">
        <v>2690</v>
      </c>
      <c r="C1511" s="16" t="s">
        <v>3</v>
      </c>
      <c r="D1511" s="49">
        <v>156.59278</v>
      </c>
      <c r="E1511" s="17">
        <v>156.59278</v>
      </c>
      <c r="F1511" s="17">
        <v>0</v>
      </c>
      <c r="H1511" s="128"/>
    </row>
    <row r="1512" spans="1:10" ht="63.75">
      <c r="A1512" s="204" t="s">
        <v>13700</v>
      </c>
      <c r="B1512" s="42" t="s">
        <v>2691</v>
      </c>
      <c r="C1512" s="16" t="s">
        <v>3</v>
      </c>
      <c r="D1512" s="49">
        <v>165.59394000000003</v>
      </c>
      <c r="E1512" s="17">
        <v>165.59394000000003</v>
      </c>
      <c r="F1512" s="17">
        <v>0</v>
      </c>
      <c r="H1512" s="128"/>
    </row>
    <row r="1513" spans="1:10" ht="63.75">
      <c r="A1513" s="204" t="s">
        <v>13701</v>
      </c>
      <c r="B1513" s="42" t="s">
        <v>2692</v>
      </c>
      <c r="C1513" s="16" t="s">
        <v>3</v>
      </c>
      <c r="D1513" s="49">
        <v>170.09452000000002</v>
      </c>
      <c r="E1513" s="17">
        <v>170.09452000000002</v>
      </c>
      <c r="F1513" s="17">
        <v>0</v>
      </c>
      <c r="H1513" s="128"/>
    </row>
    <row r="1514" spans="1:10" ht="63.75">
      <c r="A1514" s="204" t="s">
        <v>13702</v>
      </c>
      <c r="B1514" s="42" t="s">
        <v>2693</v>
      </c>
      <c r="C1514" s="16" t="s">
        <v>3</v>
      </c>
      <c r="D1514" s="49">
        <v>163.79160000000002</v>
      </c>
      <c r="E1514" s="17">
        <v>163.79160000000002</v>
      </c>
      <c r="F1514" s="17">
        <v>0</v>
      </c>
      <c r="H1514" s="128"/>
    </row>
    <row r="1515" spans="1:10" ht="63.75">
      <c r="A1515" s="204" t="s">
        <v>13703</v>
      </c>
      <c r="B1515" s="42" t="s">
        <v>2694</v>
      </c>
      <c r="C1515" s="16" t="s">
        <v>3</v>
      </c>
      <c r="D1515" s="49">
        <v>163.79160000000002</v>
      </c>
      <c r="E1515" s="17">
        <v>163.79160000000002</v>
      </c>
      <c r="F1515" s="17">
        <v>0</v>
      </c>
      <c r="H1515" s="128"/>
    </row>
    <row r="1516" spans="1:10" ht="63.75">
      <c r="A1516" s="204" t="s">
        <v>13704</v>
      </c>
      <c r="B1516" s="42" t="s">
        <v>2695</v>
      </c>
      <c r="C1516" s="16" t="s">
        <v>3</v>
      </c>
      <c r="D1516" s="49">
        <v>168.30272000000002</v>
      </c>
      <c r="E1516" s="17">
        <v>168.30272000000002</v>
      </c>
      <c r="F1516" s="17">
        <v>0</v>
      </c>
      <c r="H1516" s="128"/>
    </row>
    <row r="1517" spans="1:10" ht="63.75">
      <c r="A1517" s="204" t="s">
        <v>13705</v>
      </c>
      <c r="B1517" s="42" t="s">
        <v>2696</v>
      </c>
      <c r="C1517" s="16" t="s">
        <v>3</v>
      </c>
      <c r="D1517" s="49">
        <v>173.69920000000002</v>
      </c>
      <c r="E1517" s="17">
        <v>173.69920000000002</v>
      </c>
      <c r="F1517" s="17">
        <v>0</v>
      </c>
      <c r="H1517" s="128"/>
    </row>
    <row r="1518" spans="1:10" s="131" customFormat="1" ht="25.5">
      <c r="A1518" s="204" t="s">
        <v>13706</v>
      </c>
      <c r="B1518" s="129" t="s">
        <v>6880</v>
      </c>
      <c r="C1518" s="16" t="s">
        <v>3</v>
      </c>
      <c r="D1518" s="49">
        <v>144.25044000000003</v>
      </c>
      <c r="E1518" s="49">
        <v>144.25044000000003</v>
      </c>
      <c r="F1518" s="17">
        <v>0</v>
      </c>
      <c r="G1518" s="130"/>
      <c r="H1518" s="128"/>
      <c r="I1518" s="130"/>
      <c r="J1518" s="130"/>
    </row>
    <row r="1519" spans="1:10" s="131" customFormat="1" ht="25.5">
      <c r="A1519" s="204" t="s">
        <v>13707</v>
      </c>
      <c r="B1519" s="129" t="s">
        <v>6881</v>
      </c>
      <c r="C1519" s="16" t="s">
        <v>3</v>
      </c>
      <c r="D1519" s="49">
        <v>177.99951999999999</v>
      </c>
      <c r="E1519" s="49">
        <v>177.99951999999999</v>
      </c>
      <c r="F1519" s="17">
        <v>0</v>
      </c>
      <c r="G1519" s="130"/>
      <c r="H1519" s="128"/>
      <c r="I1519" s="130"/>
      <c r="J1519" s="130"/>
    </row>
    <row r="1520" spans="1:10" s="131" customFormat="1" ht="25.5">
      <c r="A1520" s="204" t="s">
        <v>13708</v>
      </c>
      <c r="B1520" s="129" t="s">
        <v>6882</v>
      </c>
      <c r="C1520" s="16" t="s">
        <v>3</v>
      </c>
      <c r="D1520" s="49">
        <v>206.8475</v>
      </c>
      <c r="E1520" s="49">
        <v>206.8475</v>
      </c>
      <c r="F1520" s="17">
        <v>0</v>
      </c>
      <c r="G1520" s="130"/>
      <c r="H1520" s="128"/>
      <c r="I1520" s="130"/>
      <c r="J1520" s="130"/>
    </row>
    <row r="1521" spans="1:10" s="131" customFormat="1" ht="25.5">
      <c r="A1521" s="204" t="s">
        <v>13709</v>
      </c>
      <c r="B1521" s="129" t="s">
        <v>6883</v>
      </c>
      <c r="C1521" s="16" t="s">
        <v>3</v>
      </c>
      <c r="D1521" s="49">
        <v>212.83422000000002</v>
      </c>
      <c r="E1521" s="49">
        <v>212.83422000000002</v>
      </c>
      <c r="F1521" s="17">
        <v>0</v>
      </c>
      <c r="G1521" s="130"/>
      <c r="H1521" s="128"/>
      <c r="I1521" s="130"/>
      <c r="J1521" s="130"/>
    </row>
    <row r="1522" spans="1:10" s="131" customFormat="1" ht="25.5">
      <c r="A1522" s="204" t="s">
        <v>13710</v>
      </c>
      <c r="B1522" s="129" t="s">
        <v>6884</v>
      </c>
      <c r="C1522" s="16" t="s">
        <v>3</v>
      </c>
      <c r="D1522" s="49">
        <v>300.47431999999998</v>
      </c>
      <c r="E1522" s="49">
        <v>300.47431999999998</v>
      </c>
      <c r="F1522" s="17">
        <v>0</v>
      </c>
      <c r="G1522" s="130"/>
      <c r="H1522" s="128"/>
      <c r="I1522" s="130"/>
      <c r="J1522" s="130"/>
    </row>
    <row r="1523" spans="1:10" s="131" customFormat="1" ht="25.5">
      <c r="A1523" s="204" t="s">
        <v>13711</v>
      </c>
      <c r="B1523" s="129" t="s">
        <v>6885</v>
      </c>
      <c r="C1523" s="16" t="s">
        <v>3</v>
      </c>
      <c r="D1523" s="49">
        <v>311.91022000000004</v>
      </c>
      <c r="E1523" s="49">
        <v>311.91022000000004</v>
      </c>
      <c r="F1523" s="17">
        <v>0</v>
      </c>
      <c r="G1523" s="130"/>
      <c r="H1523" s="128"/>
      <c r="I1523" s="130"/>
      <c r="J1523" s="130"/>
    </row>
    <row r="1524" spans="1:10" s="131" customFormat="1" ht="25.5">
      <c r="A1524" s="204" t="s">
        <v>13712</v>
      </c>
      <c r="B1524" s="129" t="s">
        <v>6886</v>
      </c>
      <c r="C1524" s="16" t="s">
        <v>3</v>
      </c>
      <c r="D1524" s="49">
        <v>475.75452000000001</v>
      </c>
      <c r="E1524" s="49">
        <v>475.75452000000001</v>
      </c>
      <c r="F1524" s="17">
        <v>0</v>
      </c>
      <c r="G1524" s="130"/>
      <c r="H1524" s="128"/>
      <c r="I1524" s="130"/>
      <c r="J1524" s="130"/>
    </row>
    <row r="1525" spans="1:10" s="131" customFormat="1" ht="25.5">
      <c r="A1525" s="204" t="s">
        <v>13713</v>
      </c>
      <c r="B1525" s="129" t="s">
        <v>6887</v>
      </c>
      <c r="C1525" s="16" t="s">
        <v>3</v>
      </c>
      <c r="D1525" s="49">
        <v>494.26276000000001</v>
      </c>
      <c r="E1525" s="49">
        <v>494.26276000000001</v>
      </c>
      <c r="F1525" s="17">
        <v>0</v>
      </c>
      <c r="G1525" s="130"/>
      <c r="H1525" s="128"/>
      <c r="I1525" s="130"/>
      <c r="J1525" s="130"/>
    </row>
    <row r="1526" spans="1:10" s="131" customFormat="1" ht="25.5">
      <c r="A1526" s="204" t="s">
        <v>13714</v>
      </c>
      <c r="B1526" s="129" t="s">
        <v>6888</v>
      </c>
      <c r="C1526" s="16" t="s">
        <v>3</v>
      </c>
      <c r="D1526" s="49">
        <v>653.2165</v>
      </c>
      <c r="E1526" s="49">
        <v>653.2165</v>
      </c>
      <c r="F1526" s="17">
        <v>0</v>
      </c>
      <c r="G1526" s="130"/>
      <c r="H1526" s="128"/>
      <c r="I1526" s="130"/>
      <c r="J1526" s="130"/>
    </row>
    <row r="1527" spans="1:10" s="131" customFormat="1" ht="25.5">
      <c r="A1527" s="204" t="s">
        <v>13715</v>
      </c>
      <c r="B1527" s="129" t="s">
        <v>6889</v>
      </c>
      <c r="C1527" s="16" t="s">
        <v>3</v>
      </c>
      <c r="D1527" s="49">
        <v>716.36163999999997</v>
      </c>
      <c r="E1527" s="49">
        <v>716.36163999999997</v>
      </c>
      <c r="F1527" s="17">
        <v>0</v>
      </c>
      <c r="G1527" s="130"/>
      <c r="H1527" s="128"/>
      <c r="I1527" s="130"/>
      <c r="J1527" s="130"/>
    </row>
    <row r="1528" spans="1:10" s="131" customFormat="1" ht="25.5">
      <c r="A1528" s="204" t="s">
        <v>13716</v>
      </c>
      <c r="B1528" s="129" t="s">
        <v>6890</v>
      </c>
      <c r="C1528" s="16" t="s">
        <v>3</v>
      </c>
      <c r="D1528" s="49">
        <v>870.95182000000011</v>
      </c>
      <c r="E1528" s="49">
        <v>870.95182000000011</v>
      </c>
      <c r="F1528" s="17">
        <v>0</v>
      </c>
      <c r="G1528" s="130"/>
      <c r="H1528" s="128"/>
      <c r="I1528" s="130"/>
      <c r="J1528" s="130"/>
    </row>
    <row r="1529" spans="1:10" s="131" customFormat="1" ht="25.5">
      <c r="A1529" s="204" t="s">
        <v>13717</v>
      </c>
      <c r="B1529" s="129" t="s">
        <v>6891</v>
      </c>
      <c r="C1529" s="16" t="s">
        <v>3</v>
      </c>
      <c r="D1529" s="49">
        <v>907.42021999999997</v>
      </c>
      <c r="E1529" s="49">
        <v>907.42021999999997</v>
      </c>
      <c r="F1529" s="17">
        <v>0</v>
      </c>
      <c r="G1529" s="130"/>
      <c r="H1529" s="128"/>
      <c r="I1529" s="130"/>
      <c r="J1529" s="130"/>
    </row>
    <row r="1530" spans="1:10" s="131" customFormat="1" ht="25.5">
      <c r="A1530" s="204" t="s">
        <v>13718</v>
      </c>
      <c r="B1530" s="129" t="s">
        <v>6892</v>
      </c>
      <c r="C1530" s="16" t="s">
        <v>3</v>
      </c>
      <c r="D1530" s="49">
        <v>970.02782000000013</v>
      </c>
      <c r="E1530" s="49">
        <v>970.02782000000013</v>
      </c>
      <c r="F1530" s="17">
        <v>0</v>
      </c>
      <c r="G1530" s="130"/>
      <c r="H1530" s="128"/>
      <c r="I1530" s="130"/>
      <c r="J1530" s="130"/>
    </row>
    <row r="1531" spans="1:10" s="131" customFormat="1" ht="25.5">
      <c r="A1531" s="204" t="s">
        <v>13719</v>
      </c>
      <c r="B1531" s="129" t="s">
        <v>6893</v>
      </c>
      <c r="C1531" s="16" t="s">
        <v>3</v>
      </c>
      <c r="D1531" s="49">
        <v>1001.5951200000001</v>
      </c>
      <c r="E1531" s="49">
        <v>1001.5951200000001</v>
      </c>
      <c r="F1531" s="17">
        <v>0</v>
      </c>
      <c r="G1531" s="130"/>
      <c r="H1531" s="128"/>
      <c r="I1531" s="130"/>
      <c r="J1531" s="130"/>
    </row>
    <row r="1532" spans="1:10">
      <c r="A1532" s="39" t="s">
        <v>6312</v>
      </c>
      <c r="B1532" s="39" t="s">
        <v>5335</v>
      </c>
      <c r="C1532" s="23"/>
      <c r="D1532" s="54"/>
      <c r="E1532" s="54"/>
      <c r="F1532" s="54"/>
    </row>
    <row r="1533" spans="1:10">
      <c r="A1533" s="204" t="s">
        <v>9424</v>
      </c>
      <c r="B1533" s="42" t="s">
        <v>5334</v>
      </c>
      <c r="C1533" s="16" t="s">
        <v>2</v>
      </c>
      <c r="D1533" s="49">
        <v>0.90816000000000008</v>
      </c>
      <c r="E1533" s="17">
        <v>0.90816000000000008</v>
      </c>
      <c r="F1533" s="17">
        <v>0</v>
      </c>
      <c r="H1533" s="128"/>
    </row>
    <row r="1534" spans="1:10">
      <c r="A1534" s="204" t="s">
        <v>9425</v>
      </c>
      <c r="B1534" s="42" t="s">
        <v>5336</v>
      </c>
      <c r="C1534" s="16" t="s">
        <v>2</v>
      </c>
      <c r="D1534" s="49">
        <v>1.7107200000000002</v>
      </c>
      <c r="E1534" s="17">
        <v>1.7107200000000002</v>
      </c>
      <c r="F1534" s="17">
        <v>0</v>
      </c>
      <c r="H1534" s="128"/>
    </row>
    <row r="1535" spans="1:10">
      <c r="A1535" s="204" t="s">
        <v>9426</v>
      </c>
      <c r="B1535" s="42" t="s">
        <v>5337</v>
      </c>
      <c r="C1535" s="16" t="s">
        <v>2</v>
      </c>
      <c r="D1535" s="49">
        <v>2.6188800000000003</v>
      </c>
      <c r="E1535" s="17">
        <v>2.6188800000000003</v>
      </c>
      <c r="F1535" s="17">
        <v>0</v>
      </c>
      <c r="H1535" s="128"/>
    </row>
    <row r="1536" spans="1:10">
      <c r="A1536" s="204" t="s">
        <v>9427</v>
      </c>
      <c r="B1536" s="42" t="s">
        <v>5338</v>
      </c>
      <c r="C1536" s="16" t="s">
        <v>2</v>
      </c>
      <c r="D1536" s="49">
        <v>3.4320000000000004</v>
      </c>
      <c r="E1536" s="17">
        <v>3.4320000000000004</v>
      </c>
      <c r="F1536" s="17">
        <v>0</v>
      </c>
      <c r="H1536" s="128"/>
    </row>
    <row r="1537" spans="1:8">
      <c r="A1537" s="204" t="s">
        <v>9428</v>
      </c>
      <c r="B1537" s="42" t="s">
        <v>5339</v>
      </c>
      <c r="C1537" s="16" t="s">
        <v>2</v>
      </c>
      <c r="D1537" s="49">
        <v>0.90816000000000008</v>
      </c>
      <c r="E1537" s="17">
        <v>0.90816000000000008</v>
      </c>
      <c r="F1537" s="17">
        <v>0</v>
      </c>
      <c r="H1537" s="128"/>
    </row>
    <row r="1538" spans="1:8">
      <c r="A1538" s="204" t="s">
        <v>7303</v>
      </c>
      <c r="B1538" s="42" t="s">
        <v>5340</v>
      </c>
      <c r="C1538" s="16" t="s">
        <v>2</v>
      </c>
      <c r="D1538" s="49">
        <v>1.80576</v>
      </c>
      <c r="E1538" s="17">
        <v>1.80576</v>
      </c>
      <c r="F1538" s="17">
        <v>0</v>
      </c>
      <c r="H1538" s="128"/>
    </row>
    <row r="1539" spans="1:8">
      <c r="A1539" s="204" t="s">
        <v>7304</v>
      </c>
      <c r="B1539" s="42" t="s">
        <v>5341</v>
      </c>
      <c r="C1539" s="16" t="s">
        <v>2</v>
      </c>
      <c r="D1539" s="49">
        <v>2.7139199999999999</v>
      </c>
      <c r="E1539" s="17">
        <v>2.7139199999999999</v>
      </c>
      <c r="F1539" s="17">
        <v>0</v>
      </c>
      <c r="H1539" s="128"/>
    </row>
    <row r="1540" spans="1:8">
      <c r="A1540" s="204" t="s">
        <v>9429</v>
      </c>
      <c r="B1540" s="42" t="s">
        <v>5342</v>
      </c>
      <c r="C1540" s="16" t="s">
        <v>2</v>
      </c>
      <c r="D1540" s="49">
        <v>3.6115200000000001</v>
      </c>
      <c r="E1540" s="17">
        <v>3.6115200000000001</v>
      </c>
      <c r="F1540" s="17">
        <v>0</v>
      </c>
      <c r="H1540" s="128"/>
    </row>
    <row r="1541" spans="1:8">
      <c r="A1541" s="204" t="s">
        <v>9430</v>
      </c>
      <c r="B1541" s="42" t="s">
        <v>5343</v>
      </c>
      <c r="C1541" s="16" t="s">
        <v>2</v>
      </c>
      <c r="D1541" s="49">
        <v>1.7107200000000002</v>
      </c>
      <c r="E1541" s="17">
        <v>1.7107200000000002</v>
      </c>
      <c r="F1541" s="17">
        <v>0</v>
      </c>
      <c r="H1541" s="128"/>
    </row>
    <row r="1542" spans="1:8">
      <c r="A1542" s="204" t="s">
        <v>9431</v>
      </c>
      <c r="B1542" s="42" t="s">
        <v>5344</v>
      </c>
      <c r="C1542" s="16" t="s">
        <v>2</v>
      </c>
      <c r="D1542" s="49">
        <v>3.5164800000000001</v>
      </c>
      <c r="E1542" s="17">
        <v>3.5164800000000001</v>
      </c>
      <c r="F1542" s="17">
        <v>0</v>
      </c>
      <c r="H1542" s="128"/>
    </row>
    <row r="1543" spans="1:8">
      <c r="A1543" s="204" t="s">
        <v>9432</v>
      </c>
      <c r="B1543" s="42" t="s">
        <v>5345</v>
      </c>
      <c r="C1543" s="16" t="s">
        <v>2</v>
      </c>
      <c r="D1543" s="49">
        <v>5.2272000000000007</v>
      </c>
      <c r="E1543" s="17">
        <v>5.2272000000000007</v>
      </c>
      <c r="F1543" s="17">
        <v>0</v>
      </c>
      <c r="H1543" s="128"/>
    </row>
    <row r="1544" spans="1:8">
      <c r="A1544" s="204" t="s">
        <v>9433</v>
      </c>
      <c r="B1544" s="42" t="s">
        <v>5346</v>
      </c>
      <c r="C1544" s="16" t="s">
        <v>2</v>
      </c>
      <c r="D1544" s="49">
        <v>7.0329600000000001</v>
      </c>
      <c r="E1544" s="17">
        <v>7.0329600000000001</v>
      </c>
      <c r="F1544" s="17">
        <v>0</v>
      </c>
      <c r="H1544" s="128"/>
    </row>
    <row r="1545" spans="1:8">
      <c r="A1545" s="204" t="s">
        <v>9434</v>
      </c>
      <c r="B1545" s="42" t="s">
        <v>5347</v>
      </c>
      <c r="C1545" s="16" t="s">
        <v>2</v>
      </c>
      <c r="D1545" s="49">
        <v>1.1721600000000001</v>
      </c>
      <c r="E1545" s="17">
        <v>1.1721600000000001</v>
      </c>
      <c r="F1545" s="17">
        <v>0</v>
      </c>
      <c r="H1545" s="128"/>
    </row>
    <row r="1546" spans="1:8">
      <c r="A1546" s="204" t="s">
        <v>9435</v>
      </c>
      <c r="B1546" s="42" t="s">
        <v>5348</v>
      </c>
      <c r="C1546" s="16" t="s">
        <v>2</v>
      </c>
      <c r="D1546" s="49">
        <v>2.3443200000000002</v>
      </c>
      <c r="E1546" s="17">
        <v>2.3443200000000002</v>
      </c>
      <c r="F1546" s="17">
        <v>0</v>
      </c>
      <c r="H1546" s="128"/>
    </row>
    <row r="1547" spans="1:8">
      <c r="A1547" s="204" t="s">
        <v>9436</v>
      </c>
      <c r="B1547" s="42" t="s">
        <v>5349</v>
      </c>
      <c r="C1547" s="16" t="s">
        <v>2</v>
      </c>
      <c r="D1547" s="49">
        <v>3.5164800000000001</v>
      </c>
      <c r="E1547" s="17">
        <v>3.5164800000000001</v>
      </c>
      <c r="F1547" s="17">
        <v>0</v>
      </c>
      <c r="H1547" s="128"/>
    </row>
    <row r="1548" spans="1:8">
      <c r="A1548" s="204" t="s">
        <v>9437</v>
      </c>
      <c r="B1548" s="42" t="s">
        <v>5350</v>
      </c>
      <c r="C1548" s="16" t="s">
        <v>2</v>
      </c>
      <c r="D1548" s="49">
        <v>0.23232</v>
      </c>
      <c r="E1548" s="17">
        <v>0.23232</v>
      </c>
      <c r="F1548" s="17">
        <v>0</v>
      </c>
      <c r="H1548" s="128"/>
    </row>
    <row r="1549" spans="1:8">
      <c r="A1549" s="204" t="s">
        <v>9438</v>
      </c>
      <c r="B1549" s="42" t="s">
        <v>5351</v>
      </c>
      <c r="C1549" s="16" t="s">
        <v>2</v>
      </c>
      <c r="D1549" s="49">
        <v>0.44352000000000003</v>
      </c>
      <c r="E1549" s="17">
        <v>0.44352000000000003</v>
      </c>
      <c r="F1549" s="17">
        <v>0</v>
      </c>
      <c r="H1549" s="128"/>
    </row>
    <row r="1550" spans="1:8">
      <c r="A1550" s="204" t="s">
        <v>9439</v>
      </c>
      <c r="B1550" s="42" t="s">
        <v>5352</v>
      </c>
      <c r="C1550" s="16" t="s">
        <v>2</v>
      </c>
      <c r="D1550" s="49">
        <v>0.49631999999999998</v>
      </c>
      <c r="E1550" s="17">
        <v>0.49631999999999998</v>
      </c>
      <c r="F1550" s="17">
        <v>0</v>
      </c>
      <c r="H1550" s="128"/>
    </row>
    <row r="1551" spans="1:8">
      <c r="A1551" s="204" t="s">
        <v>9440</v>
      </c>
      <c r="B1551" s="42" t="s">
        <v>5353</v>
      </c>
      <c r="C1551" s="16" t="s">
        <v>2</v>
      </c>
      <c r="D1551" s="49">
        <v>0.99263999999999997</v>
      </c>
      <c r="E1551" s="17">
        <v>0.99263999999999997</v>
      </c>
      <c r="F1551" s="17">
        <v>0</v>
      </c>
      <c r="H1551" s="128"/>
    </row>
    <row r="1552" spans="1:8">
      <c r="A1552" s="204" t="s">
        <v>9441</v>
      </c>
      <c r="B1552" s="42" t="s">
        <v>5354</v>
      </c>
      <c r="C1552" s="16" t="s">
        <v>2</v>
      </c>
      <c r="D1552" s="49">
        <v>1.4467200000000002</v>
      </c>
      <c r="E1552" s="17">
        <v>1.4467200000000002</v>
      </c>
      <c r="F1552" s="17">
        <v>0</v>
      </c>
      <c r="H1552" s="128"/>
    </row>
    <row r="1553" spans="1:8">
      <c r="A1553" s="204" t="s">
        <v>9442</v>
      </c>
      <c r="B1553" s="42" t="s">
        <v>5355</v>
      </c>
      <c r="C1553" s="16" t="s">
        <v>5</v>
      </c>
      <c r="D1553" s="49">
        <v>0.25344</v>
      </c>
      <c r="E1553" s="17">
        <v>0.25344</v>
      </c>
      <c r="F1553" s="17">
        <v>0</v>
      </c>
      <c r="H1553" s="128"/>
    </row>
    <row r="1554" spans="1:8">
      <c r="A1554" s="204" t="s">
        <v>9443</v>
      </c>
      <c r="B1554" s="42" t="s">
        <v>5356</v>
      </c>
      <c r="C1554" s="16" t="s">
        <v>515</v>
      </c>
      <c r="D1554" s="49">
        <v>14.06592</v>
      </c>
      <c r="E1554" s="17">
        <v>14.06592</v>
      </c>
      <c r="F1554" s="17">
        <v>0</v>
      </c>
      <c r="H1554" s="128"/>
    </row>
    <row r="1555" spans="1:8">
      <c r="A1555" s="204" t="s">
        <v>9444</v>
      </c>
      <c r="B1555" s="42" t="s">
        <v>5357</v>
      </c>
      <c r="C1555" s="16" t="s">
        <v>2</v>
      </c>
      <c r="D1555" s="49">
        <v>17.13888</v>
      </c>
      <c r="E1555" s="17">
        <v>17.13888</v>
      </c>
      <c r="F1555" s="17">
        <v>0</v>
      </c>
      <c r="H1555" s="128"/>
    </row>
    <row r="1556" spans="1:8">
      <c r="A1556" s="204" t="s">
        <v>9445</v>
      </c>
      <c r="B1556" s="42" t="s">
        <v>5358</v>
      </c>
      <c r="C1556" s="16" t="s">
        <v>2</v>
      </c>
      <c r="D1556" s="49">
        <v>22.545600000000004</v>
      </c>
      <c r="E1556" s="17">
        <v>22.545600000000004</v>
      </c>
      <c r="F1556" s="17">
        <v>0</v>
      </c>
      <c r="H1556" s="128"/>
    </row>
    <row r="1557" spans="1:8">
      <c r="A1557" s="204" t="s">
        <v>9446</v>
      </c>
      <c r="B1557" s="42" t="s">
        <v>5359</v>
      </c>
      <c r="C1557" s="16" t="s">
        <v>2</v>
      </c>
      <c r="D1557" s="49">
        <v>9.926400000000001</v>
      </c>
      <c r="E1557" s="17">
        <v>9.926400000000001</v>
      </c>
      <c r="F1557" s="17">
        <v>0</v>
      </c>
      <c r="H1557" s="128"/>
    </row>
    <row r="1558" spans="1:8">
      <c r="A1558" s="204" t="s">
        <v>9447</v>
      </c>
      <c r="B1558" s="42" t="s">
        <v>5400</v>
      </c>
      <c r="C1558" s="16" t="s">
        <v>2</v>
      </c>
      <c r="D1558" s="49">
        <v>1.7107200000000002</v>
      </c>
      <c r="E1558" s="17">
        <v>1.7107200000000002</v>
      </c>
      <c r="F1558" s="17">
        <v>0</v>
      </c>
      <c r="H1558" s="128"/>
    </row>
    <row r="1559" spans="1:8">
      <c r="A1559" s="204" t="s">
        <v>9448</v>
      </c>
      <c r="B1559" s="42" t="s">
        <v>5401</v>
      </c>
      <c r="C1559" s="16" t="s">
        <v>2</v>
      </c>
      <c r="D1559" s="49">
        <v>3.3369600000000004</v>
      </c>
      <c r="E1559" s="17">
        <v>3.3369600000000004</v>
      </c>
      <c r="F1559" s="17">
        <v>0</v>
      </c>
      <c r="H1559" s="128"/>
    </row>
    <row r="1560" spans="1:8">
      <c r="A1560" s="204" t="s">
        <v>9449</v>
      </c>
      <c r="B1560" s="42" t="s">
        <v>5360</v>
      </c>
      <c r="C1560" s="16" t="s">
        <v>3</v>
      </c>
      <c r="D1560" s="49">
        <v>13.527360000000002</v>
      </c>
      <c r="E1560" s="17">
        <v>13.527360000000002</v>
      </c>
      <c r="F1560" s="17">
        <v>0</v>
      </c>
      <c r="H1560" s="128"/>
    </row>
    <row r="1561" spans="1:8">
      <c r="A1561" s="204" t="s">
        <v>9450</v>
      </c>
      <c r="B1561" s="42" t="s">
        <v>5361</v>
      </c>
      <c r="C1561" s="16" t="s">
        <v>3</v>
      </c>
      <c r="D1561" s="49">
        <v>15.333120000000001</v>
      </c>
      <c r="E1561" s="17">
        <v>15.333120000000001</v>
      </c>
      <c r="F1561" s="17">
        <v>0</v>
      </c>
      <c r="H1561" s="128"/>
    </row>
    <row r="1562" spans="1:8">
      <c r="A1562" s="204" t="s">
        <v>9451</v>
      </c>
      <c r="B1562" s="42" t="s">
        <v>5362</v>
      </c>
      <c r="C1562" s="16" t="s">
        <v>3</v>
      </c>
      <c r="D1562" s="49">
        <v>16.230720000000002</v>
      </c>
      <c r="E1562" s="17">
        <v>16.230720000000002</v>
      </c>
      <c r="F1562" s="17">
        <v>0</v>
      </c>
      <c r="H1562" s="128"/>
    </row>
    <row r="1563" spans="1:8">
      <c r="A1563" s="204" t="s">
        <v>9452</v>
      </c>
      <c r="B1563" s="42" t="s">
        <v>5363</v>
      </c>
      <c r="C1563" s="16" t="s">
        <v>3</v>
      </c>
      <c r="D1563" s="49">
        <v>18.036479999999997</v>
      </c>
      <c r="E1563" s="17">
        <v>18.036479999999997</v>
      </c>
      <c r="F1563" s="17">
        <v>0</v>
      </c>
      <c r="H1563" s="128"/>
    </row>
    <row r="1564" spans="1:8">
      <c r="A1564" s="204" t="s">
        <v>9453</v>
      </c>
      <c r="B1564" s="42" t="s">
        <v>5364</v>
      </c>
      <c r="C1564" s="16" t="s">
        <v>3</v>
      </c>
      <c r="D1564" s="49">
        <v>19.831680000000002</v>
      </c>
      <c r="E1564" s="17">
        <v>19.831680000000002</v>
      </c>
      <c r="F1564" s="17">
        <v>0</v>
      </c>
      <c r="H1564" s="128"/>
    </row>
    <row r="1565" spans="1:8">
      <c r="A1565" s="204" t="s">
        <v>9454</v>
      </c>
      <c r="B1565" s="42" t="s">
        <v>5365</v>
      </c>
      <c r="C1565" s="16" t="s">
        <v>3</v>
      </c>
      <c r="D1565" s="49">
        <v>20.739840000000001</v>
      </c>
      <c r="E1565" s="17">
        <v>20.739840000000001</v>
      </c>
      <c r="F1565" s="17">
        <v>0</v>
      </c>
      <c r="H1565" s="128"/>
    </row>
    <row r="1566" spans="1:8">
      <c r="A1566" s="204" t="s">
        <v>9455</v>
      </c>
      <c r="B1566" s="42" t="s">
        <v>5366</v>
      </c>
      <c r="C1566" s="16" t="s">
        <v>3</v>
      </c>
      <c r="D1566" s="49">
        <v>25.24896</v>
      </c>
      <c r="E1566" s="17">
        <v>25.24896</v>
      </c>
      <c r="F1566" s="17">
        <v>0</v>
      </c>
      <c r="H1566" s="128"/>
    </row>
    <row r="1567" spans="1:8">
      <c r="A1567" s="204" t="s">
        <v>9456</v>
      </c>
      <c r="B1567" s="42" t="s">
        <v>5367</v>
      </c>
      <c r="C1567" s="16" t="s">
        <v>3</v>
      </c>
      <c r="D1567" s="49">
        <v>27.044160000000002</v>
      </c>
      <c r="E1567" s="17">
        <v>27.044160000000002</v>
      </c>
      <c r="F1567" s="17">
        <v>0</v>
      </c>
      <c r="H1567" s="128"/>
    </row>
    <row r="1568" spans="1:8">
      <c r="A1568" s="204" t="s">
        <v>9457</v>
      </c>
      <c r="B1568" s="42" t="s">
        <v>5368</v>
      </c>
      <c r="C1568" s="16" t="s">
        <v>3</v>
      </c>
      <c r="D1568" s="49">
        <v>29.75808</v>
      </c>
      <c r="E1568" s="17">
        <v>29.75808</v>
      </c>
      <c r="F1568" s="17">
        <v>0</v>
      </c>
      <c r="H1568" s="128"/>
    </row>
    <row r="1569" spans="1:8">
      <c r="A1569" s="204" t="s">
        <v>9458</v>
      </c>
      <c r="B1569" s="42" t="s">
        <v>5369</v>
      </c>
      <c r="C1569" s="16" t="s">
        <v>3</v>
      </c>
      <c r="D1569" s="49">
        <v>31.563840000000003</v>
      </c>
      <c r="E1569" s="17">
        <v>31.563840000000003</v>
      </c>
      <c r="F1569" s="17">
        <v>0</v>
      </c>
      <c r="H1569" s="128"/>
    </row>
    <row r="1570" spans="1:8">
      <c r="A1570" s="204" t="s">
        <v>9459</v>
      </c>
      <c r="B1570" s="42" t="s">
        <v>5370</v>
      </c>
      <c r="C1570" s="16" t="s">
        <v>3</v>
      </c>
      <c r="D1570" s="49">
        <v>34.267200000000003</v>
      </c>
      <c r="E1570" s="17">
        <v>34.267200000000003</v>
      </c>
      <c r="F1570" s="17">
        <v>0</v>
      </c>
      <c r="H1570" s="128"/>
    </row>
    <row r="1571" spans="1:8">
      <c r="A1571" s="204" t="s">
        <v>9460</v>
      </c>
      <c r="B1571" s="42" t="s">
        <v>5371</v>
      </c>
      <c r="C1571" s="16" t="s">
        <v>3</v>
      </c>
      <c r="D1571" s="49">
        <v>36.970559999999999</v>
      </c>
      <c r="E1571" s="17">
        <v>36.970559999999999</v>
      </c>
      <c r="F1571" s="17">
        <v>0</v>
      </c>
      <c r="H1571" s="128"/>
    </row>
    <row r="1572" spans="1:8">
      <c r="A1572" s="204" t="s">
        <v>9461</v>
      </c>
      <c r="B1572" s="42" t="s">
        <v>5372</v>
      </c>
      <c r="C1572" s="16" t="s">
        <v>3</v>
      </c>
      <c r="D1572" s="49">
        <v>39.399360000000001</v>
      </c>
      <c r="E1572" s="17">
        <v>39.399360000000001</v>
      </c>
      <c r="F1572" s="17">
        <v>0</v>
      </c>
      <c r="H1572" s="128"/>
    </row>
    <row r="1573" spans="1:8">
      <c r="A1573" s="204" t="s">
        <v>9462</v>
      </c>
      <c r="B1573" s="42" t="s">
        <v>5373</v>
      </c>
      <c r="C1573" s="16" t="s">
        <v>3</v>
      </c>
      <c r="D1573" s="49">
        <v>41.479680000000002</v>
      </c>
      <c r="E1573" s="17">
        <v>41.479680000000002</v>
      </c>
      <c r="F1573" s="17">
        <v>0</v>
      </c>
      <c r="H1573" s="128"/>
    </row>
    <row r="1574" spans="1:8">
      <c r="A1574" s="204" t="s">
        <v>9463</v>
      </c>
      <c r="B1574" s="42" t="s">
        <v>5374</v>
      </c>
      <c r="C1574" s="16" t="s">
        <v>3</v>
      </c>
      <c r="D1574" s="49">
        <v>44.183040000000005</v>
      </c>
      <c r="E1574" s="17">
        <v>44.183040000000005</v>
      </c>
      <c r="F1574" s="17">
        <v>0</v>
      </c>
      <c r="H1574" s="128"/>
    </row>
    <row r="1575" spans="1:8">
      <c r="A1575" s="204" t="s">
        <v>9464</v>
      </c>
      <c r="B1575" s="42" t="s">
        <v>5375</v>
      </c>
      <c r="C1575" s="16" t="s">
        <v>3</v>
      </c>
      <c r="D1575" s="49">
        <v>46.89696</v>
      </c>
      <c r="E1575" s="17">
        <v>46.89696</v>
      </c>
      <c r="F1575" s="17">
        <v>0</v>
      </c>
      <c r="H1575" s="128"/>
    </row>
    <row r="1576" spans="1:8">
      <c r="A1576" s="204" t="s">
        <v>9465</v>
      </c>
      <c r="B1576" s="42" t="s">
        <v>5376</v>
      </c>
      <c r="C1576" s="16" t="s">
        <v>3</v>
      </c>
      <c r="D1576" s="49">
        <v>52.303680000000007</v>
      </c>
      <c r="E1576" s="17">
        <v>52.303680000000007</v>
      </c>
      <c r="F1576" s="17">
        <v>0</v>
      </c>
      <c r="H1576" s="128"/>
    </row>
    <row r="1577" spans="1:8">
      <c r="A1577" s="204" t="s">
        <v>9466</v>
      </c>
      <c r="B1577" s="42" t="s">
        <v>5377</v>
      </c>
      <c r="C1577" s="16" t="s">
        <v>3</v>
      </c>
      <c r="D1577" s="49">
        <v>54.109440000000006</v>
      </c>
      <c r="E1577" s="17">
        <v>54.109440000000006</v>
      </c>
      <c r="F1577" s="17">
        <v>0</v>
      </c>
      <c r="H1577" s="128"/>
    </row>
    <row r="1578" spans="1:8">
      <c r="A1578" s="204" t="s">
        <v>9467</v>
      </c>
      <c r="B1578" s="42" t="s">
        <v>5378</v>
      </c>
      <c r="C1578" s="16" t="s">
        <v>3</v>
      </c>
      <c r="D1578" s="49">
        <v>60.413760000000003</v>
      </c>
      <c r="E1578" s="17">
        <v>60.413760000000003</v>
      </c>
      <c r="F1578" s="17">
        <v>0</v>
      </c>
      <c r="H1578" s="128"/>
    </row>
    <row r="1579" spans="1:8">
      <c r="A1579" s="204" t="s">
        <v>9468</v>
      </c>
      <c r="B1579" s="42" t="s">
        <v>5379</v>
      </c>
      <c r="C1579" s="16" t="s">
        <v>3</v>
      </c>
      <c r="D1579" s="49">
        <v>64.922880000000006</v>
      </c>
      <c r="E1579" s="17">
        <v>64.922880000000006</v>
      </c>
      <c r="F1579" s="17">
        <v>0</v>
      </c>
      <c r="H1579" s="128"/>
    </row>
    <row r="1580" spans="1:8">
      <c r="A1580" s="204" t="s">
        <v>9469</v>
      </c>
      <c r="B1580" s="42" t="s">
        <v>5380</v>
      </c>
      <c r="C1580" s="16" t="s">
        <v>3</v>
      </c>
      <c r="D1580" s="49">
        <v>16.230720000000002</v>
      </c>
      <c r="E1580" s="17">
        <v>16.230720000000002</v>
      </c>
      <c r="F1580" s="17">
        <v>0</v>
      </c>
      <c r="H1580" s="128"/>
    </row>
    <row r="1581" spans="1:8">
      <c r="A1581" s="204" t="s">
        <v>9470</v>
      </c>
      <c r="B1581" s="42" t="s">
        <v>5381</v>
      </c>
      <c r="C1581" s="16" t="s">
        <v>3</v>
      </c>
      <c r="D1581" s="49">
        <v>18.934080000000002</v>
      </c>
      <c r="E1581" s="17">
        <v>18.934080000000002</v>
      </c>
      <c r="F1581" s="17">
        <v>0</v>
      </c>
      <c r="H1581" s="128"/>
    </row>
    <row r="1582" spans="1:8">
      <c r="A1582" s="204" t="s">
        <v>9471</v>
      </c>
      <c r="B1582" s="42" t="s">
        <v>5382</v>
      </c>
      <c r="C1582" s="16" t="s">
        <v>3</v>
      </c>
      <c r="D1582" s="49">
        <v>20.739840000000001</v>
      </c>
      <c r="E1582" s="17">
        <v>20.739840000000001</v>
      </c>
      <c r="F1582" s="17">
        <v>0</v>
      </c>
      <c r="H1582" s="128"/>
    </row>
    <row r="1583" spans="1:8">
      <c r="A1583" s="204" t="s">
        <v>9472</v>
      </c>
      <c r="B1583" s="42" t="s">
        <v>5383</v>
      </c>
      <c r="C1583" s="16" t="s">
        <v>3</v>
      </c>
      <c r="D1583" s="49">
        <v>22.545600000000004</v>
      </c>
      <c r="E1583" s="17">
        <v>22.545600000000004</v>
      </c>
      <c r="F1583" s="17">
        <v>0</v>
      </c>
      <c r="H1583" s="128"/>
    </row>
    <row r="1584" spans="1:8">
      <c r="A1584" s="204" t="s">
        <v>9473</v>
      </c>
      <c r="B1584" s="42" t="s">
        <v>5384</v>
      </c>
      <c r="C1584" s="16" t="s">
        <v>3</v>
      </c>
      <c r="D1584" s="49">
        <v>25.24896</v>
      </c>
      <c r="E1584" s="17">
        <v>25.24896</v>
      </c>
      <c r="F1584" s="17">
        <v>0</v>
      </c>
      <c r="H1584" s="128"/>
    </row>
    <row r="1585" spans="1:8">
      <c r="A1585" s="204" t="s">
        <v>9474</v>
      </c>
      <c r="B1585" s="42" t="s">
        <v>5385</v>
      </c>
      <c r="C1585" s="16" t="s">
        <v>3</v>
      </c>
      <c r="D1585" s="49">
        <v>27.044160000000002</v>
      </c>
      <c r="E1585" s="17">
        <v>27.044160000000002</v>
      </c>
      <c r="F1585" s="17">
        <v>0</v>
      </c>
      <c r="H1585" s="128"/>
    </row>
    <row r="1586" spans="1:8">
      <c r="A1586" s="204" t="s">
        <v>9475</v>
      </c>
      <c r="B1586" s="42" t="s">
        <v>5386</v>
      </c>
      <c r="C1586" s="16" t="s">
        <v>3</v>
      </c>
      <c r="D1586" s="49">
        <v>32.461440000000003</v>
      </c>
      <c r="E1586" s="17">
        <v>32.461440000000003</v>
      </c>
      <c r="F1586" s="17">
        <v>0</v>
      </c>
      <c r="H1586" s="128"/>
    </row>
    <row r="1587" spans="1:8">
      <c r="A1587" s="204" t="s">
        <v>9476</v>
      </c>
      <c r="B1587" s="42" t="s">
        <v>5387</v>
      </c>
      <c r="C1587" s="16" t="s">
        <v>3</v>
      </c>
      <c r="D1587" s="49">
        <v>34.267200000000003</v>
      </c>
      <c r="E1587" s="17">
        <v>34.267200000000003</v>
      </c>
      <c r="F1587" s="17">
        <v>0</v>
      </c>
      <c r="H1587" s="128"/>
    </row>
    <row r="1588" spans="1:8">
      <c r="A1588" s="204" t="s">
        <v>9477</v>
      </c>
      <c r="B1588" s="42" t="s">
        <v>5388</v>
      </c>
      <c r="C1588" s="16" t="s">
        <v>3</v>
      </c>
      <c r="D1588" s="49">
        <v>37.878720000000001</v>
      </c>
      <c r="E1588" s="17">
        <v>37.878720000000001</v>
      </c>
      <c r="F1588" s="17">
        <v>0</v>
      </c>
      <c r="H1588" s="128"/>
    </row>
    <row r="1589" spans="1:8">
      <c r="A1589" s="204" t="s">
        <v>9478</v>
      </c>
      <c r="B1589" s="42" t="s">
        <v>5389</v>
      </c>
      <c r="C1589" s="16" t="s">
        <v>3</v>
      </c>
      <c r="D1589" s="49">
        <v>41.479680000000002</v>
      </c>
      <c r="E1589" s="17">
        <v>41.479680000000002</v>
      </c>
      <c r="F1589" s="17">
        <v>0</v>
      </c>
      <c r="H1589" s="128"/>
    </row>
    <row r="1590" spans="1:8">
      <c r="A1590" s="204" t="s">
        <v>9479</v>
      </c>
      <c r="B1590" s="42" t="s">
        <v>5390</v>
      </c>
      <c r="C1590" s="16" t="s">
        <v>3</v>
      </c>
      <c r="D1590" s="49">
        <v>44.183040000000005</v>
      </c>
      <c r="E1590" s="17">
        <v>44.183040000000005</v>
      </c>
      <c r="F1590" s="17">
        <v>0</v>
      </c>
      <c r="H1590" s="128"/>
    </row>
    <row r="1591" spans="1:8">
      <c r="A1591" s="204" t="s">
        <v>9480</v>
      </c>
      <c r="B1591" s="42" t="s">
        <v>5391</v>
      </c>
      <c r="C1591" s="16" t="s">
        <v>3</v>
      </c>
      <c r="D1591" s="49">
        <v>48.692160000000001</v>
      </c>
      <c r="E1591" s="17">
        <v>48.692160000000001</v>
      </c>
      <c r="F1591" s="17">
        <v>0</v>
      </c>
      <c r="H1591" s="128"/>
    </row>
    <row r="1592" spans="1:8">
      <c r="A1592" s="204" t="s">
        <v>9481</v>
      </c>
      <c r="B1592" s="42" t="s">
        <v>5392</v>
      </c>
      <c r="C1592" s="16" t="s">
        <v>3</v>
      </c>
      <c r="D1592" s="49">
        <v>53.201280000000004</v>
      </c>
      <c r="E1592" s="17">
        <v>53.201280000000004</v>
      </c>
      <c r="F1592" s="17">
        <v>0</v>
      </c>
      <c r="H1592" s="128"/>
    </row>
    <row r="1593" spans="1:8">
      <c r="A1593" s="204" t="s">
        <v>9482</v>
      </c>
      <c r="B1593" s="42" t="s">
        <v>5393</v>
      </c>
      <c r="C1593" s="16" t="s">
        <v>3</v>
      </c>
      <c r="D1593" s="49">
        <v>57.7104</v>
      </c>
      <c r="E1593" s="17">
        <v>57.7104</v>
      </c>
      <c r="F1593" s="17">
        <v>0</v>
      </c>
      <c r="H1593" s="128"/>
    </row>
    <row r="1594" spans="1:8">
      <c r="A1594" s="204" t="s">
        <v>9483</v>
      </c>
      <c r="B1594" s="42" t="s">
        <v>5394</v>
      </c>
      <c r="C1594" s="16" t="s">
        <v>3</v>
      </c>
      <c r="D1594" s="49">
        <v>62.208959999999998</v>
      </c>
      <c r="E1594" s="17">
        <v>62.208959999999998</v>
      </c>
      <c r="F1594" s="17">
        <v>0</v>
      </c>
      <c r="H1594" s="128"/>
    </row>
    <row r="1595" spans="1:8">
      <c r="A1595" s="204" t="s">
        <v>9484</v>
      </c>
      <c r="B1595" s="42" t="s">
        <v>5395</v>
      </c>
      <c r="C1595" s="16" t="s">
        <v>3</v>
      </c>
      <c r="D1595" s="49">
        <v>67.62624000000001</v>
      </c>
      <c r="E1595" s="17">
        <v>67.62624000000001</v>
      </c>
      <c r="F1595" s="17">
        <v>0</v>
      </c>
      <c r="H1595" s="128"/>
    </row>
    <row r="1596" spans="1:8">
      <c r="A1596" s="204" t="s">
        <v>13720</v>
      </c>
      <c r="B1596" s="42" t="s">
        <v>5396</v>
      </c>
      <c r="C1596" s="16" t="s">
        <v>3</v>
      </c>
      <c r="D1596" s="49">
        <v>72.135360000000006</v>
      </c>
      <c r="E1596" s="17">
        <v>72.135360000000006</v>
      </c>
      <c r="F1596" s="17">
        <v>0</v>
      </c>
      <c r="H1596" s="128"/>
    </row>
    <row r="1597" spans="1:8">
      <c r="A1597" s="204" t="s">
        <v>13721</v>
      </c>
      <c r="B1597" s="42" t="s">
        <v>5397</v>
      </c>
      <c r="C1597" s="16" t="s">
        <v>3</v>
      </c>
      <c r="D1597" s="49">
        <v>75.746880000000004</v>
      </c>
      <c r="E1597" s="17">
        <v>75.746880000000004</v>
      </c>
      <c r="F1597" s="17">
        <v>0</v>
      </c>
      <c r="H1597" s="128"/>
    </row>
    <row r="1598" spans="1:8">
      <c r="A1598" s="204" t="s">
        <v>13722</v>
      </c>
      <c r="B1598" s="42" t="s">
        <v>5398</v>
      </c>
      <c r="C1598" s="16" t="s">
        <v>3</v>
      </c>
      <c r="D1598" s="49">
        <v>85.662720000000007</v>
      </c>
      <c r="E1598" s="17">
        <v>85.662720000000007</v>
      </c>
      <c r="F1598" s="17">
        <v>0</v>
      </c>
      <c r="H1598" s="128"/>
    </row>
    <row r="1599" spans="1:8">
      <c r="A1599" s="204" t="s">
        <v>13723</v>
      </c>
      <c r="B1599" s="42" t="s">
        <v>5399</v>
      </c>
      <c r="C1599" s="16" t="s">
        <v>3</v>
      </c>
      <c r="D1599" s="49">
        <v>94.680959999999999</v>
      </c>
      <c r="E1599" s="17">
        <v>94.680959999999999</v>
      </c>
      <c r="F1599" s="17">
        <v>0</v>
      </c>
      <c r="H1599" s="128"/>
    </row>
    <row r="1600" spans="1:8">
      <c r="A1600" s="204" t="s">
        <v>13724</v>
      </c>
      <c r="B1600" s="42" t="s">
        <v>5403</v>
      </c>
      <c r="C1600" s="16" t="s">
        <v>2</v>
      </c>
      <c r="D1600" s="49">
        <v>10.549440000000001</v>
      </c>
      <c r="E1600" s="17">
        <v>10.549440000000001</v>
      </c>
      <c r="F1600" s="17">
        <v>0</v>
      </c>
      <c r="H1600" s="128"/>
    </row>
    <row r="1601" spans="1:8">
      <c r="A1601" s="204" t="s">
        <v>13725</v>
      </c>
      <c r="B1601" s="42" t="s">
        <v>5402</v>
      </c>
      <c r="C1601" s="16" t="s">
        <v>2</v>
      </c>
      <c r="D1601" s="49">
        <v>15.924480000000001</v>
      </c>
      <c r="E1601" s="17">
        <v>15.924480000000001</v>
      </c>
      <c r="F1601" s="17">
        <v>0</v>
      </c>
      <c r="H1601" s="128"/>
    </row>
    <row r="1602" spans="1:8">
      <c r="A1602" s="39" t="s">
        <v>9485</v>
      </c>
      <c r="B1602" s="39" t="s">
        <v>7982</v>
      </c>
      <c r="C1602" s="23"/>
      <c r="D1602" s="54"/>
      <c r="E1602" s="54"/>
      <c r="F1602" s="24"/>
      <c r="H1602" s="128"/>
    </row>
    <row r="1603" spans="1:8" ht="25.5">
      <c r="A1603" s="204" t="s">
        <v>9486</v>
      </c>
      <c r="B1603" s="42" t="s">
        <v>5316</v>
      </c>
      <c r="C1603" s="132" t="s">
        <v>3</v>
      </c>
      <c r="D1603" s="49">
        <v>72.864000000000004</v>
      </c>
      <c r="E1603" s="17">
        <v>72.864000000000004</v>
      </c>
      <c r="F1603" s="17">
        <v>0</v>
      </c>
      <c r="H1603" s="128"/>
    </row>
    <row r="1604" spans="1:8" ht="25.5">
      <c r="A1604" s="204" t="s">
        <v>9487</v>
      </c>
      <c r="B1604" s="42" t="s">
        <v>5317</v>
      </c>
      <c r="C1604" s="132" t="s">
        <v>3</v>
      </c>
      <c r="D1604" s="49">
        <v>78.144000000000005</v>
      </c>
      <c r="E1604" s="17">
        <v>78.144000000000005</v>
      </c>
      <c r="F1604" s="17">
        <v>0</v>
      </c>
      <c r="H1604" s="128"/>
    </row>
    <row r="1605" spans="1:8" ht="25.5">
      <c r="A1605" s="204" t="s">
        <v>9488</v>
      </c>
      <c r="B1605" s="42" t="s">
        <v>5318</v>
      </c>
      <c r="C1605" s="132" t="s">
        <v>3</v>
      </c>
      <c r="D1605" s="49">
        <v>83.424000000000007</v>
      </c>
      <c r="E1605" s="17">
        <v>83.424000000000007</v>
      </c>
      <c r="F1605" s="17">
        <v>0</v>
      </c>
      <c r="H1605" s="128"/>
    </row>
    <row r="1606" spans="1:8" ht="25.5">
      <c r="A1606" s="204" t="s">
        <v>9489</v>
      </c>
      <c r="B1606" s="42" t="s">
        <v>5319</v>
      </c>
      <c r="C1606" s="132" t="s">
        <v>3</v>
      </c>
      <c r="D1606" s="49">
        <v>88.704000000000008</v>
      </c>
      <c r="E1606" s="17">
        <v>88.704000000000008</v>
      </c>
      <c r="F1606" s="17">
        <v>0</v>
      </c>
      <c r="H1606" s="128"/>
    </row>
    <row r="1607" spans="1:8" ht="25.5">
      <c r="A1607" s="204" t="s">
        <v>9490</v>
      </c>
      <c r="B1607" s="42" t="s">
        <v>5320</v>
      </c>
      <c r="C1607" s="132" t="s">
        <v>3</v>
      </c>
      <c r="D1607" s="49">
        <v>98.207999999999998</v>
      </c>
      <c r="E1607" s="17">
        <v>98.207999999999998</v>
      </c>
      <c r="F1607" s="17">
        <v>0</v>
      </c>
      <c r="H1607" s="128"/>
    </row>
    <row r="1608" spans="1:8" ht="25.5">
      <c r="A1608" s="204" t="s">
        <v>9491</v>
      </c>
      <c r="B1608" s="42" t="s">
        <v>5321</v>
      </c>
      <c r="C1608" s="132" t="s">
        <v>3</v>
      </c>
      <c r="D1608" s="49">
        <v>109.82400000000001</v>
      </c>
      <c r="E1608" s="17">
        <v>109.82400000000001</v>
      </c>
      <c r="F1608" s="17">
        <v>0</v>
      </c>
      <c r="H1608" s="128"/>
    </row>
    <row r="1609" spans="1:8" ht="25.5">
      <c r="A1609" s="204" t="s">
        <v>9492</v>
      </c>
      <c r="B1609" s="42" t="s">
        <v>5322</v>
      </c>
      <c r="C1609" s="132" t="s">
        <v>3</v>
      </c>
      <c r="D1609" s="49">
        <v>136.22400000000002</v>
      </c>
      <c r="E1609" s="17">
        <v>136.22400000000002</v>
      </c>
      <c r="F1609" s="17">
        <v>0</v>
      </c>
      <c r="H1609" s="128"/>
    </row>
    <row r="1610" spans="1:8" ht="25.5">
      <c r="A1610" s="204" t="s">
        <v>9493</v>
      </c>
      <c r="B1610" s="42" t="s">
        <v>5323</v>
      </c>
      <c r="C1610" s="132" t="s">
        <v>3</v>
      </c>
      <c r="D1610" s="49">
        <v>154.17600000000002</v>
      </c>
      <c r="E1610" s="17">
        <v>154.17600000000002</v>
      </c>
      <c r="F1610" s="17">
        <v>0</v>
      </c>
      <c r="H1610" s="128"/>
    </row>
    <row r="1611" spans="1:8" ht="25.5">
      <c r="A1611" s="204" t="s">
        <v>9494</v>
      </c>
      <c r="B1611" s="42" t="s">
        <v>5324</v>
      </c>
      <c r="C1611" s="132" t="s">
        <v>3</v>
      </c>
      <c r="D1611" s="49">
        <v>168.96</v>
      </c>
      <c r="E1611" s="17">
        <v>168.96</v>
      </c>
      <c r="F1611" s="17">
        <v>0</v>
      </c>
      <c r="H1611" s="128"/>
    </row>
    <row r="1612" spans="1:8" ht="51">
      <c r="A1612" s="204" t="s">
        <v>9495</v>
      </c>
      <c r="B1612" s="42" t="s">
        <v>6827</v>
      </c>
      <c r="C1612" s="16" t="s">
        <v>3</v>
      </c>
      <c r="D1612" s="49">
        <v>167.71392</v>
      </c>
      <c r="E1612" s="17">
        <v>167.71392</v>
      </c>
      <c r="F1612" s="17">
        <v>0</v>
      </c>
      <c r="H1612" s="128"/>
    </row>
    <row r="1613" spans="1:8" ht="51">
      <c r="A1613" s="204" t="s">
        <v>9496</v>
      </c>
      <c r="B1613" s="42" t="s">
        <v>6828</v>
      </c>
      <c r="C1613" s="16" t="s">
        <v>3</v>
      </c>
      <c r="D1613" s="49">
        <v>229.93344000000002</v>
      </c>
      <c r="E1613" s="17">
        <v>229.93344000000002</v>
      </c>
      <c r="F1613" s="17">
        <v>0</v>
      </c>
      <c r="H1613" s="128"/>
    </row>
    <row r="1614" spans="1:8" ht="51">
      <c r="A1614" s="204" t="s">
        <v>9497</v>
      </c>
      <c r="B1614" s="42" t="s">
        <v>6829</v>
      </c>
      <c r="C1614" s="16" t="s">
        <v>3</v>
      </c>
      <c r="D1614" s="49">
        <v>188.45376000000002</v>
      </c>
      <c r="E1614" s="17">
        <v>188.45376000000002</v>
      </c>
      <c r="F1614" s="17">
        <v>0</v>
      </c>
      <c r="H1614" s="128"/>
    </row>
    <row r="1615" spans="1:8" ht="51">
      <c r="A1615" s="204" t="s">
        <v>9498</v>
      </c>
      <c r="B1615" s="42" t="s">
        <v>6830</v>
      </c>
      <c r="C1615" s="16" t="s">
        <v>3</v>
      </c>
      <c r="D1615" s="49">
        <v>244.35840000000002</v>
      </c>
      <c r="E1615" s="17">
        <v>244.35840000000002</v>
      </c>
      <c r="F1615" s="17">
        <v>0</v>
      </c>
      <c r="H1615" s="128"/>
    </row>
    <row r="1616" spans="1:8" ht="51">
      <c r="A1616" s="204" t="s">
        <v>9499</v>
      </c>
      <c r="B1616" s="42" t="s">
        <v>6831</v>
      </c>
      <c r="C1616" s="16" t="s">
        <v>3</v>
      </c>
      <c r="D1616" s="49">
        <v>193.86048000000002</v>
      </c>
      <c r="E1616" s="17">
        <v>193.86048000000002</v>
      </c>
      <c r="F1616" s="17">
        <v>0</v>
      </c>
      <c r="H1616" s="128"/>
    </row>
    <row r="1617" spans="1:8" ht="51">
      <c r="A1617" s="204" t="s">
        <v>9500</v>
      </c>
      <c r="B1617" s="42" t="s">
        <v>6832</v>
      </c>
      <c r="C1617" s="16" t="s">
        <v>3</v>
      </c>
      <c r="D1617" s="49">
        <v>261.48671999999999</v>
      </c>
      <c r="E1617" s="17">
        <v>261.48671999999999</v>
      </c>
      <c r="F1617" s="17">
        <v>0</v>
      </c>
      <c r="H1617" s="128"/>
    </row>
    <row r="1618" spans="1:8" ht="51">
      <c r="A1618" s="204" t="s">
        <v>9501</v>
      </c>
      <c r="B1618" s="42" t="s">
        <v>6833</v>
      </c>
      <c r="C1618" s="16" t="s">
        <v>3</v>
      </c>
      <c r="D1618" s="49">
        <v>220.01760000000002</v>
      </c>
      <c r="E1618" s="17">
        <v>220.01760000000002</v>
      </c>
      <c r="F1618" s="17">
        <v>0</v>
      </c>
      <c r="H1618" s="128"/>
    </row>
    <row r="1619" spans="1:8" ht="51">
      <c r="A1619" s="204" t="s">
        <v>9502</v>
      </c>
      <c r="B1619" s="42" t="s">
        <v>6834</v>
      </c>
      <c r="C1619" s="16" t="s">
        <v>3</v>
      </c>
      <c r="D1619" s="49">
        <v>299.36544000000004</v>
      </c>
      <c r="E1619" s="17">
        <v>299.36544000000004</v>
      </c>
      <c r="F1619" s="17">
        <v>0</v>
      </c>
      <c r="H1619" s="128"/>
    </row>
    <row r="1620" spans="1:8" ht="51">
      <c r="A1620" s="204" t="s">
        <v>13726</v>
      </c>
      <c r="B1620" s="42" t="s">
        <v>6835</v>
      </c>
      <c r="C1620" s="16" t="s">
        <v>3</v>
      </c>
      <c r="D1620" s="49">
        <v>230.83104</v>
      </c>
      <c r="E1620" s="17">
        <v>230.83104</v>
      </c>
      <c r="F1620" s="17">
        <v>0</v>
      </c>
      <c r="H1620" s="128"/>
    </row>
    <row r="1621" spans="1:8" ht="51">
      <c r="A1621" s="204" t="s">
        <v>13727</v>
      </c>
      <c r="B1621" s="42" t="s">
        <v>6836</v>
      </c>
      <c r="C1621" s="16" t="s">
        <v>3</v>
      </c>
      <c r="D1621" s="49">
        <v>316.49376000000001</v>
      </c>
      <c r="E1621" s="17">
        <v>316.49376000000001</v>
      </c>
      <c r="F1621" s="17">
        <v>0</v>
      </c>
      <c r="H1621" s="128"/>
    </row>
    <row r="1622" spans="1:8" ht="51">
      <c r="A1622" s="204" t="s">
        <v>13728</v>
      </c>
      <c r="B1622" s="42" t="s">
        <v>6837</v>
      </c>
      <c r="C1622" s="16" t="s">
        <v>3</v>
      </c>
      <c r="D1622" s="49">
        <v>238.04352</v>
      </c>
      <c r="E1622" s="17">
        <v>238.04352</v>
      </c>
      <c r="F1622" s="17">
        <v>0</v>
      </c>
      <c r="H1622" s="128"/>
    </row>
    <row r="1623" spans="1:8" ht="51">
      <c r="A1623" s="204" t="s">
        <v>13729</v>
      </c>
      <c r="B1623" s="42" t="s">
        <v>6838</v>
      </c>
      <c r="C1623" s="16" t="s">
        <v>3</v>
      </c>
      <c r="D1623" s="49">
        <v>328.21536000000003</v>
      </c>
      <c r="E1623" s="17">
        <v>328.21536000000003</v>
      </c>
      <c r="F1623" s="17">
        <v>0</v>
      </c>
      <c r="H1623" s="128"/>
    </row>
    <row r="1624" spans="1:8" ht="51">
      <c r="A1624" s="204" t="s">
        <v>13730</v>
      </c>
      <c r="B1624" s="42" t="s">
        <v>6839</v>
      </c>
      <c r="C1624" s="16" t="s">
        <v>3</v>
      </c>
      <c r="D1624" s="49">
        <v>328.21536000000003</v>
      </c>
      <c r="E1624" s="17">
        <v>328.21536000000003</v>
      </c>
      <c r="F1624" s="17">
        <v>0</v>
      </c>
      <c r="H1624" s="128"/>
    </row>
    <row r="1625" spans="1:8" ht="51">
      <c r="A1625" s="204" t="s">
        <v>13731</v>
      </c>
      <c r="B1625" s="42" t="s">
        <v>6838</v>
      </c>
      <c r="C1625" s="16" t="s">
        <v>3</v>
      </c>
      <c r="D1625" s="49">
        <v>417.47904</v>
      </c>
      <c r="E1625" s="17">
        <v>417.47904</v>
      </c>
      <c r="F1625" s="17">
        <v>0</v>
      </c>
      <c r="H1625" s="128"/>
    </row>
    <row r="1626" spans="1:8" ht="51">
      <c r="A1626" s="204" t="s">
        <v>13732</v>
      </c>
      <c r="B1626" s="42" t="s">
        <v>6840</v>
      </c>
      <c r="C1626" s="16" t="s">
        <v>3</v>
      </c>
      <c r="D1626" s="49">
        <v>401.24832000000004</v>
      </c>
      <c r="E1626" s="17">
        <v>401.24832000000004</v>
      </c>
      <c r="F1626" s="17">
        <v>0</v>
      </c>
      <c r="H1626" s="128"/>
    </row>
    <row r="1627" spans="1:8" ht="51">
      <c r="A1627" s="204" t="s">
        <v>13733</v>
      </c>
      <c r="B1627" s="42" t="s">
        <v>6841</v>
      </c>
      <c r="C1627" s="16" t="s">
        <v>3</v>
      </c>
      <c r="D1627" s="49">
        <v>542.81568000000004</v>
      </c>
      <c r="E1627" s="17">
        <v>542.81568000000004</v>
      </c>
      <c r="F1627" s="17">
        <v>0</v>
      </c>
      <c r="H1627" s="128"/>
    </row>
    <row r="1628" spans="1:8" ht="51">
      <c r="A1628" s="204" t="s">
        <v>13734</v>
      </c>
      <c r="B1628" s="42" t="s">
        <v>6843</v>
      </c>
      <c r="C1628" s="16" t="s">
        <v>3</v>
      </c>
      <c r="D1628" s="49">
        <v>412.96992</v>
      </c>
      <c r="E1628" s="17">
        <v>412.96992</v>
      </c>
      <c r="F1628" s="17">
        <v>0</v>
      </c>
      <c r="H1628" s="128"/>
    </row>
    <row r="1629" spans="1:8" ht="51">
      <c r="A1629" s="204" t="s">
        <v>13735</v>
      </c>
      <c r="B1629" s="42" t="s">
        <v>6842</v>
      </c>
      <c r="C1629" s="16" t="s">
        <v>3</v>
      </c>
      <c r="D1629" s="49">
        <v>585.19295999999997</v>
      </c>
      <c r="E1629" s="17">
        <v>585.19295999999997</v>
      </c>
      <c r="F1629" s="17">
        <v>0</v>
      </c>
      <c r="H1629" s="128"/>
    </row>
    <row r="1630" spans="1:8" ht="51">
      <c r="A1630" s="204" t="s">
        <v>13736</v>
      </c>
      <c r="B1630" s="42" t="s">
        <v>6844</v>
      </c>
      <c r="C1630" s="16" t="s">
        <v>3</v>
      </c>
      <c r="D1630" s="49">
        <v>660.04223999999999</v>
      </c>
      <c r="E1630" s="17">
        <v>660.04223999999999</v>
      </c>
      <c r="F1630" s="17">
        <v>0</v>
      </c>
      <c r="H1630" s="128"/>
    </row>
    <row r="1631" spans="1:8" ht="51">
      <c r="A1631" s="204" t="s">
        <v>13737</v>
      </c>
      <c r="B1631" s="42" t="s">
        <v>6845</v>
      </c>
      <c r="C1631" s="16" t="s">
        <v>3</v>
      </c>
      <c r="D1631" s="49">
        <v>449.04288000000003</v>
      </c>
      <c r="E1631" s="17">
        <v>449.04288000000003</v>
      </c>
      <c r="F1631" s="17">
        <v>0</v>
      </c>
      <c r="H1631" s="128"/>
    </row>
    <row r="1632" spans="1:8" ht="51">
      <c r="A1632" s="204" t="s">
        <v>13738</v>
      </c>
      <c r="B1632" s="42" t="s">
        <v>6846</v>
      </c>
      <c r="C1632" s="16" t="s">
        <v>3</v>
      </c>
      <c r="D1632" s="49">
        <v>623.96928000000003</v>
      </c>
      <c r="E1632" s="17">
        <v>623.96928000000003</v>
      </c>
      <c r="F1632" s="17">
        <v>0</v>
      </c>
      <c r="H1632" s="128"/>
    </row>
    <row r="1633" spans="1:8" ht="51">
      <c r="A1633" s="204" t="s">
        <v>13739</v>
      </c>
      <c r="B1633" s="42" t="s">
        <v>6847</v>
      </c>
      <c r="C1633" s="16" t="s">
        <v>3</v>
      </c>
      <c r="D1633" s="49">
        <v>715.03872000000001</v>
      </c>
      <c r="E1633" s="17">
        <v>715.03872000000001</v>
      </c>
      <c r="F1633" s="17">
        <v>0</v>
      </c>
      <c r="H1633" s="128"/>
    </row>
    <row r="1634" spans="1:8" ht="51">
      <c r="A1634" s="204" t="s">
        <v>13740</v>
      </c>
      <c r="B1634" s="42" t="s">
        <v>6848</v>
      </c>
      <c r="C1634" s="16" t="s">
        <v>3</v>
      </c>
      <c r="D1634" s="49">
        <v>479.69855999999999</v>
      </c>
      <c r="E1634" s="17">
        <v>479.69855999999999</v>
      </c>
      <c r="F1634" s="17">
        <v>0</v>
      </c>
      <c r="H1634" s="128"/>
    </row>
    <row r="1635" spans="1:8" ht="51">
      <c r="A1635" s="204" t="s">
        <v>13741</v>
      </c>
      <c r="B1635" s="42" t="s">
        <v>6849</v>
      </c>
      <c r="C1635" s="16" t="s">
        <v>3</v>
      </c>
      <c r="D1635" s="49">
        <v>669.95808</v>
      </c>
      <c r="E1635" s="17">
        <v>669.95808</v>
      </c>
      <c r="F1635" s="17">
        <v>0</v>
      </c>
      <c r="H1635" s="128"/>
    </row>
    <row r="1636" spans="1:8" ht="51">
      <c r="A1636" s="204" t="s">
        <v>13742</v>
      </c>
      <c r="B1636" s="42" t="s">
        <v>6850</v>
      </c>
      <c r="C1636" s="16" t="s">
        <v>3</v>
      </c>
      <c r="D1636" s="49">
        <v>740.28768000000002</v>
      </c>
      <c r="E1636" s="17">
        <v>740.28768000000002</v>
      </c>
      <c r="F1636" s="17">
        <v>0</v>
      </c>
      <c r="H1636" s="128"/>
    </row>
    <row r="1637" spans="1:8" ht="51">
      <c r="A1637" s="204" t="s">
        <v>13743</v>
      </c>
      <c r="B1637" s="42" t="s">
        <v>6851</v>
      </c>
      <c r="C1637" s="16" t="s">
        <v>3</v>
      </c>
      <c r="D1637" s="49">
        <v>488.71680000000003</v>
      </c>
      <c r="E1637" s="17">
        <v>488.71680000000003</v>
      </c>
      <c r="F1637" s="17">
        <v>0</v>
      </c>
      <c r="H1637" s="128"/>
    </row>
    <row r="1638" spans="1:8" ht="51">
      <c r="A1638" s="204" t="s">
        <v>13744</v>
      </c>
      <c r="B1638" s="42" t="s">
        <v>6852</v>
      </c>
      <c r="C1638" s="16" t="s">
        <v>3</v>
      </c>
      <c r="D1638" s="49">
        <v>679.87392000000011</v>
      </c>
      <c r="E1638" s="17">
        <v>679.87392000000011</v>
      </c>
      <c r="F1638" s="17">
        <v>0</v>
      </c>
      <c r="H1638" s="128"/>
    </row>
    <row r="1639" spans="1:8" ht="51">
      <c r="A1639" s="204" t="s">
        <v>13745</v>
      </c>
      <c r="B1639" s="42" t="s">
        <v>6853</v>
      </c>
      <c r="C1639" s="16" t="s">
        <v>3</v>
      </c>
      <c r="D1639" s="49">
        <v>742.99104000000011</v>
      </c>
      <c r="E1639" s="17">
        <v>742.99104000000011</v>
      </c>
      <c r="F1639" s="17">
        <v>0</v>
      </c>
      <c r="H1639" s="128"/>
    </row>
    <row r="1640" spans="1:8" ht="51">
      <c r="A1640" s="204" t="s">
        <v>13746</v>
      </c>
      <c r="B1640" s="42" t="s">
        <v>6854</v>
      </c>
      <c r="C1640" s="16" t="s">
        <v>3</v>
      </c>
      <c r="D1640" s="49">
        <v>511.26240000000001</v>
      </c>
      <c r="E1640" s="17">
        <v>511.26240000000001</v>
      </c>
      <c r="F1640" s="17">
        <v>0</v>
      </c>
      <c r="H1640" s="128"/>
    </row>
    <row r="1641" spans="1:8" ht="51">
      <c r="A1641" s="204" t="s">
        <v>13747</v>
      </c>
      <c r="B1641" s="42" t="s">
        <v>6855</v>
      </c>
      <c r="C1641" s="16" t="s">
        <v>3</v>
      </c>
      <c r="D1641" s="49">
        <v>698.80799999999999</v>
      </c>
      <c r="E1641" s="17">
        <v>698.80799999999999</v>
      </c>
      <c r="F1641" s="17">
        <v>0</v>
      </c>
      <c r="H1641" s="128"/>
    </row>
    <row r="1642" spans="1:8" ht="51">
      <c r="A1642" s="204" t="s">
        <v>13748</v>
      </c>
      <c r="B1642" s="42" t="s">
        <v>6856</v>
      </c>
      <c r="C1642" s="16" t="s">
        <v>3</v>
      </c>
      <c r="D1642" s="49">
        <v>757.42655999999999</v>
      </c>
      <c r="E1642" s="17">
        <v>757.42655999999999</v>
      </c>
      <c r="F1642" s="17">
        <v>0</v>
      </c>
      <c r="H1642" s="128"/>
    </row>
    <row r="1643" spans="1:8" ht="51">
      <c r="A1643" s="204" t="s">
        <v>13749</v>
      </c>
      <c r="B1643" s="42" t="s">
        <v>6857</v>
      </c>
      <c r="C1643" s="16" t="s">
        <v>3</v>
      </c>
      <c r="D1643" s="49">
        <v>524.78976</v>
      </c>
      <c r="E1643" s="17">
        <v>524.78976</v>
      </c>
      <c r="F1643" s="17">
        <v>0</v>
      </c>
      <c r="H1643" s="128"/>
    </row>
    <row r="1644" spans="1:8" ht="51">
      <c r="A1644" s="204" t="s">
        <v>13750</v>
      </c>
      <c r="B1644" s="42" t="s">
        <v>6858</v>
      </c>
      <c r="C1644" s="16" t="s">
        <v>3</v>
      </c>
      <c r="D1644" s="49">
        <v>716.84448000000009</v>
      </c>
      <c r="E1644" s="17">
        <v>716.84448000000009</v>
      </c>
      <c r="F1644" s="17">
        <v>0</v>
      </c>
      <c r="H1644" s="128"/>
    </row>
    <row r="1645" spans="1:8" ht="51">
      <c r="A1645" s="204" t="s">
        <v>13751</v>
      </c>
      <c r="B1645" s="42" t="s">
        <v>6859</v>
      </c>
      <c r="C1645" s="16" t="s">
        <v>3</v>
      </c>
      <c r="D1645" s="49">
        <v>773.64672000000007</v>
      </c>
      <c r="E1645" s="17">
        <v>773.64672000000007</v>
      </c>
      <c r="F1645" s="17">
        <v>0</v>
      </c>
      <c r="H1645" s="128"/>
    </row>
    <row r="1646" spans="1:8">
      <c r="A1646" s="204" t="s">
        <v>13752</v>
      </c>
      <c r="B1646" s="42" t="s">
        <v>6860</v>
      </c>
      <c r="C1646" s="16" t="s">
        <v>3</v>
      </c>
      <c r="D1646" s="49">
        <v>229.93344000000002</v>
      </c>
      <c r="E1646" s="17">
        <v>229.93344000000002</v>
      </c>
      <c r="F1646" s="17">
        <v>0</v>
      </c>
      <c r="H1646" s="128"/>
    </row>
    <row r="1647" spans="1:8" ht="25.5">
      <c r="A1647" s="204" t="s">
        <v>13753</v>
      </c>
      <c r="B1647" s="42" t="s">
        <v>6861</v>
      </c>
      <c r="C1647" s="16" t="s">
        <v>3</v>
      </c>
      <c r="D1647" s="49">
        <v>235.34016000000003</v>
      </c>
      <c r="E1647" s="17">
        <v>235.34016000000003</v>
      </c>
      <c r="F1647" s="17">
        <v>0</v>
      </c>
      <c r="H1647" s="128"/>
    </row>
    <row r="1648" spans="1:8" ht="25.5">
      <c r="A1648" s="204" t="s">
        <v>13754</v>
      </c>
      <c r="B1648" s="42" t="s">
        <v>6862</v>
      </c>
      <c r="C1648" s="16" t="s">
        <v>3</v>
      </c>
      <c r="D1648" s="49">
        <v>254.27423999999999</v>
      </c>
      <c r="E1648" s="17">
        <v>254.27423999999999</v>
      </c>
      <c r="F1648" s="17">
        <v>0</v>
      </c>
      <c r="H1648" s="128"/>
    </row>
    <row r="1649" spans="1:10" ht="25.5">
      <c r="A1649" s="204" t="s">
        <v>13755</v>
      </c>
      <c r="B1649" s="42" t="s">
        <v>6863</v>
      </c>
      <c r="C1649" s="16" t="s">
        <v>3</v>
      </c>
      <c r="D1649" s="49">
        <v>296.65152</v>
      </c>
      <c r="E1649" s="17">
        <v>296.65152</v>
      </c>
      <c r="F1649" s="17">
        <v>0</v>
      </c>
      <c r="H1649" s="128"/>
    </row>
    <row r="1650" spans="1:10" ht="25.5">
      <c r="A1650" s="204" t="s">
        <v>13756</v>
      </c>
      <c r="B1650" s="42" t="s">
        <v>6864</v>
      </c>
      <c r="C1650" s="16" t="s">
        <v>3</v>
      </c>
      <c r="D1650" s="49">
        <v>378.71328</v>
      </c>
      <c r="E1650" s="17">
        <v>378.71328</v>
      </c>
      <c r="F1650" s="17">
        <v>0</v>
      </c>
      <c r="H1650" s="128"/>
    </row>
    <row r="1651" spans="1:10" ht="25.5">
      <c r="A1651" s="204" t="s">
        <v>13757</v>
      </c>
      <c r="B1651" s="42" t="s">
        <v>6865</v>
      </c>
      <c r="C1651" s="16" t="s">
        <v>3</v>
      </c>
      <c r="D1651" s="49">
        <v>403.96224000000007</v>
      </c>
      <c r="E1651" s="17">
        <v>403.96224000000007</v>
      </c>
      <c r="F1651" s="17">
        <v>0</v>
      </c>
      <c r="H1651" s="128"/>
    </row>
    <row r="1652" spans="1:10" ht="25.5">
      <c r="A1652" s="204" t="s">
        <v>13758</v>
      </c>
      <c r="B1652" s="42" t="s">
        <v>6866</v>
      </c>
      <c r="C1652" s="16" t="s">
        <v>3</v>
      </c>
      <c r="D1652" s="49">
        <v>535.60320000000002</v>
      </c>
      <c r="E1652" s="17">
        <v>535.60320000000002</v>
      </c>
      <c r="F1652" s="17">
        <v>0</v>
      </c>
      <c r="H1652" s="128"/>
    </row>
    <row r="1653" spans="1:10" ht="25.5">
      <c r="A1653" s="204" t="s">
        <v>13759</v>
      </c>
      <c r="B1653" s="42" t="s">
        <v>6867</v>
      </c>
      <c r="C1653" s="16" t="s">
        <v>3</v>
      </c>
      <c r="D1653" s="49">
        <v>745.69439999999997</v>
      </c>
      <c r="E1653" s="49">
        <v>745.69439999999997</v>
      </c>
      <c r="F1653" s="17">
        <v>0</v>
      </c>
      <c r="H1653" s="128"/>
    </row>
    <row r="1654" spans="1:10" s="131" customFormat="1" ht="25.5">
      <c r="A1654" s="204" t="s">
        <v>13760</v>
      </c>
      <c r="B1654" s="129" t="s">
        <v>6868</v>
      </c>
      <c r="C1654" s="16" t="s">
        <v>3</v>
      </c>
      <c r="D1654" s="49">
        <v>62.177280000000003</v>
      </c>
      <c r="E1654" s="49">
        <v>62.177280000000003</v>
      </c>
      <c r="F1654" s="17">
        <v>0</v>
      </c>
      <c r="G1654" s="130"/>
      <c r="H1654" s="128"/>
      <c r="I1654" s="130"/>
      <c r="J1654" s="130"/>
    </row>
    <row r="1655" spans="1:10" s="131" customFormat="1" ht="25.5">
      <c r="A1655" s="204" t="s">
        <v>13761</v>
      </c>
      <c r="B1655" s="129" t="s">
        <v>6869</v>
      </c>
      <c r="C1655" s="16" t="s">
        <v>3</v>
      </c>
      <c r="D1655" s="49">
        <v>75.261120000000005</v>
      </c>
      <c r="E1655" s="49">
        <v>75.261120000000005</v>
      </c>
      <c r="F1655" s="17">
        <v>0</v>
      </c>
      <c r="G1655" s="130"/>
      <c r="H1655" s="128"/>
      <c r="I1655" s="130"/>
      <c r="J1655" s="130"/>
    </row>
    <row r="1656" spans="1:10" s="131" customFormat="1" ht="25.5">
      <c r="A1656" s="204" t="s">
        <v>13762</v>
      </c>
      <c r="B1656" s="129" t="s">
        <v>6870</v>
      </c>
      <c r="C1656" s="16" t="s">
        <v>3</v>
      </c>
      <c r="D1656" s="49">
        <v>93.25536000000001</v>
      </c>
      <c r="E1656" s="49">
        <v>93.25536000000001</v>
      </c>
      <c r="F1656" s="17">
        <v>0</v>
      </c>
      <c r="G1656" s="130"/>
      <c r="H1656" s="128"/>
      <c r="I1656" s="130"/>
      <c r="J1656" s="130"/>
    </row>
    <row r="1657" spans="1:10" s="131" customFormat="1" ht="25.5">
      <c r="A1657" s="204" t="s">
        <v>13763</v>
      </c>
      <c r="B1657" s="129" t="s">
        <v>6871</v>
      </c>
      <c r="C1657" s="16" t="s">
        <v>3</v>
      </c>
      <c r="D1657" s="49">
        <v>112.89696000000001</v>
      </c>
      <c r="E1657" s="49">
        <v>112.89696000000001</v>
      </c>
      <c r="F1657" s="17">
        <v>0</v>
      </c>
      <c r="G1657" s="130"/>
      <c r="H1657" s="128"/>
      <c r="I1657" s="130"/>
      <c r="J1657" s="130"/>
    </row>
    <row r="1658" spans="1:10" s="131" customFormat="1" ht="25.5">
      <c r="A1658" s="204" t="s">
        <v>13764</v>
      </c>
      <c r="B1658" s="129" t="s">
        <v>6872</v>
      </c>
      <c r="C1658" s="16" t="s">
        <v>3</v>
      </c>
      <c r="D1658" s="49">
        <v>175.06368000000001</v>
      </c>
      <c r="E1658" s="49">
        <v>175.06368000000001</v>
      </c>
      <c r="F1658" s="17">
        <v>0</v>
      </c>
      <c r="G1658" s="130"/>
      <c r="H1658" s="128"/>
      <c r="I1658" s="130"/>
      <c r="J1658" s="130"/>
    </row>
    <row r="1659" spans="1:10" s="131" customFormat="1" ht="25.5">
      <c r="A1659" s="204" t="s">
        <v>13765</v>
      </c>
      <c r="B1659" s="129" t="s">
        <v>6873</v>
      </c>
      <c r="C1659" s="16" t="s">
        <v>3</v>
      </c>
      <c r="D1659" s="49">
        <v>289.04832000000005</v>
      </c>
      <c r="E1659" s="49">
        <v>289.04832000000005</v>
      </c>
      <c r="F1659" s="17">
        <v>0</v>
      </c>
      <c r="G1659" s="130"/>
      <c r="H1659" s="128"/>
      <c r="I1659" s="130"/>
      <c r="J1659" s="130"/>
    </row>
    <row r="1660" spans="1:10" s="131" customFormat="1" ht="25.5">
      <c r="A1660" s="204" t="s">
        <v>13766</v>
      </c>
      <c r="B1660" s="129" t="s">
        <v>6874</v>
      </c>
      <c r="C1660" s="16" t="s">
        <v>3</v>
      </c>
      <c r="D1660" s="49">
        <v>414.49056000000002</v>
      </c>
      <c r="E1660" s="49">
        <v>414.49056000000002</v>
      </c>
      <c r="F1660" s="17">
        <v>0</v>
      </c>
      <c r="G1660" s="130"/>
      <c r="H1660" s="128"/>
      <c r="I1660" s="130"/>
      <c r="J1660" s="130"/>
    </row>
    <row r="1661" spans="1:10" s="131" customFormat="1" ht="25.5">
      <c r="A1661" s="204" t="s">
        <v>13767</v>
      </c>
      <c r="B1661" s="129" t="s">
        <v>6875</v>
      </c>
      <c r="C1661" s="16" t="s">
        <v>3</v>
      </c>
      <c r="D1661" s="49">
        <v>599.91360000000009</v>
      </c>
      <c r="E1661" s="49">
        <v>599.91360000000009</v>
      </c>
      <c r="F1661" s="17">
        <v>0</v>
      </c>
      <c r="G1661" s="130"/>
      <c r="H1661" s="128"/>
      <c r="I1661" s="130"/>
      <c r="J1661" s="130"/>
    </row>
    <row r="1662" spans="1:10" s="131" customFormat="1" ht="25.5">
      <c r="A1662" s="204" t="s">
        <v>13768</v>
      </c>
      <c r="B1662" s="129" t="s">
        <v>6876</v>
      </c>
      <c r="C1662" s="16" t="s">
        <v>3</v>
      </c>
      <c r="D1662" s="49">
        <v>630.45312000000001</v>
      </c>
      <c r="E1662" s="49">
        <v>630.45312000000001</v>
      </c>
      <c r="F1662" s="17">
        <v>0</v>
      </c>
      <c r="G1662" s="130"/>
      <c r="H1662" s="128"/>
      <c r="I1662" s="130"/>
      <c r="J1662" s="130"/>
    </row>
    <row r="1663" spans="1:10" s="131" customFormat="1" ht="25.5">
      <c r="A1663" s="204" t="s">
        <v>13769</v>
      </c>
      <c r="B1663" s="129" t="s">
        <v>6877</v>
      </c>
      <c r="C1663" s="16" t="s">
        <v>3</v>
      </c>
      <c r="D1663" s="49">
        <v>779.88768000000005</v>
      </c>
      <c r="E1663" s="49">
        <v>779.88768000000005</v>
      </c>
      <c r="F1663" s="17">
        <v>0</v>
      </c>
      <c r="G1663" s="130"/>
      <c r="H1663" s="128"/>
      <c r="I1663" s="130"/>
      <c r="J1663" s="130"/>
    </row>
    <row r="1664" spans="1:10" s="131" customFormat="1" ht="25.5">
      <c r="A1664" s="204" t="s">
        <v>13770</v>
      </c>
      <c r="B1664" s="129" t="s">
        <v>6878</v>
      </c>
      <c r="C1664" s="16" t="s">
        <v>3</v>
      </c>
      <c r="D1664" s="49">
        <v>888.96192000000008</v>
      </c>
      <c r="E1664" s="49">
        <v>888.96192000000008</v>
      </c>
      <c r="F1664" s="17">
        <v>0</v>
      </c>
      <c r="G1664" s="130"/>
      <c r="H1664" s="128"/>
      <c r="I1664" s="130"/>
      <c r="J1664" s="130"/>
    </row>
    <row r="1665" spans="1:10" s="131" customFormat="1" ht="25.5">
      <c r="A1665" s="204" t="s">
        <v>13771</v>
      </c>
      <c r="B1665" s="129" t="s">
        <v>6879</v>
      </c>
      <c r="C1665" s="16" t="s">
        <v>3</v>
      </c>
      <c r="D1665" s="49">
        <v>1003.49568</v>
      </c>
      <c r="E1665" s="49">
        <v>1003.49568</v>
      </c>
      <c r="F1665" s="17">
        <v>0</v>
      </c>
      <c r="G1665" s="130"/>
      <c r="H1665" s="128"/>
      <c r="I1665" s="130"/>
      <c r="J1665" s="130"/>
    </row>
    <row r="1666" spans="1:10">
      <c r="A1666" s="39" t="s">
        <v>9503</v>
      </c>
      <c r="B1666" s="39" t="s">
        <v>3145</v>
      </c>
      <c r="C1666" s="23"/>
      <c r="D1666" s="54"/>
      <c r="E1666" s="54"/>
      <c r="F1666" s="54"/>
    </row>
    <row r="1667" spans="1:10" ht="63.75">
      <c r="A1667" s="204" t="s">
        <v>9504</v>
      </c>
      <c r="B1667" s="42" t="s">
        <v>3146</v>
      </c>
      <c r="C1667" s="132" t="s">
        <v>3</v>
      </c>
      <c r="D1667" s="49">
        <v>650.12639999999999</v>
      </c>
      <c r="E1667" s="17">
        <v>650.12639999999999</v>
      </c>
      <c r="F1667" s="17">
        <v>0</v>
      </c>
      <c r="H1667" s="128"/>
    </row>
    <row r="1668" spans="1:10" ht="63.75">
      <c r="A1668" s="204" t="s">
        <v>9505</v>
      </c>
      <c r="B1668" s="42" t="s">
        <v>3147</v>
      </c>
      <c r="C1668" s="132" t="s">
        <v>3</v>
      </c>
      <c r="D1668" s="49">
        <v>638.40480000000002</v>
      </c>
      <c r="E1668" s="17">
        <v>638.40480000000002</v>
      </c>
      <c r="F1668" s="17">
        <v>0</v>
      </c>
      <c r="H1668" s="128"/>
    </row>
    <row r="1669" spans="1:10" ht="63.75">
      <c r="A1669" s="204" t="s">
        <v>9506</v>
      </c>
      <c r="B1669" s="42" t="s">
        <v>3148</v>
      </c>
      <c r="C1669" s="132" t="s">
        <v>3</v>
      </c>
      <c r="D1669" s="49">
        <v>638.40480000000002</v>
      </c>
      <c r="E1669" s="17">
        <v>638.40480000000002</v>
      </c>
      <c r="F1669" s="17">
        <v>0</v>
      </c>
      <c r="H1669" s="128"/>
    </row>
    <row r="1670" spans="1:10" ht="63.75">
      <c r="A1670" s="204" t="s">
        <v>9507</v>
      </c>
      <c r="B1670" s="42" t="s">
        <v>3149</v>
      </c>
      <c r="C1670" s="132" t="s">
        <v>3</v>
      </c>
      <c r="D1670" s="49">
        <v>674.46720000000005</v>
      </c>
      <c r="E1670" s="17">
        <v>674.46720000000005</v>
      </c>
      <c r="F1670" s="17">
        <v>0</v>
      </c>
      <c r="H1670" s="128"/>
    </row>
    <row r="1671" spans="1:10" ht="76.5">
      <c r="A1671" s="204" t="s">
        <v>9508</v>
      </c>
      <c r="B1671" s="42" t="s">
        <v>3150</v>
      </c>
      <c r="C1671" s="132" t="s">
        <v>3</v>
      </c>
      <c r="D1671" s="49">
        <v>770.04576000000009</v>
      </c>
      <c r="E1671" s="17">
        <v>770.04576000000009</v>
      </c>
      <c r="F1671" s="17">
        <v>0</v>
      </c>
      <c r="H1671" s="128"/>
    </row>
    <row r="1672" spans="1:10" ht="76.5">
      <c r="A1672" s="204" t="s">
        <v>9509</v>
      </c>
      <c r="B1672" s="42" t="s">
        <v>7586</v>
      </c>
      <c r="C1672" s="132" t="s">
        <v>3</v>
      </c>
      <c r="D1672" s="49">
        <v>758.32416000000001</v>
      </c>
      <c r="E1672" s="17">
        <v>758.32416000000001</v>
      </c>
      <c r="F1672" s="17">
        <v>0</v>
      </c>
      <c r="H1672" s="128"/>
    </row>
    <row r="1673" spans="1:10" ht="76.5">
      <c r="A1673" s="204" t="s">
        <v>9510</v>
      </c>
      <c r="B1673" s="42" t="s">
        <v>3151</v>
      </c>
      <c r="C1673" s="132" t="s">
        <v>3</v>
      </c>
      <c r="D1673" s="49">
        <v>758.32416000000001</v>
      </c>
      <c r="E1673" s="17">
        <v>758.32416000000001</v>
      </c>
      <c r="F1673" s="17">
        <v>0</v>
      </c>
      <c r="H1673" s="128"/>
    </row>
    <row r="1674" spans="1:10" ht="76.5">
      <c r="A1674" s="204" t="s">
        <v>9511</v>
      </c>
      <c r="B1674" s="42" t="s">
        <v>3152</v>
      </c>
      <c r="C1674" s="132" t="s">
        <v>3</v>
      </c>
      <c r="D1674" s="49">
        <v>758.32416000000001</v>
      </c>
      <c r="E1674" s="17">
        <v>758.32416000000001</v>
      </c>
      <c r="F1674" s="17">
        <v>0</v>
      </c>
      <c r="H1674" s="128"/>
    </row>
    <row r="1675" spans="1:10" ht="76.5">
      <c r="A1675" s="204" t="s">
        <v>9512</v>
      </c>
      <c r="B1675" s="42" t="s">
        <v>3153</v>
      </c>
      <c r="C1675" s="132" t="s">
        <v>3</v>
      </c>
      <c r="D1675" s="49">
        <v>795.2947200000001</v>
      </c>
      <c r="E1675" s="17">
        <v>795.2947200000001</v>
      </c>
      <c r="F1675" s="17">
        <v>0</v>
      </c>
      <c r="H1675" s="128"/>
    </row>
    <row r="1676" spans="1:10" ht="63.75">
      <c r="A1676" s="204" t="s">
        <v>9513</v>
      </c>
      <c r="B1676" s="42" t="s">
        <v>3154</v>
      </c>
      <c r="C1676" s="132" t="s">
        <v>3</v>
      </c>
      <c r="D1676" s="49">
        <v>161.40960000000001</v>
      </c>
      <c r="E1676" s="17">
        <v>161.40960000000001</v>
      </c>
      <c r="F1676" s="17">
        <v>0</v>
      </c>
      <c r="H1676" s="128"/>
    </row>
    <row r="1677" spans="1:10">
      <c r="A1677" s="204" t="s">
        <v>9514</v>
      </c>
      <c r="B1677" s="42" t="s">
        <v>3155</v>
      </c>
      <c r="C1677" s="16" t="s">
        <v>3</v>
      </c>
      <c r="D1677" s="49">
        <v>98.28192</v>
      </c>
      <c r="E1677" s="17">
        <v>98.28192</v>
      </c>
      <c r="F1677" s="17">
        <v>0</v>
      </c>
      <c r="H1677" s="128"/>
    </row>
    <row r="1678" spans="1:10">
      <c r="A1678" s="204" t="s">
        <v>9515</v>
      </c>
      <c r="B1678" s="133" t="s">
        <v>7983</v>
      </c>
      <c r="C1678" s="16" t="s">
        <v>3</v>
      </c>
      <c r="D1678" s="136">
        <v>24.685055419921877</v>
      </c>
      <c r="E1678" s="49">
        <v>24.685055419921877</v>
      </c>
      <c r="F1678" s="49">
        <v>0</v>
      </c>
      <c r="H1678" s="128"/>
    </row>
    <row r="1679" spans="1:10">
      <c r="A1679" s="204" t="s">
        <v>9516</v>
      </c>
      <c r="B1679" s="133" t="s">
        <v>7984</v>
      </c>
      <c r="C1679" s="16" t="s">
        <v>3</v>
      </c>
      <c r="D1679" s="136">
        <v>30.856320483398438</v>
      </c>
      <c r="E1679" s="49">
        <v>30.856320483398438</v>
      </c>
      <c r="F1679" s="49">
        <v>0</v>
      </c>
      <c r="H1679" s="128"/>
    </row>
    <row r="1680" spans="1:10">
      <c r="A1680" s="204" t="s">
        <v>9517</v>
      </c>
      <c r="B1680" s="133" t="s">
        <v>7985</v>
      </c>
      <c r="C1680" s="16" t="s">
        <v>3</v>
      </c>
      <c r="D1680" s="136">
        <v>35.912448193359374</v>
      </c>
      <c r="E1680" s="49">
        <v>35.912448193359374</v>
      </c>
      <c r="F1680" s="49">
        <v>0</v>
      </c>
      <c r="H1680" s="128"/>
    </row>
    <row r="1681" spans="1:8">
      <c r="A1681" s="204" t="s">
        <v>13772</v>
      </c>
      <c r="B1681" s="133" t="s">
        <v>7986</v>
      </c>
      <c r="C1681" s="16" t="s">
        <v>3</v>
      </c>
      <c r="D1681" s="136">
        <v>56.669185546874999</v>
      </c>
      <c r="E1681" s="49">
        <v>56.669185546874999</v>
      </c>
      <c r="F1681" s="49">
        <v>0</v>
      </c>
      <c r="H1681" s="128"/>
    </row>
    <row r="1682" spans="1:8">
      <c r="A1682" s="204" t="s">
        <v>13773</v>
      </c>
      <c r="B1682" s="133" t="s">
        <v>7987</v>
      </c>
      <c r="C1682" s="16" t="s">
        <v>3</v>
      </c>
      <c r="D1682" s="136">
        <v>98.740221679687508</v>
      </c>
      <c r="E1682" s="49">
        <v>98.740221679687508</v>
      </c>
      <c r="F1682" s="49">
        <v>0</v>
      </c>
      <c r="H1682" s="128"/>
    </row>
    <row r="1683" spans="1:8">
      <c r="A1683" s="204" t="s">
        <v>13774</v>
      </c>
      <c r="B1683" s="133" t="s">
        <v>7988</v>
      </c>
      <c r="C1683" s="16" t="s">
        <v>3</v>
      </c>
      <c r="D1683" s="136">
        <v>104.91148916015625</v>
      </c>
      <c r="E1683" s="49">
        <v>104.91148916015625</v>
      </c>
      <c r="F1683" s="49">
        <v>0</v>
      </c>
      <c r="H1683" s="128"/>
    </row>
    <row r="1684" spans="1:8">
      <c r="A1684" s="39" t="s">
        <v>9518</v>
      </c>
      <c r="B1684" s="39" t="s">
        <v>6304</v>
      </c>
      <c r="C1684" s="23"/>
      <c r="D1684" s="54"/>
      <c r="E1684" s="54"/>
      <c r="F1684" s="24"/>
      <c r="H1684" s="128"/>
    </row>
    <row r="1685" spans="1:8" ht="25.5">
      <c r="A1685" s="204" t="s">
        <v>9519</v>
      </c>
      <c r="B1685" s="42" t="s">
        <v>5326</v>
      </c>
      <c r="C1685" s="16" t="s">
        <v>2</v>
      </c>
      <c r="D1685" s="49">
        <v>0.68640000000000001</v>
      </c>
      <c r="E1685" s="17">
        <v>0.68640000000000001</v>
      </c>
      <c r="F1685" s="17">
        <v>0</v>
      </c>
      <c r="H1685" s="128"/>
    </row>
    <row r="1686" spans="1:8" ht="25.5">
      <c r="A1686" s="204" t="s">
        <v>9520</v>
      </c>
      <c r="B1686" s="42" t="s">
        <v>5327</v>
      </c>
      <c r="C1686" s="16" t="s">
        <v>2</v>
      </c>
      <c r="D1686" s="49">
        <v>0.84480000000000011</v>
      </c>
      <c r="E1686" s="17">
        <v>0.84480000000000011</v>
      </c>
      <c r="F1686" s="17">
        <v>0</v>
      </c>
      <c r="H1686" s="128"/>
    </row>
    <row r="1687" spans="1:8">
      <c r="A1687" s="204" t="s">
        <v>9521</v>
      </c>
      <c r="B1687" s="42" t="s">
        <v>5328</v>
      </c>
      <c r="C1687" s="16" t="s">
        <v>2</v>
      </c>
      <c r="D1687" s="49">
        <v>0.52800000000000002</v>
      </c>
      <c r="E1687" s="17">
        <v>0.52800000000000002</v>
      </c>
      <c r="F1687" s="17">
        <v>0</v>
      </c>
      <c r="H1687" s="128"/>
    </row>
    <row r="1688" spans="1:8">
      <c r="A1688" s="204" t="s">
        <v>9522</v>
      </c>
      <c r="B1688" s="42" t="s">
        <v>5329</v>
      </c>
      <c r="C1688" s="16" t="s">
        <v>2</v>
      </c>
      <c r="D1688" s="49">
        <v>0.69696000000000002</v>
      </c>
      <c r="E1688" s="17">
        <v>0.69696000000000002</v>
      </c>
      <c r="F1688" s="17">
        <v>0</v>
      </c>
      <c r="H1688" s="128"/>
    </row>
    <row r="1689" spans="1:8" ht="25.5">
      <c r="A1689" s="204" t="s">
        <v>9523</v>
      </c>
      <c r="B1689" s="42" t="s">
        <v>5330</v>
      </c>
      <c r="C1689" s="16" t="s">
        <v>2</v>
      </c>
      <c r="D1689" s="49">
        <v>0.43296000000000001</v>
      </c>
      <c r="E1689" s="17">
        <v>0.43296000000000001</v>
      </c>
      <c r="F1689" s="17">
        <v>0</v>
      </c>
      <c r="H1689" s="128"/>
    </row>
    <row r="1690" spans="1:8">
      <c r="A1690" s="204" t="s">
        <v>9524</v>
      </c>
      <c r="B1690" s="42" t="s">
        <v>5331</v>
      </c>
      <c r="C1690" s="16" t="s">
        <v>2</v>
      </c>
      <c r="D1690" s="49">
        <v>5.2800000000000007E-2</v>
      </c>
      <c r="E1690" s="17">
        <v>5.2800000000000007E-2</v>
      </c>
      <c r="F1690" s="17">
        <v>0</v>
      </c>
      <c r="H1690" s="128"/>
    </row>
    <row r="1691" spans="1:8">
      <c r="A1691" s="204" t="s">
        <v>9525</v>
      </c>
      <c r="B1691" s="42" t="s">
        <v>5332</v>
      </c>
      <c r="C1691" s="16" t="s">
        <v>2</v>
      </c>
      <c r="D1691" s="49">
        <v>0.11616</v>
      </c>
      <c r="E1691" s="17">
        <v>0.11616</v>
      </c>
      <c r="F1691" s="17">
        <v>0</v>
      </c>
      <c r="H1691" s="128"/>
    </row>
    <row r="1692" spans="1:8" ht="25.5">
      <c r="A1692" s="204" t="s">
        <v>9526</v>
      </c>
      <c r="B1692" s="42" t="s">
        <v>5333</v>
      </c>
      <c r="C1692" s="16" t="s">
        <v>2</v>
      </c>
      <c r="D1692" s="49">
        <v>0.35904000000000003</v>
      </c>
      <c r="E1692" s="17">
        <v>0.35904000000000003</v>
      </c>
      <c r="F1692" s="17">
        <v>0</v>
      </c>
      <c r="H1692" s="128"/>
    </row>
    <row r="1693" spans="1:8" s="130" customFormat="1" ht="38.25">
      <c r="A1693" s="204" t="s">
        <v>9527</v>
      </c>
      <c r="B1693" s="42" t="s">
        <v>6305</v>
      </c>
      <c r="C1693" s="16" t="s">
        <v>2</v>
      </c>
      <c r="D1693" s="49">
        <v>0.83424000000000009</v>
      </c>
      <c r="E1693" s="17">
        <v>0.83424000000000009</v>
      </c>
      <c r="F1693" s="49">
        <v>0</v>
      </c>
      <c r="H1693" s="128"/>
    </row>
    <row r="1694" spans="1:8" s="130" customFormat="1" ht="38.25">
      <c r="A1694" s="204" t="s">
        <v>9528</v>
      </c>
      <c r="B1694" s="42" t="s">
        <v>6306</v>
      </c>
      <c r="C1694" s="16" t="s">
        <v>2</v>
      </c>
      <c r="D1694" s="49">
        <v>1.20384</v>
      </c>
      <c r="E1694" s="17">
        <v>1.20384</v>
      </c>
      <c r="F1694" s="49">
        <v>0</v>
      </c>
      <c r="H1694" s="128"/>
    </row>
    <row r="1695" spans="1:8" s="130" customFormat="1" ht="38.25">
      <c r="A1695" s="204" t="s">
        <v>9529</v>
      </c>
      <c r="B1695" s="42" t="s">
        <v>6786</v>
      </c>
      <c r="C1695" s="16" t="s">
        <v>2</v>
      </c>
      <c r="D1695" s="49">
        <v>1.7423999999999999</v>
      </c>
      <c r="E1695" s="17">
        <v>1.7423999999999999</v>
      </c>
      <c r="F1695" s="49">
        <v>0</v>
      </c>
      <c r="H1695" s="128"/>
    </row>
    <row r="1696" spans="1:8" s="130" customFormat="1" ht="38.25">
      <c r="A1696" s="204" t="s">
        <v>9530</v>
      </c>
      <c r="B1696" s="42" t="s">
        <v>6307</v>
      </c>
      <c r="C1696" s="16" t="s">
        <v>2</v>
      </c>
      <c r="D1696" s="49">
        <v>2.5766400000000003</v>
      </c>
      <c r="E1696" s="17">
        <v>2.5766400000000003</v>
      </c>
      <c r="F1696" s="49">
        <v>0</v>
      </c>
      <c r="H1696" s="128"/>
    </row>
    <row r="1697" spans="1:8" s="130" customFormat="1" ht="38.25">
      <c r="A1697" s="204" t="s">
        <v>9531</v>
      </c>
      <c r="B1697" s="42" t="s">
        <v>6308</v>
      </c>
      <c r="C1697" s="16" t="s">
        <v>2</v>
      </c>
      <c r="D1697" s="49">
        <v>3.4953600000000002</v>
      </c>
      <c r="E1697" s="17">
        <v>3.4953600000000002</v>
      </c>
      <c r="F1697" s="49">
        <v>0</v>
      </c>
      <c r="H1697" s="128"/>
    </row>
    <row r="1698" spans="1:8" s="130" customFormat="1" ht="38.25">
      <c r="A1698" s="204" t="s">
        <v>9532</v>
      </c>
      <c r="B1698" s="42" t="s">
        <v>6787</v>
      </c>
      <c r="C1698" s="16" t="s">
        <v>2</v>
      </c>
      <c r="D1698" s="49">
        <v>4.8892800000000003</v>
      </c>
      <c r="E1698" s="17">
        <v>4.8892800000000003</v>
      </c>
      <c r="F1698" s="49">
        <v>0</v>
      </c>
      <c r="H1698" s="128"/>
    </row>
    <row r="1699" spans="1:8">
      <c r="A1699" s="39" t="s">
        <v>9533</v>
      </c>
      <c r="B1699" s="39" t="s">
        <v>6309</v>
      </c>
      <c r="C1699" s="23"/>
      <c r="D1699" s="54"/>
      <c r="E1699" s="54"/>
      <c r="F1699" s="54"/>
      <c r="H1699" s="128"/>
    </row>
    <row r="1700" spans="1:8">
      <c r="A1700" s="204" t="s">
        <v>9534</v>
      </c>
      <c r="B1700" s="135" t="s">
        <v>7185</v>
      </c>
      <c r="C1700" s="16" t="s">
        <v>3</v>
      </c>
      <c r="D1700" s="136">
        <v>0.36748798942565919</v>
      </c>
      <c r="E1700" s="49">
        <v>0.36748798942565919</v>
      </c>
      <c r="F1700" s="49">
        <v>0</v>
      </c>
      <c r="H1700" s="128"/>
    </row>
    <row r="1701" spans="1:8">
      <c r="A1701" s="204" t="s">
        <v>9535</v>
      </c>
      <c r="B1701" s="135" t="s">
        <v>7186</v>
      </c>
      <c r="C1701" s="16" t="s">
        <v>3</v>
      </c>
      <c r="D1701" s="136">
        <v>0.54489600906372071</v>
      </c>
      <c r="E1701" s="49">
        <v>0.54489600906372071</v>
      </c>
      <c r="F1701" s="49">
        <v>0</v>
      </c>
      <c r="H1701" s="128"/>
    </row>
    <row r="1702" spans="1:8">
      <c r="A1702" s="204" t="s">
        <v>9536</v>
      </c>
      <c r="B1702" s="135" t="s">
        <v>7187</v>
      </c>
      <c r="C1702" s="16" t="s">
        <v>3</v>
      </c>
      <c r="D1702" s="136">
        <v>0.54489600906372071</v>
      </c>
      <c r="E1702" s="49">
        <v>0.54489600906372071</v>
      </c>
      <c r="F1702" s="49">
        <v>0</v>
      </c>
      <c r="H1702" s="128"/>
    </row>
    <row r="1703" spans="1:8">
      <c r="A1703" s="204" t="s">
        <v>9537</v>
      </c>
      <c r="B1703" s="135" t="s">
        <v>7178</v>
      </c>
      <c r="C1703" s="16" t="s">
        <v>3</v>
      </c>
      <c r="D1703" s="136">
        <v>0.58291201057434083</v>
      </c>
      <c r="E1703" s="49">
        <v>0.58291201057434083</v>
      </c>
      <c r="F1703" s="49">
        <v>0</v>
      </c>
      <c r="H1703" s="128"/>
    </row>
    <row r="1704" spans="1:8">
      <c r="A1704" s="204" t="s">
        <v>9538</v>
      </c>
      <c r="B1704" s="135" t="s">
        <v>7179</v>
      </c>
      <c r="C1704" s="16" t="s">
        <v>3</v>
      </c>
      <c r="D1704" s="136">
        <v>0.68428802719116222</v>
      </c>
      <c r="E1704" s="49">
        <v>0.68428802719116222</v>
      </c>
      <c r="F1704" s="49">
        <v>0</v>
      </c>
      <c r="H1704" s="128"/>
    </row>
    <row r="1705" spans="1:8">
      <c r="A1705" s="204" t="s">
        <v>9539</v>
      </c>
      <c r="B1705" s="135" t="s">
        <v>7180</v>
      </c>
      <c r="C1705" s="16" t="s">
        <v>3</v>
      </c>
      <c r="D1705" s="136">
        <v>0.68428802719116222</v>
      </c>
      <c r="E1705" s="49">
        <v>0.68428802719116222</v>
      </c>
      <c r="F1705" s="49">
        <v>0</v>
      </c>
      <c r="H1705" s="128"/>
    </row>
    <row r="1706" spans="1:8">
      <c r="A1706" s="204" t="s">
        <v>9540</v>
      </c>
      <c r="B1706" s="135" t="s">
        <v>7181</v>
      </c>
      <c r="C1706" s="16" t="s">
        <v>3</v>
      </c>
      <c r="D1706" s="136">
        <v>0.74764796676635747</v>
      </c>
      <c r="E1706" s="49">
        <v>0.74764796676635747</v>
      </c>
      <c r="F1706" s="49">
        <v>0</v>
      </c>
      <c r="H1706" s="128"/>
    </row>
    <row r="1707" spans="1:8">
      <c r="A1707" s="204" t="s">
        <v>9541</v>
      </c>
      <c r="B1707" s="135" t="s">
        <v>7182</v>
      </c>
      <c r="C1707" s="16" t="s">
        <v>3</v>
      </c>
      <c r="D1707" s="136">
        <v>1.4192640060424804</v>
      </c>
      <c r="E1707" s="49">
        <v>1.4192640060424804</v>
      </c>
      <c r="F1707" s="49">
        <v>0</v>
      </c>
      <c r="H1707" s="128"/>
    </row>
    <row r="1708" spans="1:8">
      <c r="A1708" s="204" t="s">
        <v>9542</v>
      </c>
      <c r="B1708" s="135" t="s">
        <v>7183</v>
      </c>
      <c r="C1708" s="16" t="s">
        <v>3</v>
      </c>
      <c r="D1708" s="136">
        <v>1.5459840362548829</v>
      </c>
      <c r="E1708" s="49">
        <v>1.5459840362548829</v>
      </c>
      <c r="F1708" s="49">
        <v>0</v>
      </c>
      <c r="H1708" s="128"/>
    </row>
    <row r="1709" spans="1:8">
      <c r="A1709" s="204" t="s">
        <v>9543</v>
      </c>
      <c r="B1709" s="135" t="s">
        <v>7184</v>
      </c>
      <c r="C1709" s="16" t="s">
        <v>3</v>
      </c>
      <c r="D1709" s="136">
        <v>1.9388159637451172</v>
      </c>
      <c r="E1709" s="49">
        <v>1.9388159637451172</v>
      </c>
      <c r="F1709" s="49">
        <v>0</v>
      </c>
      <c r="H1709" s="128"/>
    </row>
    <row r="1710" spans="1:8">
      <c r="A1710" s="204" t="s">
        <v>9544</v>
      </c>
      <c r="B1710" s="133" t="s">
        <v>7100</v>
      </c>
      <c r="C1710" s="16" t="s">
        <v>3</v>
      </c>
      <c r="D1710" s="136">
        <v>0.4308480045318604</v>
      </c>
      <c r="E1710" s="49">
        <v>0.4308480045318604</v>
      </c>
      <c r="F1710" s="49">
        <v>0</v>
      </c>
      <c r="H1710" s="128"/>
    </row>
    <row r="1711" spans="1:8">
      <c r="A1711" s="204" t="s">
        <v>9545</v>
      </c>
      <c r="B1711" s="133" t="s">
        <v>7101</v>
      </c>
      <c r="C1711" s="16" t="s">
        <v>3</v>
      </c>
      <c r="D1711" s="136">
        <v>0.64627198791503915</v>
      </c>
      <c r="E1711" s="49">
        <v>0.64627198791503915</v>
      </c>
      <c r="F1711" s="49">
        <v>0</v>
      </c>
      <c r="H1711" s="128"/>
    </row>
    <row r="1712" spans="1:8">
      <c r="A1712" s="204" t="s">
        <v>9546</v>
      </c>
      <c r="B1712" s="133" t="s">
        <v>7102</v>
      </c>
      <c r="C1712" s="16" t="s">
        <v>3</v>
      </c>
      <c r="D1712" s="136">
        <v>0.81100798187255863</v>
      </c>
      <c r="E1712" s="49">
        <v>0.81100798187255863</v>
      </c>
      <c r="F1712" s="49">
        <v>0</v>
      </c>
      <c r="H1712" s="128"/>
    </row>
    <row r="1713" spans="1:8">
      <c r="A1713" s="204" t="s">
        <v>9547</v>
      </c>
      <c r="B1713" s="133" t="s">
        <v>7103</v>
      </c>
      <c r="C1713" s="16" t="s">
        <v>3</v>
      </c>
      <c r="D1713" s="136">
        <v>0.9757439758300781</v>
      </c>
      <c r="E1713" s="49">
        <v>0.9757439758300781</v>
      </c>
      <c r="F1713" s="49">
        <v>0</v>
      </c>
      <c r="H1713" s="128"/>
    </row>
    <row r="1714" spans="1:8">
      <c r="A1714" s="204" t="s">
        <v>9548</v>
      </c>
      <c r="B1714" s="133" t="s">
        <v>7104</v>
      </c>
      <c r="C1714" s="16" t="s">
        <v>3</v>
      </c>
      <c r="D1714" s="136">
        <v>1.4826239456176757</v>
      </c>
      <c r="E1714" s="49">
        <v>1.4826239456176757</v>
      </c>
      <c r="F1714" s="49">
        <v>0</v>
      </c>
      <c r="H1714" s="128"/>
    </row>
    <row r="1715" spans="1:8">
      <c r="A1715" s="204" t="s">
        <v>9549</v>
      </c>
      <c r="B1715" s="133" t="s">
        <v>7105</v>
      </c>
      <c r="C1715" s="16" t="s">
        <v>3</v>
      </c>
      <c r="D1715" s="136">
        <v>1.926143975830078</v>
      </c>
      <c r="E1715" s="49">
        <v>1.926143975830078</v>
      </c>
      <c r="F1715" s="49">
        <v>0</v>
      </c>
      <c r="H1715" s="128"/>
    </row>
    <row r="1716" spans="1:8">
      <c r="A1716" s="204" t="s">
        <v>9550</v>
      </c>
      <c r="B1716" s="133" t="s">
        <v>7106</v>
      </c>
      <c r="C1716" s="16" t="s">
        <v>3</v>
      </c>
      <c r="D1716" s="136">
        <v>2.800512048339844</v>
      </c>
      <c r="E1716" s="49">
        <v>2.800512048339844</v>
      </c>
      <c r="F1716" s="49">
        <v>0</v>
      </c>
      <c r="H1716" s="128"/>
    </row>
    <row r="1717" spans="1:8">
      <c r="A1717" s="204" t="s">
        <v>9551</v>
      </c>
      <c r="B1717" s="133" t="s">
        <v>7107</v>
      </c>
      <c r="C1717" s="16" t="s">
        <v>3</v>
      </c>
      <c r="D1717" s="136">
        <v>4.6252801208496095</v>
      </c>
      <c r="E1717" s="49">
        <v>4.6252801208496095</v>
      </c>
      <c r="F1717" s="49">
        <v>0</v>
      </c>
      <c r="H1717" s="128"/>
    </row>
    <row r="1718" spans="1:8">
      <c r="A1718" s="204" t="s">
        <v>9552</v>
      </c>
      <c r="B1718" s="133" t="s">
        <v>7287</v>
      </c>
      <c r="C1718" s="16" t="s">
        <v>3</v>
      </c>
      <c r="D1718" s="136">
        <v>0.32347857142857145</v>
      </c>
      <c r="E1718" s="49">
        <v>0.32347857142857145</v>
      </c>
      <c r="F1718" s="49">
        <v>0</v>
      </c>
      <c r="H1718" s="128"/>
    </row>
    <row r="1719" spans="1:8">
      <c r="A1719" s="204" t="s">
        <v>9553</v>
      </c>
      <c r="B1719" s="133" t="s">
        <v>7288</v>
      </c>
      <c r="C1719" s="16" t="s">
        <v>3</v>
      </c>
      <c r="D1719" s="136">
        <v>0.36865714285714279</v>
      </c>
      <c r="E1719" s="49">
        <v>0.36865714285714279</v>
      </c>
      <c r="F1719" s="49">
        <v>0</v>
      </c>
      <c r="H1719" s="128"/>
    </row>
    <row r="1720" spans="1:8">
      <c r="A1720" s="204" t="s">
        <v>9554</v>
      </c>
      <c r="B1720" s="133" t="s">
        <v>7289</v>
      </c>
      <c r="C1720" s="16" t="s">
        <v>3</v>
      </c>
      <c r="D1720" s="136">
        <v>0.42648571428571425</v>
      </c>
      <c r="E1720" s="49">
        <v>0.42648571428571425</v>
      </c>
      <c r="F1720" s="49">
        <v>0</v>
      </c>
      <c r="H1720" s="128"/>
    </row>
    <row r="1721" spans="1:8">
      <c r="A1721" s="204" t="s">
        <v>9555</v>
      </c>
      <c r="B1721" s="133" t="s">
        <v>7290</v>
      </c>
      <c r="C1721" s="16" t="s">
        <v>3</v>
      </c>
      <c r="D1721" s="136">
        <v>0.47166428571428576</v>
      </c>
      <c r="E1721" s="49">
        <v>0.47166428571428576</v>
      </c>
      <c r="F1721" s="49">
        <v>0</v>
      </c>
      <c r="H1721" s="128"/>
    </row>
    <row r="1722" spans="1:8">
      <c r="A1722" s="204" t="s">
        <v>9556</v>
      </c>
      <c r="B1722" s="133" t="s">
        <v>7296</v>
      </c>
      <c r="C1722" s="16" t="s">
        <v>3</v>
      </c>
      <c r="D1722" s="136">
        <v>0.53491428571428556</v>
      </c>
      <c r="E1722" s="49">
        <v>0.53491428571428556</v>
      </c>
      <c r="F1722" s="49">
        <v>0</v>
      </c>
      <c r="H1722" s="128"/>
    </row>
    <row r="1723" spans="1:8">
      <c r="A1723" s="204" t="s">
        <v>9557</v>
      </c>
      <c r="B1723" s="133" t="s">
        <v>7291</v>
      </c>
      <c r="C1723" s="16" t="s">
        <v>3</v>
      </c>
      <c r="D1723" s="136">
        <v>0.61081428571428564</v>
      </c>
      <c r="E1723" s="49">
        <v>0.61081428571428564</v>
      </c>
      <c r="F1723" s="49">
        <v>0</v>
      </c>
      <c r="H1723" s="128"/>
    </row>
    <row r="1724" spans="1:8">
      <c r="A1724" s="204" t="s">
        <v>9558</v>
      </c>
      <c r="B1724" s="133" t="s">
        <v>7292</v>
      </c>
      <c r="C1724" s="16" t="s">
        <v>3</v>
      </c>
      <c r="D1724" s="136">
        <v>0.61442857142857144</v>
      </c>
      <c r="E1724" s="49">
        <v>0.61442857142857144</v>
      </c>
      <c r="F1724" s="49">
        <v>0</v>
      </c>
      <c r="H1724" s="128"/>
    </row>
    <row r="1725" spans="1:8">
      <c r="A1725" s="204" t="s">
        <v>9559</v>
      </c>
      <c r="B1725" s="133" t="s">
        <v>7293</v>
      </c>
      <c r="C1725" s="16" t="s">
        <v>3</v>
      </c>
      <c r="D1725" s="136">
        <v>0.67948571428571425</v>
      </c>
      <c r="E1725" s="49">
        <v>0.67948571428571425</v>
      </c>
      <c r="F1725" s="49">
        <v>0</v>
      </c>
      <c r="H1725" s="128"/>
    </row>
    <row r="1726" spans="1:8">
      <c r="A1726" s="204" t="s">
        <v>9560</v>
      </c>
      <c r="B1726" s="133" t="s">
        <v>7294</v>
      </c>
      <c r="C1726" s="16" t="s">
        <v>3</v>
      </c>
      <c r="D1726" s="136">
        <v>0.88911428571428563</v>
      </c>
      <c r="E1726" s="49">
        <v>0.88911428571428563</v>
      </c>
      <c r="F1726" s="49">
        <v>0</v>
      </c>
      <c r="H1726" s="128"/>
    </row>
    <row r="1727" spans="1:8">
      <c r="A1727" s="204" t="s">
        <v>9561</v>
      </c>
      <c r="B1727" s="133" t="s">
        <v>7295</v>
      </c>
      <c r="C1727" s="16" t="s">
        <v>3</v>
      </c>
      <c r="D1727" s="136">
        <v>1.0011571428571429</v>
      </c>
      <c r="E1727" s="49">
        <v>1.0011571428571429</v>
      </c>
      <c r="F1727" s="49">
        <v>0</v>
      </c>
      <c r="H1727" s="128"/>
    </row>
    <row r="1728" spans="1:8">
      <c r="A1728" s="204" t="s">
        <v>9562</v>
      </c>
      <c r="B1728" s="133" t="s">
        <v>7297</v>
      </c>
      <c r="C1728" s="16" t="s">
        <v>3</v>
      </c>
      <c r="D1728" s="136">
        <v>0.11927142857142857</v>
      </c>
      <c r="E1728" s="49">
        <v>0.11927142857142857</v>
      </c>
      <c r="F1728" s="49">
        <v>0</v>
      </c>
      <c r="H1728" s="128"/>
    </row>
    <row r="1729" spans="1:8">
      <c r="A1729" s="204" t="s">
        <v>9563</v>
      </c>
      <c r="B1729" s="133" t="s">
        <v>7298</v>
      </c>
      <c r="C1729" s="16" t="s">
        <v>3</v>
      </c>
      <c r="D1729" s="136">
        <v>0.23673571428571427</v>
      </c>
      <c r="E1729" s="49">
        <v>0.23673571428571427</v>
      </c>
      <c r="F1729" s="49">
        <v>0</v>
      </c>
      <c r="H1729" s="128"/>
    </row>
    <row r="1730" spans="1:8" s="130" customFormat="1">
      <c r="A1730" s="204" t="s">
        <v>9564</v>
      </c>
      <c r="B1730" s="42" t="s">
        <v>6310</v>
      </c>
      <c r="C1730" s="132" t="s">
        <v>3</v>
      </c>
      <c r="D1730" s="49">
        <v>35.576639999999998</v>
      </c>
      <c r="E1730" s="17">
        <v>35.576639999999998</v>
      </c>
      <c r="F1730" s="49">
        <v>0</v>
      </c>
      <c r="H1730" s="128"/>
    </row>
    <row r="1731" spans="1:8" s="130" customFormat="1">
      <c r="A1731" s="204" t="s">
        <v>9565</v>
      </c>
      <c r="B1731" s="42" t="s">
        <v>6311</v>
      </c>
      <c r="C1731" s="132" t="s">
        <v>3</v>
      </c>
      <c r="D1731" s="49">
        <v>68.86175999999999</v>
      </c>
      <c r="E1731" s="17">
        <v>68.86175999999999</v>
      </c>
      <c r="F1731" s="49">
        <v>0</v>
      </c>
      <c r="H1731" s="128"/>
    </row>
    <row r="1732" spans="1:8" s="130" customFormat="1">
      <c r="A1732" s="204" t="s">
        <v>9566</v>
      </c>
      <c r="B1732" s="42" t="s">
        <v>6313</v>
      </c>
      <c r="C1732" s="132" t="s">
        <v>3</v>
      </c>
      <c r="D1732" s="49">
        <v>0.81312000000000006</v>
      </c>
      <c r="E1732" s="17">
        <v>0.81312000000000006</v>
      </c>
      <c r="F1732" s="49">
        <v>0</v>
      </c>
      <c r="H1732" s="128"/>
    </row>
    <row r="1733" spans="1:8" s="130" customFormat="1">
      <c r="A1733" s="204" t="s">
        <v>9567</v>
      </c>
      <c r="B1733" s="42" t="s">
        <v>6314</v>
      </c>
      <c r="C1733" s="132" t="s">
        <v>3</v>
      </c>
      <c r="D1733" s="49">
        <v>3.2102400000000002</v>
      </c>
      <c r="E1733" s="17">
        <v>3.2102400000000002</v>
      </c>
      <c r="F1733" s="49">
        <v>0</v>
      </c>
      <c r="H1733" s="128"/>
    </row>
    <row r="1734" spans="1:8" s="130" customFormat="1">
      <c r="A1734" s="204" t="s">
        <v>9568</v>
      </c>
      <c r="B1734" s="42" t="s">
        <v>6315</v>
      </c>
      <c r="C1734" s="132" t="s">
        <v>3</v>
      </c>
      <c r="D1734" s="49">
        <v>12.735360000000002</v>
      </c>
      <c r="E1734" s="17">
        <v>12.735360000000002</v>
      </c>
      <c r="F1734" s="49">
        <v>0</v>
      </c>
      <c r="H1734" s="128"/>
    </row>
    <row r="1735" spans="1:8" s="130" customFormat="1" ht="25.5">
      <c r="A1735" s="204" t="s">
        <v>9569</v>
      </c>
      <c r="B1735" s="42" t="s">
        <v>6316</v>
      </c>
      <c r="C1735" s="132" t="s">
        <v>3</v>
      </c>
      <c r="D1735" s="49">
        <v>12.735360000000002</v>
      </c>
      <c r="E1735" s="17">
        <v>12.735360000000002</v>
      </c>
      <c r="F1735" s="49">
        <v>0</v>
      </c>
      <c r="H1735" s="128"/>
    </row>
    <row r="1736" spans="1:8">
      <c r="A1736" s="204" t="s">
        <v>9570</v>
      </c>
      <c r="B1736" s="42" t="s">
        <v>6798</v>
      </c>
      <c r="C1736" s="16" t="s">
        <v>3</v>
      </c>
      <c r="D1736" s="49">
        <v>0.11616</v>
      </c>
      <c r="E1736" s="49">
        <v>0.11616</v>
      </c>
      <c r="F1736" s="49">
        <v>0</v>
      </c>
      <c r="H1736" s="128"/>
    </row>
    <row r="1737" spans="1:8">
      <c r="A1737" s="204" t="s">
        <v>9571</v>
      </c>
      <c r="B1737" s="42" t="s">
        <v>6799</v>
      </c>
      <c r="C1737" s="16" t="s">
        <v>3</v>
      </c>
      <c r="D1737" s="49">
        <v>0.23232</v>
      </c>
      <c r="E1737" s="49">
        <v>0.23232</v>
      </c>
      <c r="F1737" s="49">
        <v>0</v>
      </c>
      <c r="H1737" s="128"/>
    </row>
    <row r="1738" spans="1:8">
      <c r="A1738" s="204" t="s">
        <v>9572</v>
      </c>
      <c r="B1738" s="42" t="s">
        <v>6800</v>
      </c>
      <c r="C1738" s="16" t="s">
        <v>3</v>
      </c>
      <c r="D1738" s="49">
        <v>0.33792</v>
      </c>
      <c r="E1738" s="49">
        <v>0.33792</v>
      </c>
      <c r="F1738" s="49">
        <v>0</v>
      </c>
      <c r="H1738" s="128"/>
    </row>
    <row r="1739" spans="1:8">
      <c r="A1739" s="204" t="s">
        <v>9573</v>
      </c>
      <c r="B1739" s="42" t="s">
        <v>6801</v>
      </c>
      <c r="C1739" s="16" t="s">
        <v>3</v>
      </c>
      <c r="D1739" s="49">
        <v>0.10560000000000001</v>
      </c>
      <c r="E1739" s="49">
        <v>0.10560000000000001</v>
      </c>
      <c r="F1739" s="49">
        <v>0</v>
      </c>
      <c r="H1739" s="128"/>
    </row>
    <row r="1740" spans="1:8">
      <c r="A1740" s="204" t="s">
        <v>9574</v>
      </c>
      <c r="B1740" s="42" t="s">
        <v>6802</v>
      </c>
      <c r="C1740" s="16" t="s">
        <v>3</v>
      </c>
      <c r="D1740" s="49">
        <v>0.19008</v>
      </c>
      <c r="E1740" s="49">
        <v>0.19008</v>
      </c>
      <c r="F1740" s="49">
        <v>0</v>
      </c>
      <c r="H1740" s="128"/>
    </row>
    <row r="1741" spans="1:8">
      <c r="A1741" s="204" t="s">
        <v>9575</v>
      </c>
      <c r="B1741" s="42" t="s">
        <v>6803</v>
      </c>
      <c r="C1741" s="16" t="s">
        <v>3</v>
      </c>
      <c r="D1741" s="49">
        <v>0.27456000000000003</v>
      </c>
      <c r="E1741" s="49">
        <v>0.27456000000000003</v>
      </c>
      <c r="F1741" s="49">
        <v>0</v>
      </c>
      <c r="H1741" s="128"/>
    </row>
    <row r="1742" spans="1:8">
      <c r="A1742" s="204" t="s">
        <v>9576</v>
      </c>
      <c r="B1742" s="42" t="s">
        <v>6805</v>
      </c>
      <c r="C1742" s="16" t="s">
        <v>6</v>
      </c>
      <c r="D1742" s="49">
        <v>4.1395200000000001</v>
      </c>
      <c r="E1742" s="49">
        <v>4.1395200000000001</v>
      </c>
      <c r="F1742" s="49">
        <v>0</v>
      </c>
      <c r="H1742" s="128"/>
    </row>
    <row r="1743" spans="1:8">
      <c r="A1743" s="204" t="s">
        <v>9577</v>
      </c>
      <c r="B1743" s="42" t="s">
        <v>6804</v>
      </c>
      <c r="C1743" s="16" t="s">
        <v>5</v>
      </c>
      <c r="D1743" s="49">
        <v>6.0931199999999999</v>
      </c>
      <c r="E1743" s="49">
        <v>6.0931199999999999</v>
      </c>
      <c r="F1743" s="49">
        <v>0</v>
      </c>
      <c r="H1743" s="128"/>
    </row>
    <row r="1744" spans="1:8">
      <c r="A1744" s="39" t="s">
        <v>9578</v>
      </c>
      <c r="B1744" s="39" t="s">
        <v>7989</v>
      </c>
      <c r="C1744" s="23"/>
      <c r="D1744" s="54"/>
      <c r="E1744" s="54"/>
      <c r="F1744" s="54"/>
      <c r="H1744" s="128"/>
    </row>
    <row r="1745" spans="1:8">
      <c r="A1745" s="204" t="s">
        <v>9579</v>
      </c>
      <c r="B1745" s="133" t="s">
        <v>7229</v>
      </c>
      <c r="C1745" s="16" t="s">
        <v>3</v>
      </c>
      <c r="D1745" s="136">
        <v>1.1404800453186035</v>
      </c>
      <c r="E1745" s="49">
        <v>1.1404800453186035</v>
      </c>
      <c r="F1745" s="49">
        <v>0</v>
      </c>
      <c r="H1745" s="128"/>
    </row>
    <row r="1746" spans="1:8">
      <c r="A1746" s="204" t="s">
        <v>9580</v>
      </c>
      <c r="B1746" s="133" t="s">
        <v>7230</v>
      </c>
      <c r="C1746" s="16" t="s">
        <v>3</v>
      </c>
      <c r="D1746" s="136">
        <v>1.4889599962234499</v>
      </c>
      <c r="E1746" s="49">
        <v>1.4889599962234499</v>
      </c>
      <c r="F1746" s="49">
        <v>0</v>
      </c>
      <c r="H1746" s="128"/>
    </row>
    <row r="1747" spans="1:8">
      <c r="A1747" s="204" t="s">
        <v>9581</v>
      </c>
      <c r="B1747" s="133" t="s">
        <v>7231</v>
      </c>
      <c r="C1747" s="16" t="s">
        <v>3</v>
      </c>
      <c r="D1747" s="136">
        <v>2.3126400604248047</v>
      </c>
      <c r="E1747" s="49">
        <v>2.3126400604248047</v>
      </c>
      <c r="F1747" s="49">
        <v>0</v>
      </c>
      <c r="H1747" s="128"/>
    </row>
    <row r="1748" spans="1:8">
      <c r="A1748" s="204" t="s">
        <v>9582</v>
      </c>
      <c r="B1748" s="133" t="s">
        <v>7232</v>
      </c>
      <c r="C1748" s="16" t="s">
        <v>3</v>
      </c>
      <c r="D1748" s="136">
        <v>2.2175999622344973</v>
      </c>
      <c r="E1748" s="49">
        <v>2.2175999622344973</v>
      </c>
      <c r="F1748" s="49">
        <v>0</v>
      </c>
      <c r="H1748" s="128"/>
    </row>
    <row r="1749" spans="1:8">
      <c r="A1749" s="204" t="s">
        <v>9583</v>
      </c>
      <c r="B1749" s="133" t="s">
        <v>7233</v>
      </c>
      <c r="C1749" s="16" t="s">
        <v>3</v>
      </c>
      <c r="D1749" s="136">
        <v>1.9641600151062013</v>
      </c>
      <c r="E1749" s="49">
        <v>1.9641600151062013</v>
      </c>
      <c r="F1749" s="49">
        <v>0</v>
      </c>
      <c r="H1749" s="128"/>
    </row>
    <row r="1750" spans="1:8">
      <c r="A1750" s="204" t="s">
        <v>9584</v>
      </c>
      <c r="B1750" s="133" t="s">
        <v>7234</v>
      </c>
      <c r="C1750" s="16" t="s">
        <v>3</v>
      </c>
      <c r="D1750" s="136">
        <v>5.8608000755310066</v>
      </c>
      <c r="E1750" s="49">
        <v>5.8608000755310066</v>
      </c>
      <c r="F1750" s="49">
        <v>0</v>
      </c>
      <c r="H1750" s="128"/>
    </row>
    <row r="1751" spans="1:8">
      <c r="A1751" s="204" t="s">
        <v>9585</v>
      </c>
      <c r="B1751" s="133" t="s">
        <v>7235</v>
      </c>
      <c r="C1751" s="16" t="s">
        <v>3</v>
      </c>
      <c r="D1751" s="136">
        <v>9.5990399093627943</v>
      </c>
      <c r="E1751" s="49">
        <v>9.5990399093627943</v>
      </c>
      <c r="F1751" s="49">
        <v>0</v>
      </c>
      <c r="H1751" s="128"/>
    </row>
    <row r="1752" spans="1:8">
      <c r="A1752" s="204" t="s">
        <v>9586</v>
      </c>
      <c r="B1752" s="133" t="s">
        <v>7236</v>
      </c>
      <c r="C1752" s="16" t="s">
        <v>3</v>
      </c>
      <c r="D1752" s="136">
        <v>12.862079818725586</v>
      </c>
      <c r="E1752" s="49">
        <v>12.862079818725586</v>
      </c>
      <c r="F1752" s="49">
        <v>0</v>
      </c>
      <c r="H1752" s="128"/>
    </row>
    <row r="1753" spans="1:8">
      <c r="A1753" s="204" t="s">
        <v>9587</v>
      </c>
      <c r="B1753" s="133" t="s">
        <v>7237</v>
      </c>
      <c r="C1753" s="16" t="s">
        <v>3</v>
      </c>
      <c r="D1753" s="136">
        <v>32.693759033203129</v>
      </c>
      <c r="E1753" s="49">
        <v>32.693759033203129</v>
      </c>
      <c r="F1753" s="49">
        <v>0</v>
      </c>
      <c r="H1753" s="128"/>
    </row>
    <row r="1754" spans="1:8">
      <c r="A1754" s="204" t="s">
        <v>9588</v>
      </c>
      <c r="B1754" s="133" t="s">
        <v>7227</v>
      </c>
      <c r="C1754" s="16" t="s">
        <v>3</v>
      </c>
      <c r="D1754" s="134">
        <v>0.61442857142857144</v>
      </c>
      <c r="E1754" s="49">
        <v>0.61442857142857144</v>
      </c>
      <c r="F1754" s="49">
        <v>0</v>
      </c>
      <c r="H1754" s="128"/>
    </row>
    <row r="1755" spans="1:8">
      <c r="A1755" s="204" t="s">
        <v>9589</v>
      </c>
      <c r="B1755" s="133" t="s">
        <v>7228</v>
      </c>
      <c r="C1755" s="16" t="s">
        <v>3</v>
      </c>
      <c r="D1755" s="134">
        <v>0.83128571428571429</v>
      </c>
      <c r="E1755" s="49">
        <v>0.83128571428571429</v>
      </c>
      <c r="F1755" s="49">
        <v>0</v>
      </c>
      <c r="H1755" s="128"/>
    </row>
    <row r="1756" spans="1:8">
      <c r="A1756" s="204" t="s">
        <v>9590</v>
      </c>
      <c r="B1756" s="133" t="s">
        <v>7108</v>
      </c>
      <c r="C1756" s="16" t="s">
        <v>3</v>
      </c>
      <c r="D1756" s="134">
        <v>0.90357142857142847</v>
      </c>
      <c r="E1756" s="49">
        <v>0.90357142857142847</v>
      </c>
      <c r="F1756" s="49">
        <v>0</v>
      </c>
      <c r="H1756" s="128"/>
    </row>
    <row r="1757" spans="1:8">
      <c r="A1757" s="204" t="s">
        <v>9591</v>
      </c>
      <c r="B1757" s="133" t="s">
        <v>7109</v>
      </c>
      <c r="C1757" s="16" t="s">
        <v>3</v>
      </c>
      <c r="D1757" s="134">
        <v>1.7167857142857139</v>
      </c>
      <c r="E1757" s="49">
        <v>1.7167857142857139</v>
      </c>
      <c r="F1757" s="49">
        <v>0</v>
      </c>
      <c r="H1757" s="128"/>
    </row>
    <row r="1758" spans="1:8">
      <c r="A1758" s="204" t="s">
        <v>9592</v>
      </c>
      <c r="B1758" s="133" t="s">
        <v>7110</v>
      </c>
      <c r="C1758" s="16" t="s">
        <v>3</v>
      </c>
      <c r="D1758" s="134">
        <v>2.0962857142857141</v>
      </c>
      <c r="E1758" s="49">
        <v>2.0962857142857141</v>
      </c>
      <c r="F1758" s="49">
        <v>0</v>
      </c>
      <c r="H1758" s="128"/>
    </row>
    <row r="1759" spans="1:8">
      <c r="A1759" s="204" t="s">
        <v>9593</v>
      </c>
      <c r="B1759" s="133" t="s">
        <v>7111</v>
      </c>
      <c r="C1759" s="16" t="s">
        <v>3</v>
      </c>
      <c r="D1759" s="134">
        <v>3.7588571428571429</v>
      </c>
      <c r="E1759" s="49">
        <v>3.7588571428571429</v>
      </c>
      <c r="F1759" s="49">
        <v>0</v>
      </c>
      <c r="H1759" s="128"/>
    </row>
    <row r="1760" spans="1:8">
      <c r="A1760" s="204" t="s">
        <v>9594</v>
      </c>
      <c r="B1760" s="133" t="s">
        <v>7112</v>
      </c>
      <c r="C1760" s="16" t="s">
        <v>3</v>
      </c>
      <c r="D1760" s="134">
        <v>8.1863571428571422</v>
      </c>
      <c r="E1760" s="49">
        <v>8.1863571428571422</v>
      </c>
      <c r="F1760" s="49">
        <v>0</v>
      </c>
      <c r="H1760" s="128"/>
    </row>
    <row r="1761" spans="1:8">
      <c r="A1761" s="204" t="s">
        <v>9595</v>
      </c>
      <c r="B1761" s="133" t="s">
        <v>7113</v>
      </c>
      <c r="C1761" s="16" t="s">
        <v>3</v>
      </c>
      <c r="D1761" s="134">
        <v>10.553714285714284</v>
      </c>
      <c r="E1761" s="49">
        <v>10.553714285714284</v>
      </c>
      <c r="F1761" s="49">
        <v>0</v>
      </c>
      <c r="H1761" s="128"/>
    </row>
    <row r="1762" spans="1:8">
      <c r="A1762" s="204" t="s">
        <v>9596</v>
      </c>
      <c r="B1762" s="133" t="s">
        <v>7114</v>
      </c>
      <c r="C1762" s="16" t="s">
        <v>3</v>
      </c>
      <c r="D1762" s="134">
        <v>18.613571428571429</v>
      </c>
      <c r="E1762" s="49">
        <v>18.613571428571429</v>
      </c>
      <c r="F1762" s="49">
        <v>0</v>
      </c>
      <c r="H1762" s="128"/>
    </row>
    <row r="1763" spans="1:8">
      <c r="A1763" s="204" t="s">
        <v>9597</v>
      </c>
      <c r="B1763" s="133" t="s">
        <v>7133</v>
      </c>
      <c r="C1763" s="16" t="s">
        <v>3</v>
      </c>
      <c r="D1763" s="134">
        <v>0.75899999999999979</v>
      </c>
      <c r="E1763" s="49">
        <v>0.75899999999999979</v>
      </c>
      <c r="F1763" s="49">
        <v>0</v>
      </c>
      <c r="H1763" s="128"/>
    </row>
    <row r="1764" spans="1:8">
      <c r="A1764" s="204" t="s">
        <v>9598</v>
      </c>
      <c r="B1764" s="133" t="s">
        <v>7134</v>
      </c>
      <c r="C1764" s="16" t="s">
        <v>3</v>
      </c>
      <c r="D1764" s="134">
        <v>1.1927142857142856</v>
      </c>
      <c r="E1764" s="49">
        <v>1.1927142857142856</v>
      </c>
      <c r="F1764" s="49">
        <v>0</v>
      </c>
      <c r="H1764" s="128"/>
    </row>
    <row r="1765" spans="1:8">
      <c r="A1765" s="204" t="s">
        <v>9599</v>
      </c>
      <c r="B1765" s="133" t="s">
        <v>7135</v>
      </c>
      <c r="C1765" s="16" t="s">
        <v>3</v>
      </c>
      <c r="D1765" s="134">
        <v>1.7529285714285714</v>
      </c>
      <c r="E1765" s="49">
        <v>1.7529285714285714</v>
      </c>
      <c r="F1765" s="49">
        <v>0</v>
      </c>
      <c r="H1765" s="128"/>
    </row>
    <row r="1766" spans="1:8">
      <c r="A1766" s="204" t="s">
        <v>9600</v>
      </c>
      <c r="B1766" s="133" t="s">
        <v>7136</v>
      </c>
      <c r="C1766" s="16" t="s">
        <v>3</v>
      </c>
      <c r="D1766" s="134">
        <v>3.3974285714285708</v>
      </c>
      <c r="E1766" s="49">
        <v>3.3974285714285708</v>
      </c>
      <c r="F1766" s="49">
        <v>0</v>
      </c>
      <c r="H1766" s="128"/>
    </row>
    <row r="1767" spans="1:8">
      <c r="A1767" s="204" t="s">
        <v>13775</v>
      </c>
      <c r="B1767" s="133" t="s">
        <v>7137</v>
      </c>
      <c r="C1767" s="16" t="s">
        <v>3</v>
      </c>
      <c r="D1767" s="134">
        <v>5.4756428571428568</v>
      </c>
      <c r="E1767" s="49">
        <v>5.4756428571428568</v>
      </c>
      <c r="F1767" s="49">
        <v>0</v>
      </c>
      <c r="H1767" s="128"/>
    </row>
    <row r="1768" spans="1:8">
      <c r="A1768" s="204" t="s">
        <v>13776</v>
      </c>
      <c r="B1768" s="133" t="s">
        <v>7138</v>
      </c>
      <c r="C1768" s="16" t="s">
        <v>3</v>
      </c>
      <c r="D1768" s="134">
        <v>6.4514999999999985</v>
      </c>
      <c r="E1768" s="49">
        <v>6.4514999999999985</v>
      </c>
      <c r="F1768" s="49">
        <v>0</v>
      </c>
      <c r="H1768" s="128"/>
    </row>
    <row r="1769" spans="1:8">
      <c r="A1769" s="204" t="s">
        <v>13777</v>
      </c>
      <c r="B1769" s="133" t="s">
        <v>7139</v>
      </c>
      <c r="C1769" s="16" t="s">
        <v>3</v>
      </c>
      <c r="D1769" s="134">
        <v>18.920785714285714</v>
      </c>
      <c r="E1769" s="49">
        <v>18.920785714285714</v>
      </c>
      <c r="F1769" s="49">
        <v>0</v>
      </c>
      <c r="H1769" s="128"/>
    </row>
    <row r="1770" spans="1:8">
      <c r="A1770" s="204" t="s">
        <v>13778</v>
      </c>
      <c r="B1770" s="133" t="s">
        <v>7140</v>
      </c>
      <c r="C1770" s="16" t="s">
        <v>3</v>
      </c>
      <c r="D1770" s="134">
        <v>25.914428571428566</v>
      </c>
      <c r="E1770" s="49">
        <v>25.914428571428566</v>
      </c>
      <c r="F1770" s="49">
        <v>0</v>
      </c>
      <c r="H1770" s="128"/>
    </row>
    <row r="1771" spans="1:8">
      <c r="A1771" s="204" t="s">
        <v>13779</v>
      </c>
      <c r="B1771" s="133" t="s">
        <v>7141</v>
      </c>
      <c r="C1771" s="16" t="s">
        <v>3</v>
      </c>
      <c r="D1771" s="134">
        <v>46.407428571428561</v>
      </c>
      <c r="E1771" s="49">
        <v>46.407428571428561</v>
      </c>
      <c r="F1771" s="49">
        <v>0</v>
      </c>
      <c r="H1771" s="128"/>
    </row>
    <row r="1772" spans="1:8">
      <c r="A1772" s="204" t="s">
        <v>13780</v>
      </c>
      <c r="B1772" s="133" t="s">
        <v>7142</v>
      </c>
      <c r="C1772" s="16" t="s">
        <v>3</v>
      </c>
      <c r="D1772" s="134">
        <v>0.86742857142857133</v>
      </c>
      <c r="E1772" s="49">
        <v>0.86742857142857133</v>
      </c>
      <c r="F1772" s="49">
        <v>0</v>
      </c>
      <c r="H1772" s="128"/>
    </row>
    <row r="1773" spans="1:8">
      <c r="A1773" s="204" t="s">
        <v>13781</v>
      </c>
      <c r="B1773" s="133" t="s">
        <v>7143</v>
      </c>
      <c r="C1773" s="16" t="s">
        <v>3</v>
      </c>
      <c r="D1773" s="134">
        <v>1.3734285714285712</v>
      </c>
      <c r="E1773" s="49">
        <v>1.3734285714285712</v>
      </c>
      <c r="F1773" s="49">
        <v>0</v>
      </c>
      <c r="H1773" s="128"/>
    </row>
    <row r="1774" spans="1:8">
      <c r="A1774" s="204" t="s">
        <v>13782</v>
      </c>
      <c r="B1774" s="133" t="s">
        <v>7144</v>
      </c>
      <c r="C1774" s="16" t="s">
        <v>3</v>
      </c>
      <c r="D1774" s="134">
        <v>2.2950714285714282</v>
      </c>
      <c r="E1774" s="49">
        <v>2.2950714285714282</v>
      </c>
      <c r="F1774" s="49">
        <v>0</v>
      </c>
      <c r="H1774" s="128"/>
    </row>
    <row r="1775" spans="1:8">
      <c r="A1775" s="204" t="s">
        <v>13783</v>
      </c>
      <c r="B1775" s="133" t="s">
        <v>7145</v>
      </c>
      <c r="C1775" s="16" t="s">
        <v>3</v>
      </c>
      <c r="D1775" s="134">
        <v>3.9757142857142855</v>
      </c>
      <c r="E1775" s="49">
        <v>3.9757142857142855</v>
      </c>
      <c r="F1775" s="49">
        <v>0</v>
      </c>
      <c r="H1775" s="128"/>
    </row>
    <row r="1776" spans="1:8">
      <c r="A1776" s="204" t="s">
        <v>13784</v>
      </c>
      <c r="B1776" s="133" t="s">
        <v>7146</v>
      </c>
      <c r="C1776" s="16" t="s">
        <v>3</v>
      </c>
      <c r="D1776" s="134">
        <v>5.9635714285714281</v>
      </c>
      <c r="E1776" s="49">
        <v>5.9635714285714281</v>
      </c>
      <c r="F1776" s="49">
        <v>0</v>
      </c>
      <c r="H1776" s="128"/>
    </row>
    <row r="1777" spans="1:8">
      <c r="A1777" s="204" t="s">
        <v>13785</v>
      </c>
      <c r="B1777" s="133" t="s">
        <v>7147</v>
      </c>
      <c r="C1777" s="16" t="s">
        <v>3</v>
      </c>
      <c r="D1777" s="134">
        <v>7.824928571428571</v>
      </c>
      <c r="E1777" s="49">
        <v>7.824928571428571</v>
      </c>
      <c r="F1777" s="49">
        <v>0</v>
      </c>
      <c r="H1777" s="128"/>
    </row>
    <row r="1778" spans="1:8">
      <c r="A1778" s="204" t="s">
        <v>13786</v>
      </c>
      <c r="B1778" s="133" t="s">
        <v>7148</v>
      </c>
      <c r="C1778" s="16" t="s">
        <v>3</v>
      </c>
      <c r="D1778" s="134">
        <v>19.499071428571426</v>
      </c>
      <c r="E1778" s="49">
        <v>19.499071428571426</v>
      </c>
      <c r="F1778" s="49">
        <v>0</v>
      </c>
      <c r="H1778" s="128"/>
    </row>
    <row r="1779" spans="1:8">
      <c r="A1779" s="204" t="s">
        <v>13787</v>
      </c>
      <c r="B1779" s="133" t="s">
        <v>7149</v>
      </c>
      <c r="C1779" s="16" t="s">
        <v>3</v>
      </c>
      <c r="D1779" s="134">
        <v>25.697571428571429</v>
      </c>
      <c r="E1779" s="49">
        <v>25.697571428571429</v>
      </c>
      <c r="F1779" s="49">
        <v>0</v>
      </c>
      <c r="H1779" s="128"/>
    </row>
    <row r="1780" spans="1:8">
      <c r="A1780" s="204" t="s">
        <v>13788</v>
      </c>
      <c r="B1780" s="133" t="s">
        <v>7238</v>
      </c>
      <c r="C1780" s="16" t="s">
        <v>3</v>
      </c>
      <c r="D1780" s="134">
        <v>43.877428571428567</v>
      </c>
      <c r="E1780" s="49">
        <v>43.877428571428567</v>
      </c>
      <c r="F1780" s="49">
        <v>0</v>
      </c>
      <c r="H1780" s="128"/>
    </row>
    <row r="1781" spans="1:8">
      <c r="A1781" s="204" t="s">
        <v>13789</v>
      </c>
      <c r="B1781" s="133" t="s">
        <v>7150</v>
      </c>
      <c r="C1781" s="16" t="s">
        <v>3</v>
      </c>
      <c r="D1781" s="134">
        <v>1.6264285714285713</v>
      </c>
      <c r="E1781" s="49">
        <v>1.6264285714285713</v>
      </c>
      <c r="F1781" s="49">
        <v>0</v>
      </c>
      <c r="H1781" s="128"/>
    </row>
    <row r="1782" spans="1:8">
      <c r="A1782" s="204" t="s">
        <v>13790</v>
      </c>
      <c r="B1782" s="133" t="s">
        <v>7239</v>
      </c>
      <c r="C1782" s="16" t="s">
        <v>3</v>
      </c>
      <c r="D1782" s="134">
        <v>2.3673571428571427</v>
      </c>
      <c r="E1782" s="49">
        <v>2.3673571428571427</v>
      </c>
      <c r="F1782" s="49">
        <v>0</v>
      </c>
      <c r="H1782" s="128"/>
    </row>
    <row r="1783" spans="1:8">
      <c r="A1783" s="204" t="s">
        <v>13791</v>
      </c>
      <c r="B1783" s="133" t="s">
        <v>7151</v>
      </c>
      <c r="C1783" s="16" t="s">
        <v>3</v>
      </c>
      <c r="D1783" s="134">
        <v>2.4938571428571423</v>
      </c>
      <c r="E1783" s="49">
        <v>2.4938571428571423</v>
      </c>
      <c r="F1783" s="49">
        <v>0</v>
      </c>
      <c r="H1783" s="128"/>
    </row>
    <row r="1784" spans="1:8">
      <c r="A1784" s="204" t="s">
        <v>13792</v>
      </c>
      <c r="B1784" s="133" t="s">
        <v>7240</v>
      </c>
      <c r="C1784" s="16" t="s">
        <v>3</v>
      </c>
      <c r="D1784" s="134">
        <v>5.0961428571428566</v>
      </c>
      <c r="E1784" s="49">
        <v>5.0961428571428566</v>
      </c>
      <c r="F1784" s="49">
        <v>0</v>
      </c>
      <c r="H1784" s="128"/>
    </row>
    <row r="1785" spans="1:8">
      <c r="A1785" s="204" t="s">
        <v>13793</v>
      </c>
      <c r="B1785" s="133" t="s">
        <v>7241</v>
      </c>
      <c r="C1785" s="16" t="s">
        <v>3</v>
      </c>
      <c r="D1785" s="134">
        <v>4.048</v>
      </c>
      <c r="E1785" s="49">
        <v>4.048</v>
      </c>
      <c r="F1785" s="49">
        <v>0</v>
      </c>
      <c r="H1785" s="128"/>
    </row>
    <row r="1786" spans="1:8">
      <c r="A1786" s="204" t="s">
        <v>13794</v>
      </c>
      <c r="B1786" s="133" t="s">
        <v>7242</v>
      </c>
      <c r="C1786" s="16" t="s">
        <v>3</v>
      </c>
      <c r="D1786" s="134">
        <v>5.927428571428571</v>
      </c>
      <c r="E1786" s="49">
        <v>5.927428571428571</v>
      </c>
      <c r="F1786" s="49">
        <v>0</v>
      </c>
      <c r="H1786" s="128"/>
    </row>
    <row r="1787" spans="1:8">
      <c r="A1787" s="204" t="s">
        <v>13795</v>
      </c>
      <c r="B1787" s="133" t="s">
        <v>7243</v>
      </c>
      <c r="C1787" s="16" t="s">
        <v>3</v>
      </c>
      <c r="D1787" s="134">
        <v>6.4695714285714283</v>
      </c>
      <c r="E1787" s="49">
        <v>6.4695714285714283</v>
      </c>
      <c r="F1787" s="49">
        <v>0</v>
      </c>
      <c r="H1787" s="128"/>
    </row>
    <row r="1788" spans="1:8">
      <c r="A1788" s="204" t="s">
        <v>13796</v>
      </c>
      <c r="B1788" s="133" t="s">
        <v>7244</v>
      </c>
      <c r="C1788" s="16" t="s">
        <v>3</v>
      </c>
      <c r="D1788" s="134">
        <v>10.228428571428571</v>
      </c>
      <c r="E1788" s="49">
        <v>10.228428571428571</v>
      </c>
      <c r="F1788" s="49">
        <v>0</v>
      </c>
      <c r="H1788" s="128"/>
    </row>
    <row r="1789" spans="1:8">
      <c r="A1789" s="204" t="s">
        <v>13797</v>
      </c>
      <c r="B1789" s="133" t="s">
        <v>7245</v>
      </c>
      <c r="C1789" s="16" t="s">
        <v>3</v>
      </c>
      <c r="D1789" s="134">
        <v>10.409142857142855</v>
      </c>
      <c r="E1789" s="49">
        <v>10.409142857142855</v>
      </c>
      <c r="F1789" s="49">
        <v>0</v>
      </c>
      <c r="H1789" s="128"/>
    </row>
    <row r="1790" spans="1:8">
      <c r="A1790" s="204" t="s">
        <v>13798</v>
      </c>
      <c r="B1790" s="133" t="s">
        <v>7152</v>
      </c>
      <c r="C1790" s="16" t="s">
        <v>3</v>
      </c>
      <c r="D1790" s="134">
        <v>3.1444285714285707</v>
      </c>
      <c r="E1790" s="49">
        <v>3.1444285714285707</v>
      </c>
      <c r="F1790" s="49">
        <v>0</v>
      </c>
      <c r="H1790" s="128"/>
    </row>
    <row r="1791" spans="1:8">
      <c r="A1791" s="204" t="s">
        <v>13799</v>
      </c>
      <c r="B1791" s="133" t="s">
        <v>7153</v>
      </c>
      <c r="C1791" s="16" t="s">
        <v>3</v>
      </c>
      <c r="D1791" s="134">
        <v>3.6684999999999994</v>
      </c>
      <c r="E1791" s="49">
        <v>3.6684999999999994</v>
      </c>
      <c r="F1791" s="49">
        <v>0</v>
      </c>
      <c r="H1791" s="128"/>
    </row>
    <row r="1792" spans="1:8">
      <c r="A1792" s="204" t="s">
        <v>13800</v>
      </c>
      <c r="B1792" s="133" t="s">
        <v>7154</v>
      </c>
      <c r="C1792" s="16" t="s">
        <v>3</v>
      </c>
      <c r="D1792" s="134">
        <v>4.1745000000000001</v>
      </c>
      <c r="E1792" s="49">
        <v>4.1745000000000001</v>
      </c>
      <c r="F1792" s="49">
        <v>0</v>
      </c>
      <c r="H1792" s="128"/>
    </row>
    <row r="1793" spans="1:8">
      <c r="A1793" s="204" t="s">
        <v>13801</v>
      </c>
      <c r="B1793" s="133" t="s">
        <v>7155</v>
      </c>
      <c r="C1793" s="16" t="s">
        <v>3</v>
      </c>
      <c r="D1793" s="134">
        <v>7.1743571428571418</v>
      </c>
      <c r="E1793" s="49">
        <v>7.1743571428571418</v>
      </c>
      <c r="F1793" s="49">
        <v>0</v>
      </c>
      <c r="H1793" s="128"/>
    </row>
    <row r="1794" spans="1:8">
      <c r="A1794" s="204" t="s">
        <v>13802</v>
      </c>
      <c r="B1794" s="133" t="s">
        <v>7156</v>
      </c>
      <c r="C1794" s="16" t="s">
        <v>3</v>
      </c>
      <c r="D1794" s="134">
        <v>9.2887142857142848</v>
      </c>
      <c r="E1794" s="49">
        <v>9.2887142857142848</v>
      </c>
      <c r="F1794" s="49">
        <v>0</v>
      </c>
      <c r="H1794" s="128"/>
    </row>
    <row r="1795" spans="1:8">
      <c r="A1795" s="204" t="s">
        <v>13803</v>
      </c>
      <c r="B1795" s="133" t="s">
        <v>7157</v>
      </c>
      <c r="C1795" s="16" t="s">
        <v>3</v>
      </c>
      <c r="D1795" s="134">
        <v>15.396857142857142</v>
      </c>
      <c r="E1795" s="49">
        <v>15.396857142857142</v>
      </c>
      <c r="F1795" s="49">
        <v>0</v>
      </c>
      <c r="H1795" s="128"/>
    </row>
    <row r="1796" spans="1:8">
      <c r="A1796" s="204" t="s">
        <v>13804</v>
      </c>
      <c r="B1796" s="133" t="s">
        <v>7246</v>
      </c>
      <c r="C1796" s="16" t="s">
        <v>3</v>
      </c>
      <c r="D1796" s="134">
        <v>35.257357142857138</v>
      </c>
      <c r="E1796" s="49">
        <v>35.257357142857138</v>
      </c>
      <c r="F1796" s="49">
        <v>0</v>
      </c>
      <c r="H1796" s="128"/>
    </row>
    <row r="1797" spans="1:8">
      <c r="A1797" s="204" t="s">
        <v>13805</v>
      </c>
      <c r="B1797" s="133" t="s">
        <v>7247</v>
      </c>
      <c r="C1797" s="16" t="s">
        <v>3</v>
      </c>
      <c r="D1797" s="134">
        <v>51.774642857142858</v>
      </c>
      <c r="E1797" s="49">
        <v>51.774642857142858</v>
      </c>
      <c r="F1797" s="49">
        <v>0</v>
      </c>
      <c r="H1797" s="128"/>
    </row>
    <row r="1798" spans="1:8">
      <c r="A1798" s="204" t="s">
        <v>13806</v>
      </c>
      <c r="B1798" s="133" t="s">
        <v>7158</v>
      </c>
      <c r="C1798" s="16" t="s">
        <v>3</v>
      </c>
      <c r="D1798" s="134">
        <v>4.1383571428571422</v>
      </c>
      <c r="E1798" s="49">
        <v>4.1383571428571422</v>
      </c>
      <c r="F1798" s="49">
        <v>0</v>
      </c>
      <c r="H1798" s="128"/>
    </row>
    <row r="1799" spans="1:8">
      <c r="A1799" s="204" t="s">
        <v>13807</v>
      </c>
      <c r="B1799" s="133" t="s">
        <v>7159</v>
      </c>
      <c r="C1799" s="16" t="s">
        <v>3</v>
      </c>
      <c r="D1799" s="134">
        <v>3.6865714285714279</v>
      </c>
      <c r="E1799" s="49">
        <v>3.6865714285714279</v>
      </c>
      <c r="F1799" s="49">
        <v>0</v>
      </c>
      <c r="H1799" s="128"/>
    </row>
    <row r="1800" spans="1:8">
      <c r="A1800" s="204" t="s">
        <v>13808</v>
      </c>
      <c r="B1800" s="133" t="s">
        <v>7160</v>
      </c>
      <c r="C1800" s="16" t="s">
        <v>3</v>
      </c>
      <c r="D1800" s="134">
        <v>4.9335000000000004</v>
      </c>
      <c r="E1800" s="49">
        <v>4.9335000000000004</v>
      </c>
      <c r="F1800" s="49">
        <v>0</v>
      </c>
      <c r="H1800" s="128"/>
    </row>
    <row r="1801" spans="1:8">
      <c r="A1801" s="204" t="s">
        <v>13809</v>
      </c>
      <c r="B1801" s="133" t="s">
        <v>7161</v>
      </c>
      <c r="C1801" s="16" t="s">
        <v>3</v>
      </c>
      <c r="D1801" s="134">
        <v>8.9995714285714268</v>
      </c>
      <c r="E1801" s="49">
        <v>8.9995714285714268</v>
      </c>
      <c r="F1801" s="49">
        <v>0</v>
      </c>
      <c r="H1801" s="128"/>
    </row>
    <row r="1802" spans="1:8">
      <c r="A1802" s="204" t="s">
        <v>13810</v>
      </c>
      <c r="B1802" s="133" t="s">
        <v>7162</v>
      </c>
      <c r="C1802" s="16" t="s">
        <v>3</v>
      </c>
      <c r="D1802" s="134">
        <v>10.897071428571428</v>
      </c>
      <c r="E1802" s="49">
        <v>10.897071428571428</v>
      </c>
      <c r="F1802" s="49">
        <v>0</v>
      </c>
      <c r="H1802" s="128"/>
    </row>
    <row r="1803" spans="1:8">
      <c r="A1803" s="204" t="s">
        <v>13811</v>
      </c>
      <c r="B1803" s="133" t="s">
        <v>7163</v>
      </c>
      <c r="C1803" s="16" t="s">
        <v>3</v>
      </c>
      <c r="D1803" s="134">
        <v>17.023285714285713</v>
      </c>
      <c r="E1803" s="49">
        <v>17.023285714285713</v>
      </c>
      <c r="F1803" s="49">
        <v>0</v>
      </c>
      <c r="H1803" s="128"/>
    </row>
    <row r="1804" spans="1:8">
      <c r="A1804" s="204" t="s">
        <v>13812</v>
      </c>
      <c r="B1804" s="133" t="s">
        <v>7248</v>
      </c>
      <c r="C1804" s="16" t="s">
        <v>3</v>
      </c>
      <c r="D1804" s="134">
        <v>39.648714285714284</v>
      </c>
      <c r="E1804" s="49">
        <v>39.648714285714284</v>
      </c>
      <c r="F1804" s="49">
        <v>0</v>
      </c>
      <c r="H1804" s="128"/>
    </row>
    <row r="1805" spans="1:8">
      <c r="A1805" s="204" t="s">
        <v>13813</v>
      </c>
      <c r="B1805" s="133" t="s">
        <v>7164</v>
      </c>
      <c r="C1805" s="16" t="s">
        <v>3</v>
      </c>
      <c r="D1805" s="134">
        <v>1.5722142857142853</v>
      </c>
      <c r="E1805" s="49">
        <v>1.5722142857142853</v>
      </c>
      <c r="F1805" s="49">
        <v>0</v>
      </c>
      <c r="H1805" s="128"/>
    </row>
    <row r="1806" spans="1:8">
      <c r="A1806" s="204" t="s">
        <v>13814</v>
      </c>
      <c r="B1806" s="133" t="s">
        <v>7165</v>
      </c>
      <c r="C1806" s="16" t="s">
        <v>3</v>
      </c>
      <c r="D1806" s="134">
        <v>1.012</v>
      </c>
      <c r="E1806" s="49">
        <v>1.012</v>
      </c>
      <c r="F1806" s="49">
        <v>0</v>
      </c>
      <c r="H1806" s="128"/>
    </row>
    <row r="1807" spans="1:8">
      <c r="A1807" s="204" t="s">
        <v>13815</v>
      </c>
      <c r="B1807" s="133" t="s">
        <v>7166</v>
      </c>
      <c r="C1807" s="16" t="s">
        <v>3</v>
      </c>
      <c r="D1807" s="134">
        <v>1.7529285714285714</v>
      </c>
      <c r="E1807" s="49">
        <v>1.7529285714285714</v>
      </c>
      <c r="F1807" s="49">
        <v>0</v>
      </c>
      <c r="H1807" s="128"/>
    </row>
    <row r="1808" spans="1:8">
      <c r="A1808" s="204" t="s">
        <v>13816</v>
      </c>
      <c r="B1808" s="133" t="s">
        <v>7167</v>
      </c>
      <c r="C1808" s="16" t="s">
        <v>3</v>
      </c>
      <c r="D1808" s="134">
        <v>2.5661428571428568</v>
      </c>
      <c r="E1808" s="49">
        <v>2.5661428571428568</v>
      </c>
      <c r="F1808" s="49">
        <v>0</v>
      </c>
      <c r="H1808" s="128"/>
    </row>
    <row r="1809" spans="1:8">
      <c r="A1809" s="204" t="s">
        <v>13817</v>
      </c>
      <c r="B1809" s="133" t="s">
        <v>7168</v>
      </c>
      <c r="C1809" s="16" t="s">
        <v>3</v>
      </c>
      <c r="D1809" s="134">
        <v>4.6082142857142845</v>
      </c>
      <c r="E1809" s="49">
        <v>4.6082142857142845</v>
      </c>
      <c r="F1809" s="49">
        <v>0</v>
      </c>
      <c r="H1809" s="128"/>
    </row>
    <row r="1810" spans="1:8">
      <c r="A1810" s="204" t="s">
        <v>13818</v>
      </c>
      <c r="B1810" s="133" t="s">
        <v>7169</v>
      </c>
      <c r="C1810" s="16" t="s">
        <v>3</v>
      </c>
      <c r="D1810" s="134">
        <v>7.1382142857142856</v>
      </c>
      <c r="E1810" s="49">
        <v>7.1382142857142856</v>
      </c>
      <c r="F1810" s="49">
        <v>0</v>
      </c>
      <c r="H1810" s="128"/>
    </row>
    <row r="1811" spans="1:8">
      <c r="A1811" s="204" t="s">
        <v>13819</v>
      </c>
      <c r="B1811" s="133" t="s">
        <v>7170</v>
      </c>
      <c r="C1811" s="16" t="s">
        <v>3</v>
      </c>
      <c r="D1811" s="134">
        <v>10.047714285714283</v>
      </c>
      <c r="E1811" s="49">
        <v>10.047714285714283</v>
      </c>
      <c r="F1811" s="49">
        <v>0</v>
      </c>
      <c r="H1811" s="128"/>
    </row>
    <row r="1812" spans="1:8">
      <c r="A1812" s="204" t="s">
        <v>13820</v>
      </c>
      <c r="B1812" s="133" t="s">
        <v>7171</v>
      </c>
      <c r="C1812" s="16" t="s">
        <v>3</v>
      </c>
      <c r="D1812" s="134">
        <v>23.059142857142856</v>
      </c>
      <c r="E1812" s="49">
        <v>23.059142857142856</v>
      </c>
      <c r="F1812" s="49">
        <v>0</v>
      </c>
      <c r="H1812" s="128"/>
    </row>
    <row r="1813" spans="1:8">
      <c r="A1813" s="204" t="s">
        <v>13821</v>
      </c>
      <c r="B1813" s="133" t="s">
        <v>7172</v>
      </c>
      <c r="C1813" s="16" t="s">
        <v>3</v>
      </c>
      <c r="D1813" s="134">
        <v>30.82985714285714</v>
      </c>
      <c r="E1813" s="49">
        <v>30.82985714285714</v>
      </c>
      <c r="F1813" s="49">
        <v>0</v>
      </c>
      <c r="H1813" s="128"/>
    </row>
    <row r="1814" spans="1:8">
      <c r="A1814" s="204" t="s">
        <v>13822</v>
      </c>
      <c r="B1814" s="138" t="s">
        <v>7261</v>
      </c>
      <c r="C1814" s="16" t="s">
        <v>3</v>
      </c>
      <c r="D1814" s="137">
        <v>10.463357142857143</v>
      </c>
      <c r="E1814" s="49">
        <v>10.463357142857143</v>
      </c>
      <c r="F1814" s="49">
        <v>0</v>
      </c>
      <c r="H1814" s="128"/>
    </row>
    <row r="1815" spans="1:8">
      <c r="A1815" s="204" t="s">
        <v>13823</v>
      </c>
      <c r="B1815" s="138" t="s">
        <v>7262</v>
      </c>
      <c r="C1815" s="16" t="s">
        <v>3</v>
      </c>
      <c r="D1815" s="137">
        <v>12.324714285714284</v>
      </c>
      <c r="E1815" s="49">
        <v>12.324714285714284</v>
      </c>
      <c r="F1815" s="49">
        <v>0</v>
      </c>
      <c r="H1815" s="128"/>
    </row>
    <row r="1816" spans="1:8">
      <c r="A1816" s="204" t="s">
        <v>13824</v>
      </c>
      <c r="B1816" s="138" t="s">
        <v>7263</v>
      </c>
      <c r="C1816" s="16" t="s">
        <v>3</v>
      </c>
      <c r="D1816" s="137">
        <v>12.324714285714284</v>
      </c>
      <c r="E1816" s="49">
        <v>12.324714285714284</v>
      </c>
      <c r="F1816" s="49">
        <v>0</v>
      </c>
      <c r="H1816" s="128"/>
    </row>
    <row r="1817" spans="1:8">
      <c r="A1817" s="204" t="s">
        <v>13825</v>
      </c>
      <c r="B1817" s="138" t="s">
        <v>7264</v>
      </c>
      <c r="C1817" s="16" t="s">
        <v>3</v>
      </c>
      <c r="D1817" s="137">
        <v>12.848785714285714</v>
      </c>
      <c r="E1817" s="49">
        <v>12.848785714285714</v>
      </c>
      <c r="F1817" s="49">
        <v>0</v>
      </c>
      <c r="H1817" s="128"/>
    </row>
    <row r="1818" spans="1:8">
      <c r="A1818" s="204" t="s">
        <v>13826</v>
      </c>
      <c r="B1818" s="138" t="s">
        <v>7265</v>
      </c>
      <c r="C1818" s="16" t="s">
        <v>3</v>
      </c>
      <c r="D1818" s="137">
        <v>9.7404999999999973</v>
      </c>
      <c r="E1818" s="49">
        <v>9.7404999999999973</v>
      </c>
      <c r="F1818" s="49">
        <v>0</v>
      </c>
      <c r="H1818" s="128"/>
    </row>
    <row r="1819" spans="1:8">
      <c r="A1819" s="204" t="s">
        <v>13827</v>
      </c>
      <c r="B1819" s="138" t="s">
        <v>7266</v>
      </c>
      <c r="C1819" s="16" t="s">
        <v>3</v>
      </c>
      <c r="D1819" s="137">
        <v>12.415071428571428</v>
      </c>
      <c r="E1819" s="49">
        <v>12.415071428571428</v>
      </c>
      <c r="F1819" s="49">
        <v>0</v>
      </c>
      <c r="H1819" s="128"/>
    </row>
    <row r="1820" spans="1:8">
      <c r="A1820" s="204" t="s">
        <v>13828</v>
      </c>
      <c r="B1820" s="138" t="s">
        <v>7267</v>
      </c>
      <c r="C1820" s="16" t="s">
        <v>3</v>
      </c>
      <c r="D1820" s="137">
        <v>10.463357142857143</v>
      </c>
      <c r="E1820" s="49">
        <v>10.463357142857143</v>
      </c>
      <c r="F1820" s="49">
        <v>0</v>
      </c>
      <c r="H1820" s="128"/>
    </row>
    <row r="1821" spans="1:8">
      <c r="A1821" s="204" t="s">
        <v>13829</v>
      </c>
      <c r="B1821" s="138" t="s">
        <v>7268</v>
      </c>
      <c r="C1821" s="16" t="s">
        <v>3</v>
      </c>
      <c r="D1821" s="137">
        <v>11.927142857142856</v>
      </c>
      <c r="E1821" s="49">
        <v>11.927142857142856</v>
      </c>
      <c r="F1821" s="49">
        <v>0</v>
      </c>
      <c r="H1821" s="128"/>
    </row>
    <row r="1822" spans="1:8">
      <c r="A1822" s="204" t="s">
        <v>13830</v>
      </c>
      <c r="B1822" s="138" t="s">
        <v>7305</v>
      </c>
      <c r="C1822" s="16" t="s">
        <v>3</v>
      </c>
      <c r="D1822" s="137">
        <v>12.740357142857141</v>
      </c>
      <c r="E1822" s="49">
        <v>12.740357142857141</v>
      </c>
      <c r="F1822" s="49">
        <v>0</v>
      </c>
      <c r="H1822" s="128"/>
    </row>
    <row r="1823" spans="1:8">
      <c r="A1823" s="204" t="s">
        <v>13831</v>
      </c>
      <c r="B1823" s="138" t="s">
        <v>7306</v>
      </c>
      <c r="C1823" s="16" t="s">
        <v>3</v>
      </c>
      <c r="D1823" s="137">
        <v>13.661999999999997</v>
      </c>
      <c r="E1823" s="49">
        <v>13.661999999999997</v>
      </c>
      <c r="F1823" s="49">
        <v>0</v>
      </c>
      <c r="H1823" s="128"/>
    </row>
    <row r="1824" spans="1:8">
      <c r="A1824" s="204" t="s">
        <v>13832</v>
      </c>
      <c r="B1824" s="138" t="s">
        <v>7307</v>
      </c>
      <c r="C1824" s="16" t="s">
        <v>3</v>
      </c>
      <c r="D1824" s="137">
        <v>19.986999999999998</v>
      </c>
      <c r="E1824" s="49">
        <v>19.986999999999998</v>
      </c>
      <c r="F1824" s="49">
        <v>0</v>
      </c>
      <c r="H1824" s="128"/>
    </row>
    <row r="1825" spans="1:8">
      <c r="A1825" s="204" t="s">
        <v>13833</v>
      </c>
      <c r="B1825" s="138" t="s">
        <v>7308</v>
      </c>
      <c r="C1825" s="16" t="s">
        <v>3</v>
      </c>
      <c r="D1825" s="137">
        <v>15.649857142857142</v>
      </c>
      <c r="E1825" s="49">
        <v>15.649857142857142</v>
      </c>
      <c r="F1825" s="49">
        <v>0</v>
      </c>
      <c r="H1825" s="128"/>
    </row>
    <row r="1826" spans="1:8">
      <c r="A1826" s="204" t="s">
        <v>13834</v>
      </c>
      <c r="B1826" s="138" t="s">
        <v>7309</v>
      </c>
      <c r="C1826" s="16" t="s">
        <v>3</v>
      </c>
      <c r="D1826" s="137">
        <v>22.047142857142855</v>
      </c>
      <c r="E1826" s="49">
        <v>22.047142857142855</v>
      </c>
      <c r="F1826" s="49">
        <v>0</v>
      </c>
      <c r="H1826" s="128"/>
    </row>
    <row r="1827" spans="1:8">
      <c r="A1827" s="204" t="s">
        <v>13835</v>
      </c>
      <c r="B1827" s="138" t="s">
        <v>7310</v>
      </c>
      <c r="C1827" s="16" t="s">
        <v>3</v>
      </c>
      <c r="D1827" s="137">
        <v>15.957071428571428</v>
      </c>
      <c r="E1827" s="49">
        <v>15.957071428571428</v>
      </c>
      <c r="F1827" s="49">
        <v>0</v>
      </c>
      <c r="H1827" s="128"/>
    </row>
    <row r="1828" spans="1:8">
      <c r="A1828" s="204" t="s">
        <v>13836</v>
      </c>
      <c r="B1828" s="138" t="s">
        <v>7311</v>
      </c>
      <c r="C1828" s="16" t="s">
        <v>3</v>
      </c>
      <c r="D1828" s="137">
        <v>16.770285714285713</v>
      </c>
      <c r="E1828" s="49">
        <v>16.770285714285713</v>
      </c>
      <c r="F1828" s="49">
        <v>0</v>
      </c>
      <c r="H1828" s="128"/>
    </row>
    <row r="1829" spans="1:8">
      <c r="A1829" s="204" t="s">
        <v>13837</v>
      </c>
      <c r="B1829" s="138" t="s">
        <v>7312</v>
      </c>
      <c r="C1829" s="16" t="s">
        <v>3</v>
      </c>
      <c r="D1829" s="137">
        <v>18.450928571428573</v>
      </c>
      <c r="E1829" s="49">
        <v>18.450928571428573</v>
      </c>
      <c r="F1829" s="49">
        <v>0</v>
      </c>
      <c r="H1829" s="128"/>
    </row>
    <row r="1830" spans="1:8">
      <c r="A1830" s="204" t="s">
        <v>13838</v>
      </c>
      <c r="B1830" s="138" t="s">
        <v>7313</v>
      </c>
      <c r="C1830" s="16" t="s">
        <v>3</v>
      </c>
      <c r="D1830" s="137">
        <v>20.185785714285711</v>
      </c>
      <c r="E1830" s="49">
        <v>20.185785714285711</v>
      </c>
      <c r="F1830" s="49">
        <v>0</v>
      </c>
      <c r="H1830" s="128"/>
    </row>
    <row r="1831" spans="1:8">
      <c r="A1831" s="204" t="s">
        <v>13839</v>
      </c>
      <c r="B1831" s="138" t="s">
        <v>7314</v>
      </c>
      <c r="C1831" s="16" t="s">
        <v>3</v>
      </c>
      <c r="D1831" s="137">
        <v>21.324285714285715</v>
      </c>
      <c r="E1831" s="49">
        <v>21.324285714285715</v>
      </c>
      <c r="F1831" s="49">
        <v>0</v>
      </c>
      <c r="H1831" s="128"/>
    </row>
    <row r="1832" spans="1:8">
      <c r="A1832" s="204" t="s">
        <v>13840</v>
      </c>
      <c r="B1832" s="138" t="s">
        <v>7326</v>
      </c>
      <c r="C1832" s="16" t="s">
        <v>3</v>
      </c>
      <c r="D1832" s="137">
        <v>22.571214285714284</v>
      </c>
      <c r="E1832" s="49">
        <v>22.571214285714284</v>
      </c>
      <c r="F1832" s="49">
        <v>0</v>
      </c>
      <c r="H1832" s="128"/>
    </row>
    <row r="1833" spans="1:8">
      <c r="A1833" s="204" t="s">
        <v>13841</v>
      </c>
      <c r="B1833" s="138" t="s">
        <v>7325</v>
      </c>
      <c r="C1833" s="16" t="s">
        <v>3</v>
      </c>
      <c r="D1833" s="137">
        <v>31.896071428571421</v>
      </c>
      <c r="E1833" s="49">
        <v>31.896071428571421</v>
      </c>
      <c r="F1833" s="49">
        <v>0</v>
      </c>
      <c r="H1833" s="128"/>
    </row>
    <row r="1834" spans="1:8">
      <c r="A1834" s="204" t="s">
        <v>13842</v>
      </c>
      <c r="B1834" s="138" t="s">
        <v>7324</v>
      </c>
      <c r="C1834" s="16" t="s">
        <v>3</v>
      </c>
      <c r="D1834" s="137">
        <v>28.372142857142858</v>
      </c>
      <c r="E1834" s="49">
        <v>28.372142857142858</v>
      </c>
      <c r="F1834" s="49">
        <v>0</v>
      </c>
      <c r="H1834" s="128"/>
    </row>
    <row r="1835" spans="1:8">
      <c r="A1835" s="204" t="s">
        <v>13843</v>
      </c>
      <c r="B1835" s="138" t="s">
        <v>7323</v>
      </c>
      <c r="C1835" s="16" t="s">
        <v>3</v>
      </c>
      <c r="D1835" s="137">
        <v>32.835785714285713</v>
      </c>
      <c r="E1835" s="49">
        <v>32.835785714285713</v>
      </c>
      <c r="F1835" s="49">
        <v>0</v>
      </c>
      <c r="H1835" s="128"/>
    </row>
    <row r="1836" spans="1:8">
      <c r="A1836" s="204" t="s">
        <v>13844</v>
      </c>
      <c r="B1836" s="138" t="s">
        <v>7322</v>
      </c>
      <c r="C1836" s="16" t="s">
        <v>3</v>
      </c>
      <c r="D1836" s="137">
        <v>32.203285714285713</v>
      </c>
      <c r="E1836" s="49">
        <v>32.203285714285713</v>
      </c>
      <c r="F1836" s="49">
        <v>0</v>
      </c>
      <c r="H1836" s="128"/>
    </row>
    <row r="1837" spans="1:8">
      <c r="A1837" s="204" t="s">
        <v>13845</v>
      </c>
      <c r="B1837" s="138" t="s">
        <v>7321</v>
      </c>
      <c r="C1837" s="16" t="s">
        <v>3</v>
      </c>
      <c r="D1837" s="137">
        <v>25.155428571428565</v>
      </c>
      <c r="E1837" s="49">
        <v>25.155428571428565</v>
      </c>
      <c r="F1837" s="49">
        <v>0</v>
      </c>
      <c r="H1837" s="128"/>
    </row>
    <row r="1838" spans="1:8">
      <c r="A1838" s="204" t="s">
        <v>13846</v>
      </c>
      <c r="B1838" s="138" t="s">
        <v>7320</v>
      </c>
      <c r="C1838" s="16" t="s">
        <v>3</v>
      </c>
      <c r="D1838" s="137">
        <v>28.697428571428567</v>
      </c>
      <c r="E1838" s="49">
        <v>28.697428571428567</v>
      </c>
      <c r="F1838" s="49">
        <v>0</v>
      </c>
      <c r="H1838" s="128"/>
    </row>
    <row r="1839" spans="1:8">
      <c r="A1839" s="204" t="s">
        <v>13847</v>
      </c>
      <c r="B1839" s="138" t="s">
        <v>7319</v>
      </c>
      <c r="C1839" s="16" t="s">
        <v>3</v>
      </c>
      <c r="D1839" s="137">
        <v>31.046714285714284</v>
      </c>
      <c r="E1839" s="49">
        <v>31.046714285714284</v>
      </c>
      <c r="F1839" s="49">
        <v>0</v>
      </c>
      <c r="H1839" s="128"/>
    </row>
    <row r="1840" spans="1:8">
      <c r="A1840" s="204" t="s">
        <v>13848</v>
      </c>
      <c r="B1840" s="138" t="s">
        <v>7318</v>
      </c>
      <c r="C1840" s="16" t="s">
        <v>3</v>
      </c>
      <c r="D1840" s="137">
        <v>33.540571428571425</v>
      </c>
      <c r="E1840" s="49">
        <v>33.540571428571425</v>
      </c>
      <c r="F1840" s="49">
        <v>0</v>
      </c>
      <c r="H1840" s="128"/>
    </row>
    <row r="1841" spans="1:8">
      <c r="A1841" s="204" t="s">
        <v>13849</v>
      </c>
      <c r="B1841" s="138" t="s">
        <v>7317</v>
      </c>
      <c r="C1841" s="16" t="s">
        <v>3</v>
      </c>
      <c r="D1841" s="137">
        <v>45.648428571428575</v>
      </c>
      <c r="E1841" s="49">
        <v>45.648428571428575</v>
      </c>
      <c r="F1841" s="49">
        <v>0</v>
      </c>
      <c r="H1841" s="128"/>
    </row>
    <row r="1842" spans="1:8">
      <c r="A1842" s="204" t="s">
        <v>13850</v>
      </c>
      <c r="B1842" s="138" t="s">
        <v>7316</v>
      </c>
      <c r="C1842" s="16" t="s">
        <v>3</v>
      </c>
      <c r="D1842" s="137">
        <v>47.094142857142849</v>
      </c>
      <c r="E1842" s="49">
        <v>47.094142857142849</v>
      </c>
      <c r="F1842" s="49">
        <v>0</v>
      </c>
      <c r="H1842" s="128"/>
    </row>
    <row r="1843" spans="1:8">
      <c r="A1843" s="204" t="s">
        <v>13851</v>
      </c>
      <c r="B1843" s="138" t="s">
        <v>7315</v>
      </c>
      <c r="C1843" s="16" t="s">
        <v>3</v>
      </c>
      <c r="D1843" s="137">
        <v>55.37085714285714</v>
      </c>
      <c r="E1843" s="49">
        <v>55.37085714285714</v>
      </c>
      <c r="F1843" s="49">
        <v>0</v>
      </c>
      <c r="H1843" s="128"/>
    </row>
    <row r="1844" spans="1:8">
      <c r="A1844" s="204" t="s">
        <v>13852</v>
      </c>
      <c r="B1844" s="138" t="s">
        <v>7285</v>
      </c>
      <c r="C1844" s="16" t="s">
        <v>3</v>
      </c>
      <c r="D1844" s="137">
        <v>52.786642857142859</v>
      </c>
      <c r="E1844" s="49">
        <v>52.786642857142859</v>
      </c>
      <c r="F1844" s="49">
        <v>0</v>
      </c>
      <c r="H1844" s="128"/>
    </row>
    <row r="1845" spans="1:8">
      <c r="A1845" s="204" t="s">
        <v>13853</v>
      </c>
      <c r="B1845" s="138" t="s">
        <v>7284</v>
      </c>
      <c r="C1845" s="16" t="s">
        <v>3</v>
      </c>
      <c r="D1845" s="137">
        <v>62.834357142857144</v>
      </c>
      <c r="E1845" s="49">
        <v>62.834357142857144</v>
      </c>
      <c r="F1845" s="49">
        <v>0</v>
      </c>
      <c r="H1845" s="128"/>
    </row>
    <row r="1846" spans="1:8">
      <c r="A1846" s="204" t="s">
        <v>13854</v>
      </c>
      <c r="B1846" s="138" t="s">
        <v>7283</v>
      </c>
      <c r="C1846" s="16" t="s">
        <v>3</v>
      </c>
      <c r="D1846" s="137">
        <v>38.600571428571428</v>
      </c>
      <c r="E1846" s="49">
        <v>38.600571428571428</v>
      </c>
      <c r="F1846" s="49">
        <v>0</v>
      </c>
      <c r="H1846" s="128"/>
    </row>
    <row r="1847" spans="1:8">
      <c r="A1847" s="204" t="s">
        <v>13855</v>
      </c>
      <c r="B1847" s="138" t="s">
        <v>7282</v>
      </c>
      <c r="C1847" s="16" t="s">
        <v>3</v>
      </c>
      <c r="D1847" s="137">
        <v>38.004214285714284</v>
      </c>
      <c r="E1847" s="49">
        <v>38.004214285714284</v>
      </c>
      <c r="F1847" s="49">
        <v>0</v>
      </c>
      <c r="H1847" s="128"/>
    </row>
    <row r="1848" spans="1:8">
      <c r="A1848" s="204" t="s">
        <v>13856</v>
      </c>
      <c r="B1848" s="138" t="s">
        <v>7281</v>
      </c>
      <c r="C1848" s="16" t="s">
        <v>3</v>
      </c>
      <c r="D1848" s="137">
        <v>42.341357142857134</v>
      </c>
      <c r="E1848" s="49">
        <v>42.341357142857134</v>
      </c>
      <c r="F1848" s="49">
        <v>0</v>
      </c>
      <c r="H1848" s="128"/>
    </row>
    <row r="1849" spans="1:8">
      <c r="A1849" s="204" t="s">
        <v>13857</v>
      </c>
      <c r="B1849" s="138" t="s">
        <v>7280</v>
      </c>
      <c r="C1849" s="16" t="s">
        <v>3</v>
      </c>
      <c r="D1849" s="137">
        <v>55.063642857142845</v>
      </c>
      <c r="E1849" s="49">
        <v>55.063642857142845</v>
      </c>
      <c r="F1849" s="49">
        <v>0</v>
      </c>
      <c r="H1849" s="128"/>
    </row>
    <row r="1850" spans="1:8">
      <c r="A1850" s="204" t="s">
        <v>13858</v>
      </c>
      <c r="B1850" s="138" t="s">
        <v>7279</v>
      </c>
      <c r="C1850" s="16" t="s">
        <v>3</v>
      </c>
      <c r="D1850" s="137">
        <v>42.756999999999991</v>
      </c>
      <c r="E1850" s="49">
        <v>42.756999999999991</v>
      </c>
      <c r="F1850" s="49">
        <v>0</v>
      </c>
      <c r="H1850" s="128"/>
    </row>
    <row r="1851" spans="1:8">
      <c r="A1851" s="204" t="s">
        <v>13859</v>
      </c>
      <c r="B1851" s="138" t="s">
        <v>7278</v>
      </c>
      <c r="C1851" s="16" t="s">
        <v>3</v>
      </c>
      <c r="D1851" s="137">
        <v>55.063642857142845</v>
      </c>
      <c r="E1851" s="49">
        <v>55.063642857142845</v>
      </c>
      <c r="F1851" s="49">
        <v>0</v>
      </c>
      <c r="H1851" s="128"/>
    </row>
    <row r="1852" spans="1:8">
      <c r="A1852" s="204" t="s">
        <v>13860</v>
      </c>
      <c r="B1852" s="138" t="s">
        <v>7277</v>
      </c>
      <c r="C1852" s="16" t="s">
        <v>3</v>
      </c>
      <c r="D1852" s="137">
        <v>66.466714285714275</v>
      </c>
      <c r="E1852" s="49">
        <v>66.466714285714275</v>
      </c>
      <c r="F1852" s="49">
        <v>0</v>
      </c>
      <c r="H1852" s="128"/>
    </row>
    <row r="1853" spans="1:8">
      <c r="A1853" s="204" t="s">
        <v>13861</v>
      </c>
      <c r="B1853" s="138" t="s">
        <v>7276</v>
      </c>
      <c r="C1853" s="16" t="s">
        <v>3</v>
      </c>
      <c r="D1853" s="137">
        <v>63.448785714285698</v>
      </c>
      <c r="E1853" s="49">
        <v>63.448785714285698</v>
      </c>
      <c r="F1853" s="49">
        <v>0</v>
      </c>
      <c r="H1853" s="128"/>
    </row>
    <row r="1854" spans="1:8">
      <c r="A1854" s="204" t="s">
        <v>13862</v>
      </c>
      <c r="B1854" s="138" t="s">
        <v>7275</v>
      </c>
      <c r="C1854" s="16" t="s">
        <v>3</v>
      </c>
      <c r="D1854" s="137">
        <v>60.033285714285711</v>
      </c>
      <c r="E1854" s="49">
        <v>60.033285714285711</v>
      </c>
      <c r="F1854" s="49">
        <v>0</v>
      </c>
      <c r="H1854" s="128"/>
    </row>
    <row r="1855" spans="1:8">
      <c r="A1855" s="204" t="s">
        <v>13863</v>
      </c>
      <c r="B1855" s="138" t="s">
        <v>7274</v>
      </c>
      <c r="C1855" s="16" t="s">
        <v>3</v>
      </c>
      <c r="D1855" s="137">
        <v>87.357285714285723</v>
      </c>
      <c r="E1855" s="49">
        <v>87.357285714285723</v>
      </c>
      <c r="F1855" s="49">
        <v>0</v>
      </c>
      <c r="H1855" s="128"/>
    </row>
    <row r="1856" spans="1:8">
      <c r="A1856" s="204" t="s">
        <v>13864</v>
      </c>
      <c r="B1856" s="138" t="s">
        <v>7273</v>
      </c>
      <c r="C1856" s="16" t="s">
        <v>3</v>
      </c>
      <c r="D1856" s="137">
        <v>165.06442857142855</v>
      </c>
      <c r="E1856" s="49">
        <v>165.06442857142855</v>
      </c>
      <c r="F1856" s="49">
        <v>0</v>
      </c>
      <c r="H1856" s="128"/>
    </row>
    <row r="1857" spans="1:8">
      <c r="A1857" s="204" t="s">
        <v>13865</v>
      </c>
      <c r="B1857" s="138" t="s">
        <v>7271</v>
      </c>
      <c r="C1857" s="16" t="s">
        <v>3</v>
      </c>
      <c r="D1857" s="137">
        <v>153.37221428571428</v>
      </c>
      <c r="E1857" s="49">
        <v>153.37221428571428</v>
      </c>
      <c r="F1857" s="49">
        <v>0</v>
      </c>
      <c r="H1857" s="128"/>
    </row>
    <row r="1858" spans="1:8">
      <c r="A1858" s="204" t="s">
        <v>13866</v>
      </c>
      <c r="B1858" s="138" t="s">
        <v>7270</v>
      </c>
      <c r="C1858" s="16" t="s">
        <v>3</v>
      </c>
      <c r="D1858" s="137">
        <v>181.41907142857141</v>
      </c>
      <c r="E1858" s="49">
        <v>181.41907142857141</v>
      </c>
      <c r="F1858" s="49">
        <v>0</v>
      </c>
      <c r="H1858" s="128"/>
    </row>
    <row r="1859" spans="1:8">
      <c r="A1859" s="204" t="s">
        <v>13867</v>
      </c>
      <c r="B1859" s="138" t="s">
        <v>7272</v>
      </c>
      <c r="C1859" s="16" t="s">
        <v>3</v>
      </c>
      <c r="D1859" s="137">
        <v>349.77249999999992</v>
      </c>
      <c r="E1859" s="49">
        <v>349.77249999999992</v>
      </c>
      <c r="F1859" s="49">
        <v>0</v>
      </c>
      <c r="H1859" s="128"/>
    </row>
    <row r="1860" spans="1:8">
      <c r="A1860" s="204" t="s">
        <v>13868</v>
      </c>
      <c r="B1860" s="138" t="s">
        <v>7269</v>
      </c>
      <c r="C1860" s="16" t="s">
        <v>3</v>
      </c>
      <c r="D1860" s="137">
        <v>235.75985714285713</v>
      </c>
      <c r="E1860" s="49">
        <v>235.75985714285713</v>
      </c>
      <c r="F1860" s="49">
        <v>0</v>
      </c>
      <c r="H1860" s="128"/>
    </row>
    <row r="1861" spans="1:8">
      <c r="A1861" s="204" t="s">
        <v>13869</v>
      </c>
      <c r="B1861" s="133" t="s">
        <v>7249</v>
      </c>
      <c r="C1861" s="16" t="s">
        <v>3</v>
      </c>
      <c r="D1861" s="134">
        <v>3.6684999999999994</v>
      </c>
      <c r="E1861" s="49">
        <v>3.6684999999999994</v>
      </c>
      <c r="F1861" s="49">
        <v>0</v>
      </c>
      <c r="H1861" s="128"/>
    </row>
    <row r="1862" spans="1:8">
      <c r="A1862" s="204" t="s">
        <v>13870</v>
      </c>
      <c r="B1862" s="133" t="s">
        <v>7173</v>
      </c>
      <c r="C1862" s="16" t="s">
        <v>3</v>
      </c>
      <c r="D1862" s="134">
        <v>5.4937142857142849</v>
      </c>
      <c r="E1862" s="49">
        <v>5.4937142857142849</v>
      </c>
      <c r="F1862" s="49">
        <v>0</v>
      </c>
      <c r="H1862" s="128"/>
    </row>
    <row r="1863" spans="1:8">
      <c r="A1863" s="204" t="s">
        <v>13871</v>
      </c>
      <c r="B1863" s="133" t="s">
        <v>7174</v>
      </c>
      <c r="C1863" s="16" t="s">
        <v>3</v>
      </c>
      <c r="D1863" s="134">
        <v>6.7948571428571416</v>
      </c>
      <c r="E1863" s="49">
        <v>6.7948571428571416</v>
      </c>
      <c r="F1863" s="49">
        <v>0</v>
      </c>
      <c r="H1863" s="128"/>
    </row>
    <row r="1864" spans="1:8">
      <c r="A1864" s="204" t="s">
        <v>13872</v>
      </c>
      <c r="B1864" s="133" t="s">
        <v>7175</v>
      </c>
      <c r="C1864" s="16" t="s">
        <v>3</v>
      </c>
      <c r="D1864" s="134">
        <v>9.1260714285714268</v>
      </c>
      <c r="E1864" s="49">
        <v>9.1260714285714268</v>
      </c>
      <c r="F1864" s="49">
        <v>0</v>
      </c>
      <c r="H1864" s="128"/>
    </row>
    <row r="1865" spans="1:8">
      <c r="A1865" s="204" t="s">
        <v>13873</v>
      </c>
      <c r="B1865" s="133" t="s">
        <v>7176</v>
      </c>
      <c r="C1865" s="16" t="s">
        <v>3</v>
      </c>
      <c r="D1865" s="134">
        <v>12.216285714285714</v>
      </c>
      <c r="E1865" s="49">
        <v>12.216285714285714</v>
      </c>
      <c r="F1865" s="49">
        <v>0</v>
      </c>
      <c r="H1865" s="128"/>
    </row>
    <row r="1866" spans="1:8">
      <c r="A1866" s="204" t="s">
        <v>13874</v>
      </c>
      <c r="B1866" s="133" t="s">
        <v>7177</v>
      </c>
      <c r="C1866" s="16" t="s">
        <v>3</v>
      </c>
      <c r="D1866" s="134">
        <v>18.179857142857141</v>
      </c>
      <c r="E1866" s="49">
        <v>18.179857142857141</v>
      </c>
      <c r="F1866" s="49">
        <v>0</v>
      </c>
      <c r="H1866" s="128"/>
    </row>
    <row r="1867" spans="1:8">
      <c r="A1867" s="204" t="s">
        <v>13875</v>
      </c>
      <c r="B1867" s="138" t="s">
        <v>7286</v>
      </c>
      <c r="C1867" s="16" t="s">
        <v>3</v>
      </c>
      <c r="D1867" s="137">
        <v>6.7587142857142855</v>
      </c>
      <c r="E1867" s="49">
        <v>6.7587142857142855</v>
      </c>
      <c r="F1867" s="49">
        <v>0</v>
      </c>
      <c r="H1867" s="128"/>
    </row>
    <row r="1868" spans="1:8">
      <c r="A1868" s="204" t="s">
        <v>13876</v>
      </c>
      <c r="B1868" s="138" t="s">
        <v>7250</v>
      </c>
      <c r="C1868" s="16" t="s">
        <v>3</v>
      </c>
      <c r="D1868" s="137">
        <v>9.5417142857142849</v>
      </c>
      <c r="E1868" s="49">
        <v>9.5417142857142849</v>
      </c>
      <c r="F1868" s="49">
        <v>0</v>
      </c>
      <c r="H1868" s="128"/>
    </row>
    <row r="1869" spans="1:8">
      <c r="A1869" s="204" t="s">
        <v>13877</v>
      </c>
      <c r="B1869" s="138" t="s">
        <v>7251</v>
      </c>
      <c r="C1869" s="16" t="s">
        <v>3</v>
      </c>
      <c r="D1869" s="137">
        <v>7.9875714285714272</v>
      </c>
      <c r="E1869" s="49">
        <v>7.9875714285714272</v>
      </c>
      <c r="F1869" s="49">
        <v>0</v>
      </c>
      <c r="H1869" s="128"/>
    </row>
    <row r="1870" spans="1:8">
      <c r="A1870" s="204" t="s">
        <v>13878</v>
      </c>
      <c r="B1870" s="138" t="s">
        <v>7252</v>
      </c>
      <c r="C1870" s="16" t="s">
        <v>3</v>
      </c>
      <c r="D1870" s="137">
        <v>10.065785714285715</v>
      </c>
      <c r="E1870" s="49">
        <v>10.065785714285715</v>
      </c>
      <c r="F1870" s="49">
        <v>0</v>
      </c>
      <c r="H1870" s="128"/>
    </row>
    <row r="1871" spans="1:8">
      <c r="A1871" s="204" t="s">
        <v>13879</v>
      </c>
      <c r="B1871" s="138" t="s">
        <v>7253</v>
      </c>
      <c r="C1871" s="16" t="s">
        <v>3</v>
      </c>
      <c r="D1871" s="137">
        <v>9.1260714285714268</v>
      </c>
      <c r="E1871" s="49">
        <v>9.1260714285714268</v>
      </c>
      <c r="F1871" s="49">
        <v>0</v>
      </c>
      <c r="H1871" s="128"/>
    </row>
    <row r="1872" spans="1:8">
      <c r="A1872" s="204" t="s">
        <v>13880</v>
      </c>
      <c r="B1872" s="138" t="s">
        <v>7254</v>
      </c>
      <c r="C1872" s="16" t="s">
        <v>3</v>
      </c>
      <c r="D1872" s="137">
        <v>19.264142857142858</v>
      </c>
      <c r="E1872" s="49">
        <v>19.264142857142858</v>
      </c>
      <c r="F1872" s="49">
        <v>0</v>
      </c>
      <c r="H1872" s="128"/>
    </row>
    <row r="1873" spans="1:8">
      <c r="A1873" s="204" t="s">
        <v>13881</v>
      </c>
      <c r="B1873" s="138" t="s">
        <v>7255</v>
      </c>
      <c r="C1873" s="16" t="s">
        <v>3</v>
      </c>
      <c r="D1873" s="137">
        <v>16.481142857142856</v>
      </c>
      <c r="E1873" s="49">
        <v>16.481142857142856</v>
      </c>
      <c r="F1873" s="49">
        <v>0</v>
      </c>
      <c r="H1873" s="128"/>
    </row>
    <row r="1874" spans="1:8">
      <c r="A1874" s="204" t="s">
        <v>13882</v>
      </c>
      <c r="B1874" s="138" t="s">
        <v>7256</v>
      </c>
      <c r="C1874" s="16" t="s">
        <v>3</v>
      </c>
      <c r="D1874" s="137">
        <v>19.986999999999998</v>
      </c>
      <c r="E1874" s="49">
        <v>19.986999999999998</v>
      </c>
      <c r="F1874" s="49">
        <v>0</v>
      </c>
      <c r="H1874" s="128"/>
    </row>
    <row r="1875" spans="1:8">
      <c r="A1875" s="204" t="s">
        <v>13883</v>
      </c>
      <c r="B1875" s="138" t="s">
        <v>7257</v>
      </c>
      <c r="C1875" s="16" t="s">
        <v>3</v>
      </c>
      <c r="D1875" s="137">
        <v>22.047142857142855</v>
      </c>
      <c r="E1875" s="49">
        <v>22.047142857142855</v>
      </c>
      <c r="F1875" s="49">
        <v>0</v>
      </c>
      <c r="H1875" s="128"/>
    </row>
    <row r="1876" spans="1:8">
      <c r="A1876" s="204" t="s">
        <v>13884</v>
      </c>
      <c r="B1876" s="138" t="s">
        <v>7258</v>
      </c>
      <c r="C1876" s="16" t="s">
        <v>3</v>
      </c>
      <c r="D1876" s="137">
        <v>41.202857142857141</v>
      </c>
      <c r="E1876" s="49">
        <v>41.202857142857141</v>
      </c>
      <c r="F1876" s="49">
        <v>0</v>
      </c>
      <c r="H1876" s="128"/>
    </row>
    <row r="1877" spans="1:8">
      <c r="A1877" s="204" t="s">
        <v>13885</v>
      </c>
      <c r="B1877" s="138" t="s">
        <v>7259</v>
      </c>
      <c r="C1877" s="16" t="s">
        <v>3</v>
      </c>
      <c r="D1877" s="137">
        <v>32.92614285714285</v>
      </c>
      <c r="E1877" s="49">
        <v>32.92614285714285</v>
      </c>
      <c r="F1877" s="49">
        <v>0</v>
      </c>
      <c r="H1877" s="128"/>
    </row>
    <row r="1878" spans="1:8">
      <c r="A1878" s="204" t="s">
        <v>13886</v>
      </c>
      <c r="B1878" s="138" t="s">
        <v>7260</v>
      </c>
      <c r="C1878" s="16" t="s">
        <v>3</v>
      </c>
      <c r="D1878" s="137">
        <v>89.001785714285703</v>
      </c>
      <c r="E1878" s="49">
        <v>89.001785714285703</v>
      </c>
      <c r="F1878" s="49">
        <v>0</v>
      </c>
      <c r="H1878" s="128"/>
    </row>
    <row r="1879" spans="1:8">
      <c r="A1879" s="204" t="s">
        <v>13887</v>
      </c>
      <c r="B1879" s="138" t="s">
        <v>7327</v>
      </c>
      <c r="C1879" s="16" t="s">
        <v>3</v>
      </c>
      <c r="D1879" s="137">
        <v>4.048</v>
      </c>
      <c r="E1879" s="49">
        <v>4.048</v>
      </c>
      <c r="F1879" s="49">
        <v>0</v>
      </c>
      <c r="H1879" s="128"/>
    </row>
    <row r="1880" spans="1:8">
      <c r="A1880" s="204" t="s">
        <v>13888</v>
      </c>
      <c r="B1880" s="138" t="s">
        <v>7328</v>
      </c>
      <c r="C1880" s="16" t="s">
        <v>3</v>
      </c>
      <c r="D1880" s="137">
        <v>4.048</v>
      </c>
      <c r="E1880" s="49">
        <v>4.048</v>
      </c>
      <c r="F1880" s="49">
        <v>0</v>
      </c>
      <c r="H1880" s="128"/>
    </row>
    <row r="1881" spans="1:8">
      <c r="A1881" s="204" t="s">
        <v>13889</v>
      </c>
      <c r="B1881" s="138" t="s">
        <v>7329</v>
      </c>
      <c r="C1881" s="16" t="s">
        <v>3</v>
      </c>
      <c r="D1881" s="137">
        <v>7.3550714285714287</v>
      </c>
      <c r="E1881" s="49">
        <v>7.3550714285714287</v>
      </c>
      <c r="F1881" s="49">
        <v>0</v>
      </c>
      <c r="H1881" s="128"/>
    </row>
    <row r="1882" spans="1:8">
      <c r="A1882" s="204" t="s">
        <v>13890</v>
      </c>
      <c r="B1882" s="138" t="s">
        <v>7330</v>
      </c>
      <c r="C1882" s="16" t="s">
        <v>3</v>
      </c>
      <c r="D1882" s="137">
        <v>5.6202142857142849</v>
      </c>
      <c r="E1882" s="49">
        <v>5.6202142857142849</v>
      </c>
      <c r="F1882" s="49">
        <v>0</v>
      </c>
      <c r="H1882" s="128"/>
    </row>
    <row r="1883" spans="1:8">
      <c r="A1883" s="204" t="s">
        <v>13891</v>
      </c>
      <c r="B1883" s="138" t="s">
        <v>7331</v>
      </c>
      <c r="C1883" s="16" t="s">
        <v>3</v>
      </c>
      <c r="D1883" s="137">
        <v>4.2467857142857142</v>
      </c>
      <c r="E1883" s="49">
        <v>4.2467857142857142</v>
      </c>
      <c r="F1883" s="49">
        <v>0</v>
      </c>
      <c r="H1883" s="128"/>
    </row>
    <row r="1884" spans="1:8">
      <c r="A1884" s="204" t="s">
        <v>13892</v>
      </c>
      <c r="B1884" s="138" t="s">
        <v>7332</v>
      </c>
      <c r="C1884" s="16" t="s">
        <v>3</v>
      </c>
      <c r="D1884" s="137">
        <v>9.216428571428569</v>
      </c>
      <c r="E1884" s="49">
        <v>9.216428571428569</v>
      </c>
      <c r="F1884" s="49">
        <v>0</v>
      </c>
      <c r="H1884" s="128"/>
    </row>
    <row r="1885" spans="1:8">
      <c r="A1885" s="204" t="s">
        <v>13893</v>
      </c>
      <c r="B1885" s="138" t="s">
        <v>7333</v>
      </c>
      <c r="C1885" s="16" t="s">
        <v>3</v>
      </c>
      <c r="D1885" s="137">
        <v>5.927428571428571</v>
      </c>
      <c r="E1885" s="49">
        <v>5.927428571428571</v>
      </c>
      <c r="F1885" s="49">
        <v>0</v>
      </c>
      <c r="H1885" s="128"/>
    </row>
    <row r="1886" spans="1:8">
      <c r="A1886" s="204" t="s">
        <v>13894</v>
      </c>
      <c r="B1886" s="138" t="s">
        <v>7334</v>
      </c>
      <c r="C1886" s="16" t="s">
        <v>3</v>
      </c>
      <c r="D1886" s="137">
        <v>5.5479285714285709</v>
      </c>
      <c r="E1886" s="49">
        <v>5.5479285714285709</v>
      </c>
      <c r="F1886" s="49">
        <v>0</v>
      </c>
      <c r="H1886" s="128"/>
    </row>
    <row r="1887" spans="1:8">
      <c r="A1887" s="204" t="s">
        <v>13895</v>
      </c>
      <c r="B1887" s="138" t="s">
        <v>7335</v>
      </c>
      <c r="C1887" s="16" t="s">
        <v>3</v>
      </c>
      <c r="D1887" s="137">
        <v>17.005214285714285</v>
      </c>
      <c r="E1887" s="49">
        <v>17.005214285714285</v>
      </c>
      <c r="F1887" s="49">
        <v>0</v>
      </c>
      <c r="H1887" s="128"/>
    </row>
    <row r="1888" spans="1:8">
      <c r="A1888" s="204" t="s">
        <v>13896</v>
      </c>
      <c r="B1888" s="138" t="s">
        <v>7336</v>
      </c>
      <c r="C1888" s="16" t="s">
        <v>3</v>
      </c>
      <c r="D1888" s="137">
        <v>10.264571428571427</v>
      </c>
      <c r="E1888" s="49">
        <v>10.264571428571427</v>
      </c>
      <c r="F1888" s="49">
        <v>0</v>
      </c>
      <c r="H1888" s="128"/>
    </row>
    <row r="1889" spans="1:8">
      <c r="A1889" s="204" t="s">
        <v>13897</v>
      </c>
      <c r="B1889" s="138" t="s">
        <v>7337</v>
      </c>
      <c r="C1889" s="16" t="s">
        <v>3</v>
      </c>
      <c r="D1889" s="137">
        <v>9.1260714285714268</v>
      </c>
      <c r="E1889" s="49">
        <v>9.1260714285714268</v>
      </c>
      <c r="F1889" s="49">
        <v>0</v>
      </c>
      <c r="H1889" s="128"/>
    </row>
    <row r="1890" spans="1:8">
      <c r="A1890" s="204" t="s">
        <v>13898</v>
      </c>
      <c r="B1890" s="138" t="s">
        <v>7338</v>
      </c>
      <c r="C1890" s="16" t="s">
        <v>3</v>
      </c>
      <c r="D1890" s="137">
        <v>6.7587142857142855</v>
      </c>
      <c r="E1890" s="49">
        <v>6.7587142857142855</v>
      </c>
      <c r="F1890" s="49">
        <v>0</v>
      </c>
      <c r="H1890" s="128"/>
    </row>
    <row r="1891" spans="1:8">
      <c r="A1891" s="204" t="s">
        <v>13899</v>
      </c>
      <c r="B1891" s="138" t="s">
        <v>7340</v>
      </c>
      <c r="C1891" s="16" t="s">
        <v>3</v>
      </c>
      <c r="D1891" s="137">
        <v>13.571642857142855</v>
      </c>
      <c r="E1891" s="49">
        <v>13.571642857142855</v>
      </c>
      <c r="F1891" s="49">
        <v>0</v>
      </c>
      <c r="H1891" s="128"/>
    </row>
    <row r="1892" spans="1:8">
      <c r="A1892" s="204" t="s">
        <v>13900</v>
      </c>
      <c r="B1892" s="138" t="s">
        <v>7339</v>
      </c>
      <c r="C1892" s="16" t="s">
        <v>3</v>
      </c>
      <c r="D1892" s="137">
        <v>15.017357142857144</v>
      </c>
      <c r="E1892" s="49">
        <v>15.017357142857144</v>
      </c>
      <c r="F1892" s="49">
        <v>0</v>
      </c>
      <c r="H1892" s="128"/>
    </row>
    <row r="1893" spans="1:8">
      <c r="A1893" s="204" t="s">
        <v>13901</v>
      </c>
      <c r="B1893" s="138" t="s">
        <v>7341</v>
      </c>
      <c r="C1893" s="16" t="s">
        <v>3</v>
      </c>
      <c r="D1893" s="137">
        <v>10.065785714285715</v>
      </c>
      <c r="E1893" s="49">
        <v>10.065785714285715</v>
      </c>
      <c r="F1893" s="49">
        <v>0</v>
      </c>
      <c r="H1893" s="128"/>
    </row>
    <row r="1894" spans="1:8">
      <c r="A1894" s="204" t="s">
        <v>13902</v>
      </c>
      <c r="B1894" s="138" t="s">
        <v>7342</v>
      </c>
      <c r="C1894" s="16" t="s">
        <v>3</v>
      </c>
      <c r="D1894" s="137">
        <v>10.264571428571427</v>
      </c>
      <c r="E1894" s="49">
        <v>10.264571428571427</v>
      </c>
      <c r="F1894" s="49">
        <v>0</v>
      </c>
      <c r="H1894" s="128"/>
    </row>
    <row r="1895" spans="1:8">
      <c r="A1895" s="204" t="s">
        <v>13903</v>
      </c>
      <c r="B1895" s="138" t="s">
        <v>7343</v>
      </c>
      <c r="C1895" s="16" t="s">
        <v>3</v>
      </c>
      <c r="D1895" s="137">
        <v>27.34207142857143</v>
      </c>
      <c r="E1895" s="49">
        <v>27.34207142857143</v>
      </c>
      <c r="F1895" s="49">
        <v>0</v>
      </c>
      <c r="H1895" s="128"/>
    </row>
    <row r="1896" spans="1:8">
      <c r="A1896" s="204" t="s">
        <v>13904</v>
      </c>
      <c r="B1896" s="138" t="s">
        <v>7344</v>
      </c>
      <c r="C1896" s="16" t="s">
        <v>3</v>
      </c>
      <c r="D1896" s="137">
        <v>27.034857142857142</v>
      </c>
      <c r="E1896" s="49">
        <v>27.034857142857142</v>
      </c>
      <c r="F1896" s="49">
        <v>0</v>
      </c>
      <c r="H1896" s="128"/>
    </row>
    <row r="1897" spans="1:8">
      <c r="A1897" s="204" t="s">
        <v>13905</v>
      </c>
      <c r="B1897" s="138" t="s">
        <v>7345</v>
      </c>
      <c r="C1897" s="16" t="s">
        <v>3</v>
      </c>
      <c r="D1897" s="137">
        <v>22.173642857142855</v>
      </c>
      <c r="E1897" s="49">
        <v>22.173642857142855</v>
      </c>
      <c r="F1897" s="49">
        <v>0</v>
      </c>
      <c r="H1897" s="128"/>
    </row>
    <row r="1898" spans="1:8">
      <c r="A1898" s="204" t="s">
        <v>13906</v>
      </c>
      <c r="B1898" s="138" t="s">
        <v>7346</v>
      </c>
      <c r="C1898" s="16" t="s">
        <v>3</v>
      </c>
      <c r="D1898" s="137">
        <v>21.143571428571427</v>
      </c>
      <c r="E1898" s="49">
        <v>21.143571428571427</v>
      </c>
      <c r="F1898" s="49">
        <v>0</v>
      </c>
      <c r="H1898" s="128"/>
    </row>
    <row r="1899" spans="1:8">
      <c r="A1899" s="204" t="s">
        <v>13907</v>
      </c>
      <c r="B1899" s="138" t="s">
        <v>7347</v>
      </c>
      <c r="C1899" s="16" t="s">
        <v>3</v>
      </c>
      <c r="D1899" s="137">
        <v>18.95692857142857</v>
      </c>
      <c r="E1899" s="49">
        <v>18.95692857142857</v>
      </c>
      <c r="F1899" s="49">
        <v>0</v>
      </c>
      <c r="H1899" s="128"/>
    </row>
    <row r="1900" spans="1:8">
      <c r="A1900" s="204" t="s">
        <v>13908</v>
      </c>
      <c r="B1900" s="138" t="s">
        <v>7349</v>
      </c>
      <c r="C1900" s="16" t="s">
        <v>3</v>
      </c>
      <c r="D1900" s="137">
        <v>50.437357142857138</v>
      </c>
      <c r="E1900" s="49">
        <v>50.437357142857138</v>
      </c>
      <c r="F1900" s="49">
        <v>0</v>
      </c>
      <c r="H1900" s="128"/>
    </row>
    <row r="1901" spans="1:8">
      <c r="A1901" s="204" t="s">
        <v>13909</v>
      </c>
      <c r="B1901" s="138" t="s">
        <v>7348</v>
      </c>
      <c r="C1901" s="16" t="s">
        <v>3</v>
      </c>
      <c r="D1901" s="137">
        <v>47.600142857142856</v>
      </c>
      <c r="E1901" s="49">
        <v>47.600142857142856</v>
      </c>
      <c r="F1901" s="49">
        <v>0</v>
      </c>
      <c r="H1901" s="128"/>
    </row>
    <row r="1902" spans="1:8">
      <c r="A1902" s="204" t="s">
        <v>13910</v>
      </c>
      <c r="B1902" s="138" t="s">
        <v>7350</v>
      </c>
      <c r="C1902" s="16" t="s">
        <v>3</v>
      </c>
      <c r="D1902" s="137">
        <v>36.450071428571427</v>
      </c>
      <c r="E1902" s="49">
        <v>36.450071428571427</v>
      </c>
      <c r="F1902" s="49">
        <v>0</v>
      </c>
      <c r="H1902" s="128"/>
    </row>
    <row r="1903" spans="1:8">
      <c r="A1903" s="204" t="s">
        <v>13911</v>
      </c>
      <c r="B1903" s="138" t="s">
        <v>7351</v>
      </c>
      <c r="C1903" s="16" t="s">
        <v>3</v>
      </c>
      <c r="D1903" s="137">
        <v>43.588285714285711</v>
      </c>
      <c r="E1903" s="49">
        <v>43.588285714285711</v>
      </c>
      <c r="F1903" s="49">
        <v>0</v>
      </c>
      <c r="H1903" s="128"/>
    </row>
    <row r="1904" spans="1:8">
      <c r="A1904" s="204" t="s">
        <v>13912</v>
      </c>
      <c r="B1904" s="138" t="s">
        <v>7352</v>
      </c>
      <c r="C1904" s="16" t="s">
        <v>3</v>
      </c>
      <c r="D1904" s="137">
        <v>68.309999999999988</v>
      </c>
      <c r="E1904" s="49">
        <v>68.309999999999988</v>
      </c>
      <c r="F1904" s="49">
        <v>0</v>
      </c>
      <c r="H1904" s="128"/>
    </row>
    <row r="1905" spans="1:8">
      <c r="A1905" s="204" t="s">
        <v>13913</v>
      </c>
      <c r="B1905" s="138" t="s">
        <v>7353</v>
      </c>
      <c r="C1905" s="16" t="s">
        <v>3</v>
      </c>
      <c r="D1905" s="137">
        <v>63.358428571428576</v>
      </c>
      <c r="E1905" s="49">
        <v>63.358428571428576</v>
      </c>
      <c r="F1905" s="49">
        <v>0</v>
      </c>
      <c r="H1905" s="128"/>
    </row>
    <row r="1906" spans="1:8">
      <c r="A1906" s="204" t="s">
        <v>13914</v>
      </c>
      <c r="B1906" s="138" t="s">
        <v>7354</v>
      </c>
      <c r="C1906" s="16" t="s">
        <v>3</v>
      </c>
      <c r="D1906" s="137">
        <v>47.003785714285719</v>
      </c>
      <c r="E1906" s="49">
        <v>47.003785714285719</v>
      </c>
      <c r="F1906" s="49">
        <v>0</v>
      </c>
      <c r="H1906" s="128"/>
    </row>
    <row r="1907" spans="1:8">
      <c r="A1907" s="204" t="s">
        <v>13915</v>
      </c>
      <c r="B1907" s="138" t="s">
        <v>7355</v>
      </c>
      <c r="C1907" s="16" t="s">
        <v>3</v>
      </c>
      <c r="D1907" s="137">
        <v>53.220357142857139</v>
      </c>
      <c r="E1907" s="49">
        <v>53.220357142857139</v>
      </c>
      <c r="F1907" s="49">
        <v>0</v>
      </c>
      <c r="H1907" s="128"/>
    </row>
    <row r="1908" spans="1:8">
      <c r="A1908" s="204" t="s">
        <v>13916</v>
      </c>
      <c r="B1908" s="138" t="s">
        <v>7356</v>
      </c>
      <c r="C1908" s="16" t="s">
        <v>3</v>
      </c>
      <c r="D1908" s="137">
        <v>136.81878571428567</v>
      </c>
      <c r="E1908" s="49">
        <v>136.81878571428567</v>
      </c>
      <c r="F1908" s="49">
        <v>0</v>
      </c>
      <c r="H1908" s="128"/>
    </row>
    <row r="1909" spans="1:8">
      <c r="A1909" s="204" t="s">
        <v>13917</v>
      </c>
      <c r="B1909" s="138" t="s">
        <v>7357</v>
      </c>
      <c r="C1909" s="16" t="s">
        <v>3</v>
      </c>
      <c r="D1909" s="137">
        <v>101.85057142857141</v>
      </c>
      <c r="E1909" s="49">
        <v>101.85057142857141</v>
      </c>
      <c r="F1909" s="49">
        <v>0</v>
      </c>
      <c r="H1909" s="128"/>
    </row>
    <row r="1910" spans="1:8">
      <c r="A1910" s="204" t="s">
        <v>13918</v>
      </c>
      <c r="B1910" s="138" t="s">
        <v>7358</v>
      </c>
      <c r="C1910" s="16" t="s">
        <v>3</v>
      </c>
      <c r="D1910" s="137">
        <v>97.712214285714268</v>
      </c>
      <c r="E1910" s="49">
        <v>97.712214285714268</v>
      </c>
      <c r="F1910" s="49">
        <v>0</v>
      </c>
      <c r="H1910" s="128"/>
    </row>
    <row r="1911" spans="1:8">
      <c r="A1911" s="204" t="s">
        <v>13919</v>
      </c>
      <c r="B1911" s="138" t="s">
        <v>7359</v>
      </c>
      <c r="C1911" s="16" t="s">
        <v>3</v>
      </c>
      <c r="D1911" s="137">
        <v>7.5719285714285709</v>
      </c>
      <c r="E1911" s="49">
        <v>7.5719285714285709</v>
      </c>
      <c r="F1911" s="49">
        <v>0</v>
      </c>
      <c r="H1911" s="128"/>
    </row>
    <row r="1912" spans="1:8">
      <c r="A1912" s="204" t="s">
        <v>13920</v>
      </c>
      <c r="B1912" s="138" t="s">
        <v>7360</v>
      </c>
      <c r="C1912" s="16" t="s">
        <v>3</v>
      </c>
      <c r="D1912" s="137">
        <v>4.011857142857143</v>
      </c>
      <c r="E1912" s="49">
        <v>4.011857142857143</v>
      </c>
      <c r="F1912" s="49">
        <v>0</v>
      </c>
      <c r="H1912" s="128"/>
    </row>
    <row r="1913" spans="1:8">
      <c r="A1913" s="204" t="s">
        <v>13921</v>
      </c>
      <c r="B1913" s="138" t="s">
        <v>7361</v>
      </c>
      <c r="C1913" s="16" t="s">
        <v>3</v>
      </c>
      <c r="D1913" s="137">
        <v>5.2226428571428576</v>
      </c>
      <c r="E1913" s="49">
        <v>5.2226428571428576</v>
      </c>
      <c r="F1913" s="49">
        <v>0</v>
      </c>
      <c r="H1913" s="128"/>
    </row>
    <row r="1914" spans="1:8">
      <c r="A1914" s="204" t="s">
        <v>13922</v>
      </c>
      <c r="B1914" s="138" t="s">
        <v>7362</v>
      </c>
      <c r="C1914" s="16" t="s">
        <v>3</v>
      </c>
      <c r="D1914" s="137">
        <v>7.553857142857141</v>
      </c>
      <c r="E1914" s="49">
        <v>7.553857142857141</v>
      </c>
      <c r="F1914" s="49">
        <v>0</v>
      </c>
      <c r="H1914" s="128"/>
    </row>
    <row r="1915" spans="1:8">
      <c r="A1915" s="204" t="s">
        <v>13923</v>
      </c>
      <c r="B1915" s="138" t="s">
        <v>7363</v>
      </c>
      <c r="C1915" s="16" t="s">
        <v>3</v>
      </c>
      <c r="D1915" s="137">
        <v>12.740357142857141</v>
      </c>
      <c r="E1915" s="49">
        <v>12.740357142857141</v>
      </c>
      <c r="F1915" s="49">
        <v>0</v>
      </c>
      <c r="H1915" s="128"/>
    </row>
    <row r="1916" spans="1:8">
      <c r="A1916" s="204" t="s">
        <v>13924</v>
      </c>
      <c r="B1916" s="138" t="s">
        <v>7364</v>
      </c>
      <c r="C1916" s="16" t="s">
        <v>3</v>
      </c>
      <c r="D1916" s="137">
        <v>14.710142857142857</v>
      </c>
      <c r="E1916" s="49">
        <v>14.710142857142857</v>
      </c>
      <c r="F1916" s="49">
        <v>0</v>
      </c>
      <c r="H1916" s="128"/>
    </row>
    <row r="1917" spans="1:8">
      <c r="A1917" s="204" t="s">
        <v>13925</v>
      </c>
      <c r="B1917" s="138" t="s">
        <v>7365</v>
      </c>
      <c r="C1917" s="16" t="s">
        <v>3</v>
      </c>
      <c r="D1917" s="137">
        <v>26.492714285714285</v>
      </c>
      <c r="E1917" s="49">
        <v>26.492714285714285</v>
      </c>
      <c r="F1917" s="49">
        <v>0</v>
      </c>
      <c r="H1917" s="128"/>
    </row>
    <row r="1918" spans="1:8">
      <c r="A1918" s="204" t="s">
        <v>13926</v>
      </c>
      <c r="B1918" s="138" t="s">
        <v>7366</v>
      </c>
      <c r="C1918" s="16" t="s">
        <v>3</v>
      </c>
      <c r="D1918" s="137">
        <v>47.600142857142856</v>
      </c>
      <c r="E1918" s="49">
        <v>47.600142857142856</v>
      </c>
      <c r="F1918" s="49">
        <v>0</v>
      </c>
      <c r="H1918" s="128"/>
    </row>
    <row r="1919" spans="1:8">
      <c r="A1919" s="204" t="s">
        <v>13927</v>
      </c>
      <c r="B1919" s="138" t="s">
        <v>7367</v>
      </c>
      <c r="C1919" s="16" t="s">
        <v>3</v>
      </c>
      <c r="D1919" s="137">
        <v>57.340642857142861</v>
      </c>
      <c r="E1919" s="49">
        <v>57.340642857142861</v>
      </c>
      <c r="F1919" s="49">
        <v>0</v>
      </c>
      <c r="H1919" s="128"/>
    </row>
    <row r="1920" spans="1:8">
      <c r="A1920" s="204" t="s">
        <v>13928</v>
      </c>
      <c r="B1920" s="138" t="s">
        <v>7368</v>
      </c>
      <c r="C1920" s="16" t="s">
        <v>3</v>
      </c>
      <c r="D1920" s="137">
        <v>211.34535714285713</v>
      </c>
      <c r="E1920" s="49">
        <v>211.34535714285713</v>
      </c>
      <c r="F1920" s="49">
        <v>0</v>
      </c>
      <c r="H1920" s="128"/>
    </row>
    <row r="1921" spans="1:8">
      <c r="A1921" s="204" t="s">
        <v>13929</v>
      </c>
      <c r="B1921" s="138" t="s">
        <v>7369</v>
      </c>
      <c r="C1921" s="16" t="s">
        <v>3</v>
      </c>
      <c r="D1921" s="137">
        <v>9.4513571428571446</v>
      </c>
      <c r="E1921" s="49">
        <v>9.4513571428571446</v>
      </c>
      <c r="F1921" s="49">
        <v>0</v>
      </c>
      <c r="H1921" s="128"/>
    </row>
    <row r="1922" spans="1:8">
      <c r="A1922" s="204" t="s">
        <v>13930</v>
      </c>
      <c r="B1922" s="138" t="s">
        <v>7370</v>
      </c>
      <c r="C1922" s="16" t="s">
        <v>3</v>
      </c>
      <c r="D1922" s="137">
        <v>16.679928571428572</v>
      </c>
      <c r="E1922" s="49">
        <v>16.679928571428572</v>
      </c>
      <c r="F1922" s="49">
        <v>0</v>
      </c>
      <c r="H1922" s="128"/>
    </row>
    <row r="1923" spans="1:8">
      <c r="A1923" s="204" t="s">
        <v>13931</v>
      </c>
      <c r="B1923" s="138" t="s">
        <v>7371</v>
      </c>
      <c r="C1923" s="16" t="s">
        <v>3</v>
      </c>
      <c r="D1923" s="137">
        <v>8.2947857142857142</v>
      </c>
      <c r="E1923" s="49">
        <v>8.2947857142857142</v>
      </c>
      <c r="F1923" s="49">
        <v>0</v>
      </c>
      <c r="H1923" s="128"/>
    </row>
    <row r="1924" spans="1:8">
      <c r="A1924" s="204" t="s">
        <v>13932</v>
      </c>
      <c r="B1924" s="138" t="s">
        <v>7372</v>
      </c>
      <c r="C1924" s="16" t="s">
        <v>3</v>
      </c>
      <c r="D1924" s="137">
        <v>9.4513571428571446</v>
      </c>
      <c r="E1924" s="49">
        <v>9.4513571428571446</v>
      </c>
      <c r="F1924" s="49">
        <v>0</v>
      </c>
      <c r="H1924" s="128"/>
    </row>
    <row r="1925" spans="1:8">
      <c r="A1925" s="204" t="s">
        <v>13933</v>
      </c>
      <c r="B1925" s="138" t="s">
        <v>7373</v>
      </c>
      <c r="C1925" s="16" t="s">
        <v>3</v>
      </c>
      <c r="D1925" s="137">
        <v>15.017357142857144</v>
      </c>
      <c r="E1925" s="49">
        <v>15.017357142857144</v>
      </c>
      <c r="F1925" s="49">
        <v>0</v>
      </c>
      <c r="H1925" s="128"/>
    </row>
    <row r="1926" spans="1:8">
      <c r="A1926" s="204" t="s">
        <v>13934</v>
      </c>
      <c r="B1926" s="138" t="s">
        <v>7374</v>
      </c>
      <c r="C1926" s="16" t="s">
        <v>3</v>
      </c>
      <c r="D1926" s="137">
        <v>22.047142857142855</v>
      </c>
      <c r="E1926" s="49">
        <v>22.047142857142855</v>
      </c>
      <c r="F1926" s="49">
        <v>0</v>
      </c>
      <c r="H1926" s="128"/>
    </row>
    <row r="1927" spans="1:8">
      <c r="A1927" s="204" t="s">
        <v>13935</v>
      </c>
      <c r="B1927" s="138" t="s">
        <v>7375</v>
      </c>
      <c r="C1927" s="16" t="s">
        <v>3</v>
      </c>
      <c r="D1927" s="137">
        <v>35.094714285714282</v>
      </c>
      <c r="E1927" s="49">
        <v>35.094714285714282</v>
      </c>
      <c r="F1927" s="49">
        <v>0</v>
      </c>
      <c r="H1927" s="128"/>
    </row>
    <row r="1928" spans="1:8">
      <c r="A1928" s="204" t="s">
        <v>13936</v>
      </c>
      <c r="B1928" s="138" t="s">
        <v>7376</v>
      </c>
      <c r="C1928" s="16" t="s">
        <v>3</v>
      </c>
      <c r="D1928" s="137">
        <v>18.95692857142857</v>
      </c>
      <c r="E1928" s="49">
        <v>18.95692857142857</v>
      </c>
      <c r="F1928" s="49">
        <v>0</v>
      </c>
      <c r="H1928" s="128"/>
    </row>
    <row r="1929" spans="1:8">
      <c r="A1929" s="204" t="s">
        <v>13937</v>
      </c>
      <c r="B1929" s="138" t="s">
        <v>7377</v>
      </c>
      <c r="C1929" s="16" t="s">
        <v>3</v>
      </c>
      <c r="D1929" s="137">
        <v>106.18771428571426</v>
      </c>
      <c r="E1929" s="49">
        <v>106.18771428571426</v>
      </c>
      <c r="F1929" s="49">
        <v>0</v>
      </c>
      <c r="H1929" s="128"/>
    </row>
    <row r="1930" spans="1:8">
      <c r="A1930" s="204" t="s">
        <v>13938</v>
      </c>
      <c r="B1930" s="138" t="s">
        <v>7378</v>
      </c>
      <c r="C1930" s="16" t="s">
        <v>3</v>
      </c>
      <c r="D1930" s="137">
        <v>139.40299999999999</v>
      </c>
      <c r="E1930" s="49">
        <v>139.40299999999999</v>
      </c>
      <c r="F1930" s="49">
        <v>0</v>
      </c>
      <c r="H1930" s="128"/>
    </row>
    <row r="1931" spans="1:8">
      <c r="A1931" s="204" t="s">
        <v>13939</v>
      </c>
      <c r="B1931" s="138" t="s">
        <v>7379</v>
      </c>
      <c r="C1931" s="16" t="s">
        <v>3</v>
      </c>
      <c r="D1931" s="137">
        <v>3.8492142857142855</v>
      </c>
      <c r="E1931" s="49">
        <v>3.8492142857142855</v>
      </c>
      <c r="F1931" s="49">
        <v>0</v>
      </c>
      <c r="H1931" s="128"/>
    </row>
    <row r="1932" spans="1:8">
      <c r="A1932" s="204" t="s">
        <v>13940</v>
      </c>
      <c r="B1932" s="138" t="s">
        <v>7380</v>
      </c>
      <c r="C1932" s="16" t="s">
        <v>3</v>
      </c>
      <c r="D1932" s="137">
        <v>3.1082857142857141</v>
      </c>
      <c r="E1932" s="49">
        <v>3.1082857142857141</v>
      </c>
      <c r="F1932" s="49">
        <v>0</v>
      </c>
      <c r="H1932" s="128"/>
    </row>
    <row r="1933" spans="1:8">
      <c r="A1933" s="204" t="s">
        <v>13941</v>
      </c>
      <c r="B1933" s="138" t="s">
        <v>7381</v>
      </c>
      <c r="C1933" s="16" t="s">
        <v>3</v>
      </c>
      <c r="D1933" s="137">
        <v>3.1263571428571426</v>
      </c>
      <c r="E1933" s="49">
        <v>3.1263571428571426</v>
      </c>
      <c r="F1933" s="49">
        <v>0</v>
      </c>
      <c r="H1933" s="128"/>
    </row>
    <row r="1934" spans="1:8">
      <c r="A1934" s="204" t="s">
        <v>13942</v>
      </c>
      <c r="B1934" s="138" t="s">
        <v>7382</v>
      </c>
      <c r="C1934" s="16" t="s">
        <v>3</v>
      </c>
      <c r="D1934" s="137">
        <v>4.2467857142857142</v>
      </c>
      <c r="E1934" s="49">
        <v>4.2467857142857142</v>
      </c>
      <c r="F1934" s="49">
        <v>0</v>
      </c>
      <c r="H1934" s="128"/>
    </row>
    <row r="1935" spans="1:8">
      <c r="A1935" s="204" t="s">
        <v>13943</v>
      </c>
      <c r="B1935" s="138" t="s">
        <v>7383</v>
      </c>
      <c r="C1935" s="16" t="s">
        <v>3</v>
      </c>
      <c r="D1935" s="137">
        <v>4.6262857142857143</v>
      </c>
      <c r="E1935" s="49">
        <v>4.6262857142857143</v>
      </c>
      <c r="F1935" s="49">
        <v>0</v>
      </c>
      <c r="H1935" s="128"/>
    </row>
    <row r="1936" spans="1:8">
      <c r="A1936" s="204" t="s">
        <v>13944</v>
      </c>
      <c r="B1936" s="138" t="s">
        <v>7384</v>
      </c>
      <c r="C1936" s="16" t="s">
        <v>3</v>
      </c>
      <c r="D1936" s="137">
        <v>8.8188571428571407</v>
      </c>
      <c r="E1936" s="49">
        <v>8.8188571428571407</v>
      </c>
      <c r="F1936" s="49">
        <v>0</v>
      </c>
      <c r="H1936" s="128"/>
    </row>
    <row r="1937" spans="1:8">
      <c r="A1937" s="204" t="s">
        <v>13945</v>
      </c>
      <c r="B1937" s="138" t="s">
        <v>7385</v>
      </c>
      <c r="C1937" s="16" t="s">
        <v>3</v>
      </c>
      <c r="D1937" s="137">
        <v>10.788642857142856</v>
      </c>
      <c r="E1937" s="49">
        <v>10.788642857142856</v>
      </c>
      <c r="F1937" s="49">
        <v>0</v>
      </c>
      <c r="H1937" s="128"/>
    </row>
    <row r="1938" spans="1:8">
      <c r="A1938" s="204" t="s">
        <v>13946</v>
      </c>
      <c r="B1938" s="138" t="s">
        <v>7386</v>
      </c>
      <c r="C1938" s="16" t="s">
        <v>3</v>
      </c>
      <c r="D1938" s="137">
        <v>19.37257142857143</v>
      </c>
      <c r="E1938" s="49">
        <v>19.37257142857143</v>
      </c>
      <c r="F1938" s="49">
        <v>0</v>
      </c>
      <c r="H1938" s="128"/>
    </row>
    <row r="1939" spans="1:8">
      <c r="A1939" s="204" t="s">
        <v>13947</v>
      </c>
      <c r="B1939" s="138" t="s">
        <v>7387</v>
      </c>
      <c r="C1939" s="16" t="s">
        <v>3</v>
      </c>
      <c r="D1939" s="137">
        <v>42.250999999999998</v>
      </c>
      <c r="E1939" s="49">
        <v>42.250999999999998</v>
      </c>
      <c r="F1939" s="49">
        <v>0</v>
      </c>
      <c r="H1939" s="128"/>
    </row>
    <row r="1940" spans="1:8">
      <c r="A1940" s="204" t="s">
        <v>13948</v>
      </c>
      <c r="B1940" s="138" t="s">
        <v>7388</v>
      </c>
      <c r="C1940" s="16" t="s">
        <v>3</v>
      </c>
      <c r="D1940" s="137">
        <v>54.449214285714277</v>
      </c>
      <c r="E1940" s="49">
        <v>54.449214285714277</v>
      </c>
      <c r="F1940" s="49">
        <v>0</v>
      </c>
      <c r="H1940" s="128"/>
    </row>
    <row r="1941" spans="1:8">
      <c r="A1941" s="204" t="s">
        <v>13949</v>
      </c>
      <c r="B1941" s="138" t="s">
        <v>7389</v>
      </c>
      <c r="C1941" s="16" t="s">
        <v>3</v>
      </c>
      <c r="D1941" s="137">
        <v>96.049642857142842</v>
      </c>
      <c r="E1941" s="49">
        <v>96.049642857142842</v>
      </c>
      <c r="F1941" s="49">
        <v>0</v>
      </c>
      <c r="H1941" s="128"/>
    </row>
    <row r="1942" spans="1:8">
      <c r="A1942" s="204" t="s">
        <v>13950</v>
      </c>
      <c r="B1942" s="138" t="s">
        <v>7390</v>
      </c>
      <c r="C1942" s="16" t="s">
        <v>3</v>
      </c>
      <c r="D1942" s="137">
        <v>4.4636428571428572</v>
      </c>
      <c r="E1942" s="49">
        <v>4.4636428571428572</v>
      </c>
      <c r="F1942" s="49">
        <v>0</v>
      </c>
      <c r="H1942" s="128"/>
    </row>
    <row r="1943" spans="1:8">
      <c r="A1943" s="204" t="s">
        <v>13951</v>
      </c>
      <c r="B1943" s="138" t="s">
        <v>7391</v>
      </c>
      <c r="C1943" s="16" t="s">
        <v>3</v>
      </c>
      <c r="D1943" s="137">
        <v>5.0780714285714277</v>
      </c>
      <c r="E1943" s="49">
        <v>5.0780714285714277</v>
      </c>
      <c r="F1943" s="49">
        <v>0</v>
      </c>
      <c r="H1943" s="128"/>
    </row>
    <row r="1944" spans="1:8">
      <c r="A1944" s="204" t="s">
        <v>13952</v>
      </c>
      <c r="B1944" s="138" t="s">
        <v>7392</v>
      </c>
      <c r="C1944" s="16" t="s">
        <v>3</v>
      </c>
      <c r="D1944" s="137">
        <v>6.1262142857142852</v>
      </c>
      <c r="E1944" s="49">
        <v>6.1262142857142852</v>
      </c>
      <c r="F1944" s="49">
        <v>0</v>
      </c>
      <c r="H1944" s="128"/>
    </row>
    <row r="1945" spans="1:8">
      <c r="A1945" s="204" t="s">
        <v>13953</v>
      </c>
      <c r="B1945" s="138" t="s">
        <v>7393</v>
      </c>
      <c r="C1945" s="16" t="s">
        <v>3</v>
      </c>
      <c r="D1945" s="137">
        <v>7.1562857142857137</v>
      </c>
      <c r="E1945" s="49">
        <v>7.1562857142857137</v>
      </c>
      <c r="F1945" s="49">
        <v>0</v>
      </c>
      <c r="H1945" s="128"/>
    </row>
    <row r="1946" spans="1:8">
      <c r="A1946" s="204" t="s">
        <v>13954</v>
      </c>
      <c r="B1946" s="138" t="s">
        <v>7394</v>
      </c>
      <c r="C1946" s="16" t="s">
        <v>3</v>
      </c>
      <c r="D1946" s="137">
        <v>10.788642857142856</v>
      </c>
      <c r="E1946" s="49">
        <v>10.788642857142856</v>
      </c>
      <c r="F1946" s="49">
        <v>0</v>
      </c>
      <c r="H1946" s="128"/>
    </row>
    <row r="1947" spans="1:8">
      <c r="A1947" s="204" t="s">
        <v>13955</v>
      </c>
      <c r="B1947" s="138" t="s">
        <v>7395</v>
      </c>
      <c r="C1947" s="16" t="s">
        <v>3</v>
      </c>
      <c r="D1947" s="137">
        <v>13.463214285714285</v>
      </c>
      <c r="E1947" s="49">
        <v>13.463214285714285</v>
      </c>
      <c r="F1947" s="49">
        <v>0</v>
      </c>
      <c r="H1947" s="128"/>
    </row>
    <row r="1948" spans="1:8">
      <c r="A1948" s="204" t="s">
        <v>13956</v>
      </c>
      <c r="B1948" s="138" t="s">
        <v>7396</v>
      </c>
      <c r="C1948" s="16" t="s">
        <v>3</v>
      </c>
      <c r="D1948" s="137">
        <v>25.480714285714281</v>
      </c>
      <c r="E1948" s="49">
        <v>25.480714285714281</v>
      </c>
      <c r="F1948" s="49">
        <v>0</v>
      </c>
      <c r="H1948" s="128"/>
    </row>
    <row r="1949" spans="1:8">
      <c r="A1949" s="204" t="s">
        <v>13957</v>
      </c>
      <c r="B1949" s="138" t="s">
        <v>7397</v>
      </c>
      <c r="C1949" s="16" t="s">
        <v>3</v>
      </c>
      <c r="D1949" s="137">
        <v>46.280928571428568</v>
      </c>
      <c r="E1949" s="49">
        <v>46.280928571428568</v>
      </c>
      <c r="F1949" s="49">
        <v>0</v>
      </c>
      <c r="H1949" s="128"/>
    </row>
    <row r="1950" spans="1:8">
      <c r="A1950" s="204" t="s">
        <v>13958</v>
      </c>
      <c r="B1950" s="138" t="s">
        <v>7398</v>
      </c>
      <c r="C1950" s="16" t="s">
        <v>3</v>
      </c>
      <c r="D1950" s="137">
        <v>50.527714285714282</v>
      </c>
      <c r="E1950" s="49">
        <v>50.527714285714282</v>
      </c>
      <c r="F1950" s="49">
        <v>0</v>
      </c>
      <c r="H1950" s="128"/>
    </row>
    <row r="1951" spans="1:8">
      <c r="A1951" s="204" t="s">
        <v>13959</v>
      </c>
      <c r="B1951" s="138" t="s">
        <v>7399</v>
      </c>
      <c r="C1951" s="16" t="s">
        <v>3</v>
      </c>
      <c r="D1951" s="137">
        <v>110.54292857142856</v>
      </c>
      <c r="E1951" s="49">
        <v>110.54292857142856</v>
      </c>
      <c r="F1951" s="49">
        <v>0</v>
      </c>
      <c r="H1951" s="128"/>
    </row>
    <row r="1952" spans="1:8">
      <c r="A1952" s="204" t="s">
        <v>13960</v>
      </c>
      <c r="B1952" s="135" t="s">
        <v>7188</v>
      </c>
      <c r="C1952" s="16" t="s">
        <v>3</v>
      </c>
      <c r="D1952" s="136">
        <v>10.999296386718751</v>
      </c>
      <c r="E1952" s="49">
        <v>10.999296386718751</v>
      </c>
      <c r="F1952" s="49">
        <v>0</v>
      </c>
      <c r="H1952" s="128"/>
    </row>
    <row r="1953" spans="1:8">
      <c r="A1953" s="204" t="s">
        <v>13961</v>
      </c>
      <c r="B1953" s="135" t="s">
        <v>7189</v>
      </c>
      <c r="C1953" s="16" t="s">
        <v>3</v>
      </c>
      <c r="D1953" s="136">
        <v>8.9337602416992183</v>
      </c>
      <c r="E1953" s="49">
        <v>8.9337602416992183</v>
      </c>
      <c r="F1953" s="49">
        <v>0</v>
      </c>
      <c r="H1953" s="128"/>
    </row>
    <row r="1954" spans="1:8">
      <c r="A1954" s="204" t="s">
        <v>13962</v>
      </c>
      <c r="B1954" s="135" t="s">
        <v>7190</v>
      </c>
      <c r="C1954" s="16" t="s">
        <v>3</v>
      </c>
      <c r="D1954" s="136">
        <v>9.3519361450195309</v>
      </c>
      <c r="E1954" s="49">
        <v>9.3519361450195309</v>
      </c>
      <c r="F1954" s="49">
        <v>0</v>
      </c>
      <c r="H1954" s="128"/>
    </row>
    <row r="1955" spans="1:8">
      <c r="A1955" s="204" t="s">
        <v>13963</v>
      </c>
      <c r="B1955" s="135" t="s">
        <v>7191</v>
      </c>
      <c r="C1955" s="16" t="s">
        <v>3</v>
      </c>
      <c r="D1955" s="136">
        <v>17.952000000000002</v>
      </c>
      <c r="E1955" s="49">
        <v>17.952000000000002</v>
      </c>
      <c r="F1955" s="49">
        <v>0</v>
      </c>
      <c r="H1955" s="128"/>
    </row>
    <row r="1956" spans="1:8">
      <c r="A1956" s="204" t="s">
        <v>13964</v>
      </c>
      <c r="B1956" s="135" t="s">
        <v>7192</v>
      </c>
      <c r="C1956" s="16" t="s">
        <v>3</v>
      </c>
      <c r="D1956" s="136">
        <v>25.122240000000001</v>
      </c>
      <c r="E1956" s="49">
        <v>25.122240000000001</v>
      </c>
      <c r="F1956" s="49">
        <v>0</v>
      </c>
      <c r="H1956" s="128"/>
    </row>
    <row r="1957" spans="1:8">
      <c r="A1957" s="204" t="s">
        <v>13965</v>
      </c>
      <c r="B1957" s="135" t="s">
        <v>7193</v>
      </c>
      <c r="C1957" s="16" t="s">
        <v>3</v>
      </c>
      <c r="D1957" s="136">
        <v>32.524799999999999</v>
      </c>
      <c r="E1957" s="49">
        <v>32.524799999999999</v>
      </c>
      <c r="F1957" s="49">
        <v>0</v>
      </c>
      <c r="H1957" s="128"/>
    </row>
    <row r="1958" spans="1:8">
      <c r="A1958" s="204" t="s">
        <v>13966</v>
      </c>
      <c r="B1958" s="135" t="s">
        <v>7194</v>
      </c>
      <c r="C1958" s="16" t="s">
        <v>3</v>
      </c>
      <c r="D1958" s="136">
        <v>37.530239999999999</v>
      </c>
      <c r="E1958" s="49">
        <v>37.530239999999999</v>
      </c>
      <c r="F1958" s="49">
        <v>0</v>
      </c>
      <c r="H1958" s="128"/>
    </row>
    <row r="1959" spans="1:8">
      <c r="A1959" s="204" t="s">
        <v>13967</v>
      </c>
      <c r="B1959" s="135" t="s">
        <v>7195</v>
      </c>
      <c r="C1959" s="16" t="s">
        <v>3</v>
      </c>
      <c r="D1959" s="136">
        <v>50.466239999999999</v>
      </c>
      <c r="E1959" s="49">
        <v>50.466239999999999</v>
      </c>
      <c r="F1959" s="49">
        <v>0</v>
      </c>
      <c r="H1959" s="128"/>
    </row>
    <row r="1960" spans="1:8">
      <c r="A1960" s="204" t="s">
        <v>13968</v>
      </c>
      <c r="B1960" s="135" t="s">
        <v>7196</v>
      </c>
      <c r="C1960" s="16" t="s">
        <v>3</v>
      </c>
      <c r="D1960" s="136">
        <v>10.353024096679688</v>
      </c>
      <c r="E1960" s="49">
        <v>10.353024096679688</v>
      </c>
      <c r="F1960" s="49">
        <v>0</v>
      </c>
      <c r="H1960" s="128"/>
    </row>
    <row r="1961" spans="1:8">
      <c r="A1961" s="204" t="s">
        <v>13969</v>
      </c>
      <c r="B1961" s="135" t="s">
        <v>7197</v>
      </c>
      <c r="C1961" s="16" t="s">
        <v>3</v>
      </c>
      <c r="D1961" s="136">
        <v>10.961279516601563</v>
      </c>
      <c r="E1961" s="49">
        <v>10.961279516601563</v>
      </c>
      <c r="F1961" s="49">
        <v>0</v>
      </c>
      <c r="H1961" s="128"/>
    </row>
    <row r="1962" spans="1:8">
      <c r="A1962" s="204" t="s">
        <v>13970</v>
      </c>
      <c r="B1962" s="135" t="s">
        <v>7198</v>
      </c>
      <c r="C1962" s="16" t="s">
        <v>3</v>
      </c>
      <c r="D1962" s="136">
        <v>11.810303613281251</v>
      </c>
      <c r="E1962" s="49">
        <v>11.810303613281251</v>
      </c>
      <c r="F1962" s="49">
        <v>0</v>
      </c>
      <c r="H1962" s="128"/>
    </row>
    <row r="1963" spans="1:8">
      <c r="A1963" s="204" t="s">
        <v>13971</v>
      </c>
      <c r="B1963" s="135" t="s">
        <v>7199</v>
      </c>
      <c r="C1963" s="16" t="s">
        <v>3</v>
      </c>
      <c r="D1963" s="136">
        <v>15.434496386718751</v>
      </c>
      <c r="E1963" s="49">
        <v>15.434496386718751</v>
      </c>
      <c r="F1963" s="49">
        <v>0</v>
      </c>
      <c r="H1963" s="128"/>
    </row>
    <row r="1964" spans="1:8">
      <c r="A1964" s="204" t="s">
        <v>13972</v>
      </c>
      <c r="B1964" s="135" t="s">
        <v>7200</v>
      </c>
      <c r="C1964" s="16" t="s">
        <v>3</v>
      </c>
      <c r="D1964" s="136">
        <v>17.18323253173828</v>
      </c>
      <c r="E1964" s="49">
        <v>17.18323253173828</v>
      </c>
      <c r="F1964" s="49">
        <v>0</v>
      </c>
      <c r="H1964" s="128"/>
    </row>
    <row r="1965" spans="1:8">
      <c r="A1965" s="204" t="s">
        <v>13973</v>
      </c>
      <c r="B1965" s="135" t="s">
        <v>7201</v>
      </c>
      <c r="C1965" s="16" t="s">
        <v>3</v>
      </c>
      <c r="D1965" s="136">
        <v>28.866816870117187</v>
      </c>
      <c r="E1965" s="49">
        <v>28.866816870117187</v>
      </c>
      <c r="F1965" s="49">
        <v>0</v>
      </c>
      <c r="H1965" s="128"/>
    </row>
    <row r="1966" spans="1:8">
      <c r="A1966" s="204" t="s">
        <v>13974</v>
      </c>
      <c r="B1966" s="135" t="s">
        <v>7992</v>
      </c>
      <c r="C1966" s="16" t="s">
        <v>3</v>
      </c>
      <c r="D1966" s="136">
        <v>44.26329638671875</v>
      </c>
      <c r="E1966" s="49">
        <v>44.26329638671875</v>
      </c>
      <c r="F1966" s="49">
        <v>0</v>
      </c>
      <c r="H1966" s="128"/>
    </row>
    <row r="1967" spans="1:8">
      <c r="A1967" s="204" t="s">
        <v>13975</v>
      </c>
      <c r="B1967" s="135" t="s">
        <v>7202</v>
      </c>
      <c r="C1967" s="16" t="s">
        <v>3</v>
      </c>
      <c r="D1967" s="136">
        <v>10.745855419921874</v>
      </c>
      <c r="E1967" s="49">
        <v>10.745855419921874</v>
      </c>
      <c r="F1967" s="49">
        <v>0</v>
      </c>
      <c r="H1967" s="128"/>
    </row>
    <row r="1968" spans="1:8">
      <c r="A1968" s="204" t="s">
        <v>13976</v>
      </c>
      <c r="B1968" s="135" t="s">
        <v>7203</v>
      </c>
      <c r="C1968" s="16" t="s">
        <v>3</v>
      </c>
      <c r="D1968" s="136">
        <v>11.772287951660156</v>
      </c>
      <c r="E1968" s="49">
        <v>11.772287951660156</v>
      </c>
      <c r="F1968" s="49">
        <v>0</v>
      </c>
      <c r="H1968" s="128"/>
    </row>
    <row r="1969" spans="1:8">
      <c r="A1969" s="204" t="s">
        <v>13977</v>
      </c>
      <c r="B1969" s="135" t="s">
        <v>7204</v>
      </c>
      <c r="C1969" s="16" t="s">
        <v>3</v>
      </c>
      <c r="D1969" s="136">
        <v>13.115520483398438</v>
      </c>
      <c r="E1969" s="49">
        <v>13.115520483398438</v>
      </c>
      <c r="F1969" s="49">
        <v>0</v>
      </c>
      <c r="H1969" s="128"/>
    </row>
    <row r="1970" spans="1:8">
      <c r="A1970" s="204" t="s">
        <v>13978</v>
      </c>
      <c r="B1970" s="135" t="s">
        <v>7205</v>
      </c>
      <c r="C1970" s="16" t="s">
        <v>3</v>
      </c>
      <c r="D1970" s="136">
        <v>17.043839758300781</v>
      </c>
      <c r="E1970" s="49">
        <v>17.043839758300781</v>
      </c>
      <c r="F1970" s="49">
        <v>0</v>
      </c>
      <c r="H1970" s="128"/>
    </row>
    <row r="1971" spans="1:8">
      <c r="A1971" s="204" t="s">
        <v>13979</v>
      </c>
      <c r="B1971" s="135" t="s">
        <v>7206</v>
      </c>
      <c r="C1971" s="16" t="s">
        <v>3</v>
      </c>
      <c r="D1971" s="136">
        <v>16.1568</v>
      </c>
      <c r="E1971" s="49">
        <v>16.1568</v>
      </c>
      <c r="F1971" s="49">
        <v>0</v>
      </c>
      <c r="H1971" s="128"/>
    </row>
    <row r="1972" spans="1:8">
      <c r="A1972" s="204" t="s">
        <v>13980</v>
      </c>
      <c r="B1972" s="135" t="s">
        <v>7207</v>
      </c>
      <c r="C1972" s="16" t="s">
        <v>3</v>
      </c>
      <c r="D1972" s="136">
        <v>26.889983129882811</v>
      </c>
      <c r="E1972" s="49">
        <v>26.889983129882811</v>
      </c>
      <c r="F1972" s="49">
        <v>0</v>
      </c>
      <c r="H1972" s="128"/>
    </row>
    <row r="1973" spans="1:8">
      <c r="A1973" s="204" t="s">
        <v>13981</v>
      </c>
      <c r="B1973" s="135" t="s">
        <v>7990</v>
      </c>
      <c r="C1973" s="16" t="s">
        <v>3</v>
      </c>
      <c r="D1973" s="136">
        <v>64.310400000000001</v>
      </c>
      <c r="E1973" s="49">
        <v>64.310400000000001</v>
      </c>
      <c r="F1973" s="49">
        <v>0</v>
      </c>
      <c r="H1973" s="128"/>
    </row>
    <row r="1974" spans="1:8">
      <c r="A1974" s="204" t="s">
        <v>13982</v>
      </c>
      <c r="B1974" s="135" t="s">
        <v>7208</v>
      </c>
      <c r="C1974" s="16" t="s">
        <v>3</v>
      </c>
      <c r="D1974" s="136">
        <v>98.714881933593745</v>
      </c>
      <c r="E1974" s="49">
        <v>98.714881933593745</v>
      </c>
      <c r="F1974" s="49">
        <v>0</v>
      </c>
      <c r="H1974" s="128"/>
    </row>
    <row r="1975" spans="1:8">
      <c r="A1975" s="204" t="s">
        <v>13983</v>
      </c>
      <c r="B1975" s="135" t="s">
        <v>7209</v>
      </c>
      <c r="C1975" s="16" t="s">
        <v>3</v>
      </c>
      <c r="D1975" s="136">
        <v>10.54310361328125</v>
      </c>
      <c r="E1975" s="49">
        <v>10.54310361328125</v>
      </c>
      <c r="F1975" s="49">
        <v>0</v>
      </c>
      <c r="H1975" s="128"/>
    </row>
    <row r="1976" spans="1:8">
      <c r="A1976" s="204" t="s">
        <v>13984</v>
      </c>
      <c r="B1976" s="135" t="s">
        <v>7210</v>
      </c>
      <c r="C1976" s="16" t="s">
        <v>3</v>
      </c>
      <c r="D1976" s="136">
        <v>12.101760241699219</v>
      </c>
      <c r="E1976" s="49">
        <v>12.101760241699219</v>
      </c>
      <c r="F1976" s="49">
        <v>0</v>
      </c>
      <c r="H1976" s="128"/>
    </row>
    <row r="1977" spans="1:8">
      <c r="A1977" s="204" t="s">
        <v>13985</v>
      </c>
      <c r="B1977" s="135" t="s">
        <v>7211</v>
      </c>
      <c r="C1977" s="16" t="s">
        <v>3</v>
      </c>
      <c r="D1977" s="136">
        <v>13.457663854980471</v>
      </c>
      <c r="E1977" s="49">
        <v>13.457663854980471</v>
      </c>
      <c r="F1977" s="49">
        <v>0</v>
      </c>
      <c r="H1977" s="128"/>
    </row>
    <row r="1978" spans="1:8">
      <c r="A1978" s="204" t="s">
        <v>13986</v>
      </c>
      <c r="B1978" s="135" t="s">
        <v>7212</v>
      </c>
      <c r="C1978" s="16" t="s">
        <v>3</v>
      </c>
      <c r="D1978" s="136">
        <v>17.829503613281251</v>
      </c>
      <c r="E1978" s="49">
        <v>17.829503613281251</v>
      </c>
      <c r="F1978" s="49">
        <v>0</v>
      </c>
      <c r="H1978" s="128"/>
    </row>
    <row r="1979" spans="1:8">
      <c r="A1979" s="204" t="s">
        <v>13987</v>
      </c>
      <c r="B1979" s="135" t="s">
        <v>7213</v>
      </c>
      <c r="C1979" s="16" t="s">
        <v>3</v>
      </c>
      <c r="D1979" s="136">
        <v>17.563391564941405</v>
      </c>
      <c r="E1979" s="49">
        <v>17.563391564941405</v>
      </c>
      <c r="F1979" s="49">
        <v>0</v>
      </c>
      <c r="H1979" s="128"/>
    </row>
    <row r="1980" spans="1:8">
      <c r="A1980" s="204" t="s">
        <v>13988</v>
      </c>
      <c r="B1980" s="135" t="s">
        <v>7214</v>
      </c>
      <c r="C1980" s="16" t="s">
        <v>3</v>
      </c>
      <c r="D1980" s="136">
        <v>27.409534936523436</v>
      </c>
      <c r="E1980" s="49">
        <v>27.409534936523436</v>
      </c>
      <c r="F1980" s="49">
        <v>0</v>
      </c>
      <c r="H1980" s="128"/>
    </row>
    <row r="1981" spans="1:8">
      <c r="A1981" s="204" t="s">
        <v>13989</v>
      </c>
      <c r="B1981" s="135" t="s">
        <v>7991</v>
      </c>
      <c r="C1981" s="16" t="s">
        <v>3</v>
      </c>
      <c r="D1981" s="136">
        <v>65.235455419921877</v>
      </c>
      <c r="E1981" s="49">
        <v>65.235455419921877</v>
      </c>
      <c r="F1981" s="49">
        <v>0</v>
      </c>
      <c r="H1981" s="128"/>
    </row>
    <row r="1982" spans="1:8">
      <c r="A1982" s="204" t="s">
        <v>13990</v>
      </c>
      <c r="B1982" s="135" t="s">
        <v>7215</v>
      </c>
      <c r="C1982" s="16" t="s">
        <v>3</v>
      </c>
      <c r="D1982" s="136">
        <v>99.665281933593747</v>
      </c>
      <c r="E1982" s="49">
        <v>99.665281933593747</v>
      </c>
      <c r="F1982" s="49">
        <v>0</v>
      </c>
      <c r="H1982" s="128"/>
    </row>
    <row r="1983" spans="1:8">
      <c r="A1983" s="204" t="s">
        <v>13991</v>
      </c>
      <c r="B1983" s="135" t="s">
        <v>7216</v>
      </c>
      <c r="C1983" s="16" t="s">
        <v>3</v>
      </c>
      <c r="D1983" s="136">
        <v>14.154624096679687</v>
      </c>
      <c r="E1983" s="49">
        <v>14.154624096679687</v>
      </c>
      <c r="F1983" s="49">
        <v>0</v>
      </c>
      <c r="H1983" s="128"/>
    </row>
    <row r="1984" spans="1:8">
      <c r="A1984" s="204" t="s">
        <v>13992</v>
      </c>
      <c r="B1984" s="135" t="s">
        <v>7217</v>
      </c>
      <c r="C1984" s="16" t="s">
        <v>3</v>
      </c>
      <c r="D1984" s="136">
        <v>23.3904</v>
      </c>
      <c r="E1984" s="49">
        <v>23.3904</v>
      </c>
      <c r="F1984" s="49">
        <v>0</v>
      </c>
      <c r="H1984" s="128"/>
    </row>
    <row r="1985" spans="1:8">
      <c r="A1985" s="204" t="s">
        <v>13993</v>
      </c>
      <c r="B1985" s="135" t="s">
        <v>7218</v>
      </c>
      <c r="C1985" s="16" t="s">
        <v>3</v>
      </c>
      <c r="D1985" s="136">
        <v>25.122240000000001</v>
      </c>
      <c r="E1985" s="49">
        <v>25.122240000000001</v>
      </c>
      <c r="F1985" s="49">
        <v>0</v>
      </c>
      <c r="H1985" s="128"/>
    </row>
    <row r="1986" spans="1:8">
      <c r="A1986" s="204" t="s">
        <v>13994</v>
      </c>
      <c r="B1986" s="135" t="s">
        <v>7219</v>
      </c>
      <c r="C1986" s="16" t="s">
        <v>3</v>
      </c>
      <c r="D1986" s="136">
        <v>30.349440000000001</v>
      </c>
      <c r="E1986" s="49">
        <v>30.349440000000001</v>
      </c>
      <c r="F1986" s="49">
        <v>0</v>
      </c>
      <c r="H1986" s="128"/>
    </row>
    <row r="1987" spans="1:8">
      <c r="A1987" s="204" t="s">
        <v>13995</v>
      </c>
      <c r="B1987" s="135" t="s">
        <v>7220</v>
      </c>
      <c r="C1987" s="16" t="s">
        <v>3</v>
      </c>
      <c r="D1987" s="136">
        <v>34.700160000000004</v>
      </c>
      <c r="E1987" s="49">
        <v>34.700160000000004</v>
      </c>
      <c r="F1987" s="49">
        <v>0</v>
      </c>
      <c r="H1987" s="128"/>
    </row>
    <row r="1988" spans="1:8">
      <c r="A1988" s="204" t="s">
        <v>13996</v>
      </c>
      <c r="B1988" s="135" t="s">
        <v>7221</v>
      </c>
      <c r="C1988" s="16" t="s">
        <v>3</v>
      </c>
      <c r="D1988" s="136">
        <v>49.051200000000009</v>
      </c>
      <c r="E1988" s="49">
        <v>49.051200000000009</v>
      </c>
      <c r="F1988" s="49">
        <v>0</v>
      </c>
      <c r="H1988" s="128"/>
    </row>
    <row r="1989" spans="1:8">
      <c r="A1989" s="39" t="s">
        <v>13997</v>
      </c>
      <c r="B1989" s="39" t="s">
        <v>9013</v>
      </c>
      <c r="C1989" s="23"/>
      <c r="D1989" s="54"/>
      <c r="E1989" s="54"/>
      <c r="F1989" s="54"/>
      <c r="H1989" s="128"/>
    </row>
    <row r="1990" spans="1:8" ht="63.75">
      <c r="A1990" s="204" t="s">
        <v>13998</v>
      </c>
      <c r="B1990" s="42" t="s">
        <v>9014</v>
      </c>
      <c r="C1990" s="16" t="s">
        <v>3</v>
      </c>
      <c r="D1990" s="49">
        <v>5.69184</v>
      </c>
      <c r="E1990" s="49">
        <v>5.69184</v>
      </c>
      <c r="F1990" s="49">
        <v>0</v>
      </c>
      <c r="H1990" s="128"/>
    </row>
    <row r="1991" spans="1:8" ht="63.75">
      <c r="A1991" s="204" t="s">
        <v>13999</v>
      </c>
      <c r="B1991" s="42" t="s">
        <v>9015</v>
      </c>
      <c r="C1991" s="16" t="s">
        <v>3</v>
      </c>
      <c r="D1991" s="49">
        <v>5.8079999999999998</v>
      </c>
      <c r="E1991" s="49">
        <v>5.8079999999999998</v>
      </c>
      <c r="F1991" s="49">
        <v>0</v>
      </c>
      <c r="H1991" s="128"/>
    </row>
    <row r="1992" spans="1:8" ht="63.75">
      <c r="A1992" s="204" t="s">
        <v>14000</v>
      </c>
      <c r="B1992" s="42" t="s">
        <v>9016</v>
      </c>
      <c r="C1992" s="16" t="s">
        <v>3</v>
      </c>
      <c r="D1992" s="49">
        <v>8.2473600000000005</v>
      </c>
      <c r="E1992" s="49">
        <v>8.2473600000000005</v>
      </c>
      <c r="F1992" s="49">
        <v>0</v>
      </c>
      <c r="H1992" s="128"/>
    </row>
    <row r="1993" spans="1:8" ht="63.75">
      <c r="A1993" s="204" t="s">
        <v>14001</v>
      </c>
      <c r="B1993" s="42" t="s">
        <v>9017</v>
      </c>
      <c r="C1993" s="16" t="s">
        <v>3</v>
      </c>
      <c r="D1993" s="49">
        <v>10.454400000000001</v>
      </c>
      <c r="E1993" s="49">
        <v>10.454400000000001</v>
      </c>
      <c r="F1993" s="49">
        <v>0</v>
      </c>
      <c r="H1993" s="128"/>
    </row>
    <row r="1994" spans="1:8" ht="63.75">
      <c r="A1994" s="204" t="s">
        <v>14002</v>
      </c>
      <c r="B1994" s="42" t="s">
        <v>9018</v>
      </c>
      <c r="C1994" s="16" t="s">
        <v>3</v>
      </c>
      <c r="D1994" s="49">
        <v>13.823040000000001</v>
      </c>
      <c r="E1994" s="49">
        <v>13.823040000000001</v>
      </c>
      <c r="F1994" s="49">
        <v>0</v>
      </c>
      <c r="H1994" s="128"/>
    </row>
    <row r="1995" spans="1:8" ht="63.75">
      <c r="A1995" s="204" t="s">
        <v>14003</v>
      </c>
      <c r="B1995" s="42" t="s">
        <v>9019</v>
      </c>
      <c r="C1995" s="16" t="s">
        <v>3</v>
      </c>
      <c r="D1995" s="49">
        <v>17.075520000000001</v>
      </c>
      <c r="E1995" s="49">
        <v>17.075520000000001</v>
      </c>
      <c r="F1995" s="49">
        <v>0</v>
      </c>
      <c r="H1995" s="128"/>
    </row>
    <row r="1996" spans="1:8" ht="63.75">
      <c r="A1996" s="204" t="s">
        <v>14004</v>
      </c>
      <c r="B1996" s="42" t="s">
        <v>9020</v>
      </c>
      <c r="C1996" s="16" t="s">
        <v>3</v>
      </c>
      <c r="D1996" s="49">
        <v>21.141120000000001</v>
      </c>
      <c r="E1996" s="49">
        <v>21.141120000000001</v>
      </c>
      <c r="F1996" s="49">
        <v>0</v>
      </c>
      <c r="H1996" s="128"/>
    </row>
    <row r="1997" spans="1:8" ht="63.75">
      <c r="A1997" s="204" t="s">
        <v>14005</v>
      </c>
      <c r="B1997" s="42" t="s">
        <v>9021</v>
      </c>
      <c r="C1997" s="16" t="s">
        <v>3</v>
      </c>
      <c r="D1997" s="49">
        <v>25.206720000000001</v>
      </c>
      <c r="E1997" s="49">
        <v>25.206720000000001</v>
      </c>
      <c r="F1997" s="49">
        <v>0</v>
      </c>
      <c r="H1997" s="128"/>
    </row>
    <row r="1998" spans="1:8" ht="63.75">
      <c r="A1998" s="204" t="s">
        <v>14006</v>
      </c>
      <c r="B1998" s="42" t="s">
        <v>9022</v>
      </c>
      <c r="C1998" s="16" t="s">
        <v>3</v>
      </c>
      <c r="D1998" s="49">
        <v>29.272320000000001</v>
      </c>
      <c r="E1998" s="49">
        <v>29.272320000000001</v>
      </c>
      <c r="F1998" s="49">
        <v>0</v>
      </c>
      <c r="H1998" s="128"/>
    </row>
    <row r="1999" spans="1:8" ht="63.75">
      <c r="A1999" s="204" t="s">
        <v>14007</v>
      </c>
      <c r="B1999" s="42" t="s">
        <v>9023</v>
      </c>
      <c r="C1999" s="16" t="s">
        <v>3</v>
      </c>
      <c r="D1999" s="49">
        <v>33.337920000000004</v>
      </c>
      <c r="E1999" s="49">
        <v>33.337920000000004</v>
      </c>
      <c r="F1999" s="49">
        <v>0</v>
      </c>
      <c r="H1999" s="128"/>
    </row>
    <row r="2000" spans="1:8" ht="63.75">
      <c r="A2000" s="204" t="s">
        <v>14008</v>
      </c>
      <c r="B2000" s="42" t="s">
        <v>9024</v>
      </c>
      <c r="C2000" s="16" t="s">
        <v>3</v>
      </c>
      <c r="D2000" s="49">
        <v>37.519680000000001</v>
      </c>
      <c r="E2000" s="49">
        <v>37.519680000000001</v>
      </c>
      <c r="F2000" s="49">
        <v>0</v>
      </c>
      <c r="H2000" s="128"/>
    </row>
    <row r="2001" spans="1:8" ht="25.5">
      <c r="A2001" s="204" t="s">
        <v>14009</v>
      </c>
      <c r="B2001" s="42" t="s">
        <v>9025</v>
      </c>
      <c r="C2001" s="16" t="s">
        <v>3</v>
      </c>
      <c r="D2001" s="49">
        <v>87.12</v>
      </c>
      <c r="E2001" s="49">
        <v>87.12</v>
      </c>
      <c r="F2001" s="49">
        <v>0</v>
      </c>
      <c r="H2001" s="128"/>
    </row>
    <row r="2002" spans="1:8" ht="25.5">
      <c r="A2002" s="204" t="s">
        <v>14010</v>
      </c>
      <c r="B2002" s="42" t="s">
        <v>9026</v>
      </c>
      <c r="C2002" s="16" t="s">
        <v>3</v>
      </c>
      <c r="D2002" s="49">
        <v>97.574400000000011</v>
      </c>
      <c r="E2002" s="49">
        <v>97.574400000000011</v>
      </c>
      <c r="F2002" s="49">
        <v>0</v>
      </c>
      <c r="H2002" s="128"/>
    </row>
    <row r="2003" spans="1:8" ht="25.5">
      <c r="A2003" s="204" t="s">
        <v>14011</v>
      </c>
      <c r="B2003" s="42" t="s">
        <v>9027</v>
      </c>
      <c r="C2003" s="16" t="s">
        <v>3</v>
      </c>
      <c r="D2003" s="49">
        <v>101.0592</v>
      </c>
      <c r="E2003" s="49">
        <v>101.0592</v>
      </c>
      <c r="F2003" s="49">
        <v>0</v>
      </c>
      <c r="H2003" s="128"/>
    </row>
    <row r="2004" spans="1:8" ht="25.5">
      <c r="A2004" s="204" t="s">
        <v>14012</v>
      </c>
      <c r="B2004" s="42" t="s">
        <v>9028</v>
      </c>
      <c r="C2004" s="16" t="s">
        <v>3</v>
      </c>
      <c r="D2004" s="49">
        <v>104.54400000000001</v>
      </c>
      <c r="E2004" s="49">
        <v>104.54400000000001</v>
      </c>
      <c r="F2004" s="49">
        <v>0</v>
      </c>
      <c r="H2004" s="128"/>
    </row>
    <row r="2005" spans="1:8" ht="25.5">
      <c r="A2005" s="204" t="s">
        <v>14013</v>
      </c>
      <c r="B2005" s="42" t="s">
        <v>9029</v>
      </c>
      <c r="C2005" s="16" t="s">
        <v>3</v>
      </c>
      <c r="D2005" s="49">
        <v>111.5136</v>
      </c>
      <c r="E2005" s="49">
        <v>111.5136</v>
      </c>
      <c r="F2005" s="49">
        <v>0</v>
      </c>
      <c r="H2005" s="128"/>
    </row>
    <row r="2006" spans="1:8" ht="25.5">
      <c r="A2006" s="204" t="s">
        <v>14014</v>
      </c>
      <c r="B2006" s="42" t="s">
        <v>9030</v>
      </c>
      <c r="C2006" s="16" t="s">
        <v>3</v>
      </c>
      <c r="D2006" s="49">
        <v>118.48320000000001</v>
      </c>
      <c r="E2006" s="49">
        <v>118.48320000000001</v>
      </c>
      <c r="F2006" s="49">
        <v>0</v>
      </c>
      <c r="H2006" s="128"/>
    </row>
    <row r="2007" spans="1:8" ht="25.5">
      <c r="A2007" s="204" t="s">
        <v>14015</v>
      </c>
      <c r="B2007" s="42" t="s">
        <v>9031</v>
      </c>
      <c r="C2007" s="16" t="s">
        <v>3</v>
      </c>
      <c r="D2007" s="49">
        <v>156.816</v>
      </c>
      <c r="E2007" s="49">
        <v>156.816</v>
      </c>
      <c r="F2007" s="49">
        <v>0</v>
      </c>
      <c r="H2007" s="128"/>
    </row>
    <row r="2008" spans="1:8" ht="25.5">
      <c r="A2008" s="204" t="s">
        <v>14016</v>
      </c>
      <c r="B2008" s="42" t="s">
        <v>9032</v>
      </c>
      <c r="C2008" s="16" t="s">
        <v>3</v>
      </c>
      <c r="D2008" s="49">
        <v>195.14880000000002</v>
      </c>
      <c r="E2008" s="49">
        <v>195.14880000000002</v>
      </c>
      <c r="F2008" s="49">
        <v>0</v>
      </c>
      <c r="H2008" s="128"/>
    </row>
    <row r="2009" spans="1:8" ht="25.5">
      <c r="A2009" s="204" t="s">
        <v>14017</v>
      </c>
      <c r="B2009" s="42" t="s">
        <v>9033</v>
      </c>
      <c r="C2009" s="16" t="s">
        <v>3</v>
      </c>
      <c r="D2009" s="49">
        <v>247.42080000000001</v>
      </c>
      <c r="E2009" s="49">
        <v>247.42080000000001</v>
      </c>
      <c r="F2009" s="49">
        <v>0</v>
      </c>
      <c r="H2009" s="128"/>
    </row>
    <row r="2010" spans="1:8" ht="25.5">
      <c r="A2010" s="204" t="s">
        <v>14018</v>
      </c>
      <c r="B2010" s="42" t="s">
        <v>9034</v>
      </c>
      <c r="C2010" s="16" t="s">
        <v>3</v>
      </c>
      <c r="D2010" s="49">
        <v>317.11680000000001</v>
      </c>
      <c r="E2010" s="49">
        <v>317.11680000000001</v>
      </c>
      <c r="F2010" s="49">
        <v>0</v>
      </c>
      <c r="H2010" s="128"/>
    </row>
    <row r="2011" spans="1:8" ht="25.5">
      <c r="A2011" s="204" t="s">
        <v>14019</v>
      </c>
      <c r="B2011" s="42" t="s">
        <v>9035</v>
      </c>
      <c r="C2011" s="16" t="s">
        <v>3</v>
      </c>
      <c r="D2011" s="49">
        <v>317.11680000000001</v>
      </c>
      <c r="E2011" s="49">
        <v>317.11680000000001</v>
      </c>
      <c r="F2011" s="49">
        <v>0</v>
      </c>
      <c r="H2011" s="128"/>
    </row>
  </sheetData>
  <printOptions horizontalCentered="1"/>
  <pageMargins left="0.70866141732283472" right="0.19685039370078741" top="0.39370078740157483" bottom="0.39370078740157483" header="0.19685039370078741" footer="0.19685039370078741"/>
  <pageSetup paperSize="9" scale="71" fitToHeight="0" orientation="landscape" r:id="rId1"/>
  <headerFooter>
    <oddHeader>&amp;L&amp;"Arial,Normale"&amp;8Lario Reti Holding S.p.a. &amp;R&amp;"Arial,Corsivo"&amp;8Ver. 28-09-2017</oddHeader>
    <oddFooter>&amp;L&amp;"Arial,Normale"&amp;8&amp;A&amp;R&amp;"Arial,Normale"&amp;8&amp;P</oddFooter>
  </headerFooter>
  <rowBreaks count="2" manualBreakCount="2">
    <brk id="153" max="5" man="1"/>
    <brk id="1167"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J1173"/>
  <sheetViews>
    <sheetView zoomScale="70" zoomScaleNormal="70" zoomScaleSheetLayoutView="80" workbookViewId="0">
      <selection activeCell="B12" sqref="B12"/>
    </sheetView>
  </sheetViews>
  <sheetFormatPr defaultColWidth="9.140625" defaultRowHeight="12.75"/>
  <cols>
    <col min="1" max="1" width="18" style="40" customWidth="1"/>
    <col min="2" max="2" width="130.7109375" style="42" customWidth="1"/>
    <col min="3" max="3" width="9.5703125" style="13" customWidth="1"/>
    <col min="4" max="4" width="9.5703125" style="73" bestFit="1" customWidth="1"/>
    <col min="5" max="5" width="14.28515625" style="73" bestFit="1" customWidth="1"/>
    <col min="6" max="6" width="11.140625" style="73" bestFit="1" customWidth="1"/>
    <col min="7" max="7" width="9.140625" style="35"/>
    <col min="8" max="8" width="12.7109375" style="35" bestFit="1" customWidth="1"/>
    <col min="9" max="16384" width="9.140625" style="35"/>
  </cols>
  <sheetData>
    <row r="1" spans="1:9" s="60" customFormat="1" ht="15">
      <c r="A1" s="1" t="s">
        <v>0</v>
      </c>
      <c r="B1" s="1" t="s">
        <v>1</v>
      </c>
      <c r="C1" s="2" t="s">
        <v>4</v>
      </c>
      <c r="D1" s="3" t="s">
        <v>166</v>
      </c>
      <c r="E1" s="45" t="s">
        <v>5978</v>
      </c>
      <c r="F1" s="45" t="s">
        <v>5977</v>
      </c>
    </row>
    <row r="2" spans="1:9" s="37" customFormat="1">
      <c r="A2" s="92" t="s">
        <v>522</v>
      </c>
      <c r="B2" s="92" t="s">
        <v>523</v>
      </c>
      <c r="C2" s="93"/>
      <c r="D2" s="94"/>
      <c r="E2" s="94"/>
      <c r="F2" s="94"/>
    </row>
    <row r="3" spans="1:9">
      <c r="A3" s="38" t="s">
        <v>524</v>
      </c>
      <c r="B3" s="39" t="s">
        <v>525</v>
      </c>
      <c r="C3" s="15"/>
      <c r="D3" s="72"/>
      <c r="E3" s="72"/>
      <c r="F3" s="72"/>
    </row>
    <row r="4" spans="1:9" ht="54">
      <c r="A4" s="205" t="s">
        <v>9602</v>
      </c>
      <c r="B4" s="42" t="s">
        <v>6031</v>
      </c>
      <c r="C4" s="41" t="s">
        <v>2</v>
      </c>
      <c r="D4" s="73">
        <v>59.99</v>
      </c>
      <c r="E4" s="17">
        <v>59.99</v>
      </c>
      <c r="F4" s="17">
        <v>0</v>
      </c>
      <c r="G4" s="105"/>
      <c r="H4" s="105"/>
      <c r="I4" s="105"/>
    </row>
    <row r="5" spans="1:9" ht="54">
      <c r="A5" s="205" t="s">
        <v>9603</v>
      </c>
      <c r="B5" s="42" t="s">
        <v>6032</v>
      </c>
      <c r="C5" s="41" t="s">
        <v>2</v>
      </c>
      <c r="D5" s="73">
        <v>67.61</v>
      </c>
      <c r="E5" s="17">
        <v>67.61</v>
      </c>
      <c r="F5" s="17">
        <v>0</v>
      </c>
      <c r="G5" s="105"/>
      <c r="H5" s="105"/>
      <c r="I5" s="105"/>
    </row>
    <row r="6" spans="1:9" ht="54">
      <c r="A6" s="205" t="s">
        <v>9604</v>
      </c>
      <c r="B6" s="42" t="s">
        <v>6033</v>
      </c>
      <c r="C6" s="41" t="s">
        <v>2</v>
      </c>
      <c r="D6" s="73">
        <v>75.760000000000005</v>
      </c>
      <c r="E6" s="17">
        <v>75.760000000000005</v>
      </c>
      <c r="F6" s="17">
        <v>0</v>
      </c>
      <c r="G6" s="105"/>
      <c r="H6" s="105"/>
      <c r="I6" s="105"/>
    </row>
    <row r="7" spans="1:9" ht="54">
      <c r="A7" s="205" t="s">
        <v>9605</v>
      </c>
      <c r="B7" s="42" t="s">
        <v>6034</v>
      </c>
      <c r="C7" s="41" t="s">
        <v>2</v>
      </c>
      <c r="D7" s="73">
        <v>89.97</v>
      </c>
      <c r="E7" s="17">
        <v>89.97</v>
      </c>
      <c r="F7" s="17">
        <v>0</v>
      </c>
      <c r="G7" s="105"/>
      <c r="H7" s="105"/>
      <c r="I7" s="105"/>
    </row>
    <row r="8" spans="1:9" ht="54">
      <c r="A8" s="205" t="s">
        <v>9606</v>
      </c>
      <c r="B8" s="42" t="s">
        <v>6035</v>
      </c>
      <c r="C8" s="41" t="s">
        <v>2</v>
      </c>
      <c r="D8" s="73">
        <v>121.39</v>
      </c>
      <c r="E8" s="17">
        <v>121.39</v>
      </c>
      <c r="F8" s="17">
        <v>0</v>
      </c>
      <c r="G8" s="105"/>
      <c r="H8" s="105"/>
      <c r="I8" s="105"/>
    </row>
    <row r="9" spans="1:9" ht="54">
      <c r="A9" s="205" t="s">
        <v>9607</v>
      </c>
      <c r="B9" s="42" t="s">
        <v>8380</v>
      </c>
      <c r="C9" s="41" t="s">
        <v>2</v>
      </c>
      <c r="D9" s="73">
        <v>146.43</v>
      </c>
      <c r="E9" s="17">
        <v>146.43</v>
      </c>
      <c r="F9" s="17">
        <v>0</v>
      </c>
      <c r="G9" s="105"/>
      <c r="H9" s="105"/>
      <c r="I9" s="105"/>
    </row>
    <row r="10" spans="1:9" ht="54">
      <c r="A10" s="205" t="s">
        <v>9608</v>
      </c>
      <c r="B10" s="42" t="s">
        <v>8381</v>
      </c>
      <c r="C10" s="41" t="s">
        <v>2</v>
      </c>
      <c r="D10" s="73">
        <v>163.88</v>
      </c>
      <c r="E10" s="17">
        <v>163.88</v>
      </c>
      <c r="F10" s="17">
        <v>0</v>
      </c>
      <c r="G10" s="105"/>
      <c r="H10" s="105"/>
      <c r="I10" s="105"/>
    </row>
    <row r="11" spans="1:9" ht="54">
      <c r="A11" s="205" t="s">
        <v>9609</v>
      </c>
      <c r="B11" s="42" t="s">
        <v>8382</v>
      </c>
      <c r="C11" s="41" t="s">
        <v>2</v>
      </c>
      <c r="D11" s="73">
        <v>199.84</v>
      </c>
      <c r="E11" s="17">
        <v>199.84</v>
      </c>
      <c r="F11" s="17">
        <v>0</v>
      </c>
      <c r="G11" s="105"/>
      <c r="H11" s="105"/>
      <c r="I11" s="105"/>
    </row>
    <row r="12" spans="1:9" ht="52.5">
      <c r="A12" s="205" t="s">
        <v>9610</v>
      </c>
      <c r="B12" s="42" t="s">
        <v>8383</v>
      </c>
      <c r="C12" s="41" t="s">
        <v>2</v>
      </c>
      <c r="D12" s="73">
        <v>263.79000000000002</v>
      </c>
      <c r="E12" s="17">
        <v>263.79000000000002</v>
      </c>
      <c r="F12" s="17">
        <v>0</v>
      </c>
      <c r="G12" s="105"/>
      <c r="H12" s="105"/>
      <c r="I12" s="105"/>
    </row>
    <row r="13" spans="1:9" ht="52.5">
      <c r="A13" s="205" t="s">
        <v>9611</v>
      </c>
      <c r="B13" s="42" t="s">
        <v>8384</v>
      </c>
      <c r="C13" s="41" t="s">
        <v>2</v>
      </c>
      <c r="D13" s="73">
        <v>391.91</v>
      </c>
      <c r="E13" s="17">
        <v>391.91</v>
      </c>
      <c r="F13" s="17">
        <v>0</v>
      </c>
      <c r="G13" s="105"/>
      <c r="H13" s="105"/>
      <c r="I13" s="105"/>
    </row>
    <row r="14" spans="1:9" ht="52.5">
      <c r="A14" s="205" t="s">
        <v>9612</v>
      </c>
      <c r="B14" s="42" t="s">
        <v>8385</v>
      </c>
      <c r="C14" s="41" t="s">
        <v>2</v>
      </c>
      <c r="D14" s="73">
        <v>459.22</v>
      </c>
      <c r="E14" s="17">
        <v>459.22</v>
      </c>
      <c r="F14" s="17">
        <v>0</v>
      </c>
      <c r="G14" s="105"/>
      <c r="H14" s="105"/>
      <c r="I14" s="105"/>
    </row>
    <row r="15" spans="1:9" ht="52.5">
      <c r="A15" s="205" t="s">
        <v>9613</v>
      </c>
      <c r="B15" s="42" t="s">
        <v>8386</v>
      </c>
      <c r="C15" s="41" t="s">
        <v>2</v>
      </c>
      <c r="D15" s="73">
        <v>502.06</v>
      </c>
      <c r="E15" s="17">
        <v>502.06</v>
      </c>
      <c r="F15" s="17">
        <v>0</v>
      </c>
      <c r="G15" s="105"/>
      <c r="H15" s="105"/>
      <c r="I15" s="105"/>
    </row>
    <row r="16" spans="1:9" ht="52.5">
      <c r="A16" s="205" t="s">
        <v>9614</v>
      </c>
      <c r="B16" s="42" t="s">
        <v>8387</v>
      </c>
      <c r="C16" s="41" t="s">
        <v>2</v>
      </c>
      <c r="D16" s="73">
        <v>629.66</v>
      </c>
      <c r="E16" s="17">
        <v>629.66</v>
      </c>
      <c r="F16" s="17">
        <v>0</v>
      </c>
      <c r="G16" s="105"/>
      <c r="H16" s="105"/>
      <c r="I16" s="105"/>
    </row>
    <row r="17" spans="1:10" ht="52.5">
      <c r="A17" s="205" t="s">
        <v>9615</v>
      </c>
      <c r="B17" s="42" t="s">
        <v>8388</v>
      </c>
      <c r="C17" s="41" t="s">
        <v>2</v>
      </c>
      <c r="D17" s="73">
        <v>791.63</v>
      </c>
      <c r="E17" s="17">
        <v>791.63</v>
      </c>
      <c r="F17" s="17">
        <v>0</v>
      </c>
      <c r="G17" s="105"/>
      <c r="H17" s="105"/>
      <c r="I17" s="105"/>
      <c r="J17" s="105"/>
    </row>
    <row r="18" spans="1:10" ht="52.5">
      <c r="A18" s="205" t="s">
        <v>9616</v>
      </c>
      <c r="B18" s="42" t="s">
        <v>6036</v>
      </c>
      <c r="C18" s="13" t="s">
        <v>2</v>
      </c>
      <c r="D18" s="73">
        <v>158.53396472005969</v>
      </c>
      <c r="E18" s="73">
        <v>158.53396472005969</v>
      </c>
      <c r="F18" s="17">
        <v>0</v>
      </c>
      <c r="G18" s="105"/>
      <c r="H18" s="105"/>
      <c r="I18" s="105"/>
    </row>
    <row r="19" spans="1:10" ht="52.5">
      <c r="A19" s="205" t="s">
        <v>9617</v>
      </c>
      <c r="B19" s="42" t="s">
        <v>6037</v>
      </c>
      <c r="C19" s="13" t="s">
        <v>2</v>
      </c>
      <c r="D19" s="73">
        <v>206.4998240661551</v>
      </c>
      <c r="E19" s="73">
        <v>206.4998240661551</v>
      </c>
      <c r="F19" s="17">
        <v>0</v>
      </c>
      <c r="G19" s="105"/>
      <c r="H19" s="105"/>
      <c r="I19" s="105"/>
    </row>
    <row r="20" spans="1:10" ht="52.5">
      <c r="A20" s="205" t="s">
        <v>9618</v>
      </c>
      <c r="B20" s="42" t="s">
        <v>6038</v>
      </c>
      <c r="C20" s="13" t="s">
        <v>2</v>
      </c>
      <c r="D20" s="73">
        <v>253.42845915921143</v>
      </c>
      <c r="E20" s="73">
        <v>253.42845915921143</v>
      </c>
      <c r="F20" s="17">
        <v>0</v>
      </c>
      <c r="G20" s="105"/>
      <c r="H20" s="105"/>
      <c r="I20" s="105"/>
    </row>
    <row r="21" spans="1:10" ht="52.5">
      <c r="A21" s="205" t="s">
        <v>9619</v>
      </c>
      <c r="B21" s="42" t="s">
        <v>6039</v>
      </c>
      <c r="C21" s="13" t="s">
        <v>2</v>
      </c>
      <c r="D21" s="73">
        <v>289.22422060298186</v>
      </c>
      <c r="E21" s="73">
        <v>289.22422060298186</v>
      </c>
      <c r="F21" s="17">
        <v>0</v>
      </c>
      <c r="G21" s="105"/>
      <c r="H21" s="105"/>
      <c r="I21" s="105"/>
    </row>
    <row r="22" spans="1:10" ht="52.5">
      <c r="A22" s="205" t="s">
        <v>9620</v>
      </c>
      <c r="B22" s="42" t="s">
        <v>6040</v>
      </c>
      <c r="C22" s="13" t="s">
        <v>2</v>
      </c>
      <c r="D22" s="73">
        <v>352.58709774974602</v>
      </c>
      <c r="E22" s="73">
        <v>352.58709774974602</v>
      </c>
      <c r="F22" s="17">
        <v>0</v>
      </c>
      <c r="G22" s="105"/>
      <c r="H22" s="105"/>
      <c r="I22" s="105"/>
    </row>
    <row r="23" spans="1:10" ht="52.5">
      <c r="A23" s="205" t="s">
        <v>9621</v>
      </c>
      <c r="B23" s="42" t="s">
        <v>6041</v>
      </c>
      <c r="C23" s="13" t="s">
        <v>2</v>
      </c>
      <c r="D23" s="73">
        <v>485.39790099443684</v>
      </c>
      <c r="E23" s="73">
        <v>485.39790099443684</v>
      </c>
      <c r="F23" s="17">
        <v>0</v>
      </c>
      <c r="G23" s="105"/>
      <c r="H23" s="105"/>
      <c r="I23" s="105"/>
    </row>
    <row r="24" spans="1:10" ht="52.5">
      <c r="A24" s="205" t="s">
        <v>9622</v>
      </c>
      <c r="B24" s="42" t="s">
        <v>6042</v>
      </c>
      <c r="C24" s="13" t="s">
        <v>2</v>
      </c>
      <c r="D24" s="73">
        <v>595.34367181657774</v>
      </c>
      <c r="E24" s="73">
        <v>595.34367181657774</v>
      </c>
      <c r="F24" s="17">
        <v>0</v>
      </c>
      <c r="G24" s="105"/>
      <c r="H24" s="105"/>
      <c r="I24" s="105"/>
    </row>
    <row r="25" spans="1:10" ht="52.5">
      <c r="A25" s="205" t="s">
        <v>9623</v>
      </c>
      <c r="B25" s="42" t="s">
        <v>6043</v>
      </c>
      <c r="C25" s="13" t="s">
        <v>2</v>
      </c>
      <c r="D25" s="73">
        <v>818.87702306041876</v>
      </c>
      <c r="E25" s="73">
        <v>818.87702306041876</v>
      </c>
      <c r="F25" s="17">
        <v>0</v>
      </c>
      <c r="G25" s="105"/>
      <c r="H25" s="105"/>
      <c r="I25" s="105"/>
    </row>
    <row r="26" spans="1:10" ht="52.5">
      <c r="A26" s="205" t="s">
        <v>9624</v>
      </c>
      <c r="B26" s="42" t="s">
        <v>6044</v>
      </c>
      <c r="C26" s="13" t="s">
        <v>2</v>
      </c>
      <c r="D26" s="73">
        <v>1002.3274192812612</v>
      </c>
      <c r="E26" s="73">
        <v>1002.3274192812612</v>
      </c>
      <c r="F26" s="17">
        <v>0</v>
      </c>
      <c r="G26" s="105"/>
      <c r="H26" s="105"/>
      <c r="I26" s="105"/>
    </row>
    <row r="27" spans="1:10" ht="52.5">
      <c r="A27" s="205" t="s">
        <v>9625</v>
      </c>
      <c r="B27" s="42" t="s">
        <v>6045</v>
      </c>
      <c r="C27" s="13" t="s">
        <v>2</v>
      </c>
      <c r="D27" s="73">
        <v>1065.6211481444896</v>
      </c>
      <c r="E27" s="73">
        <v>1065.6211481444896</v>
      </c>
      <c r="F27" s="17">
        <v>0</v>
      </c>
      <c r="G27" s="105"/>
      <c r="H27" s="105"/>
      <c r="I27" s="105"/>
    </row>
    <row r="28" spans="1:10" ht="52.5">
      <c r="A28" s="205" t="s">
        <v>9626</v>
      </c>
      <c r="B28" s="42" t="s">
        <v>6046</v>
      </c>
      <c r="C28" s="13" t="s">
        <v>2</v>
      </c>
      <c r="D28" s="73">
        <v>1306.372421988779</v>
      </c>
      <c r="E28" s="73">
        <v>1306.372421988779</v>
      </c>
      <c r="F28" s="17">
        <v>0</v>
      </c>
      <c r="G28" s="105"/>
      <c r="H28" s="105"/>
      <c r="I28" s="105"/>
    </row>
    <row r="29" spans="1:10" ht="52.5">
      <c r="A29" s="205" t="s">
        <v>9627</v>
      </c>
      <c r="B29" s="42" t="s">
        <v>6047</v>
      </c>
      <c r="C29" s="13" t="s">
        <v>2</v>
      </c>
      <c r="D29" s="73">
        <v>1399.8609013293669</v>
      </c>
      <c r="E29" s="73">
        <v>1399.8609013293669</v>
      </c>
      <c r="F29" s="17">
        <v>0</v>
      </c>
      <c r="G29" s="105"/>
      <c r="H29" s="105"/>
      <c r="I29" s="105"/>
    </row>
    <row r="30" spans="1:10">
      <c r="A30" s="205" t="s">
        <v>9628</v>
      </c>
      <c r="B30" s="40" t="s">
        <v>1569</v>
      </c>
      <c r="C30" s="13" t="s">
        <v>2</v>
      </c>
      <c r="D30" s="73">
        <v>51.878942981065002</v>
      </c>
      <c r="E30" s="17">
        <v>51.878942981065002</v>
      </c>
      <c r="F30" s="17">
        <v>0</v>
      </c>
      <c r="G30" s="105"/>
      <c r="H30" s="105"/>
      <c r="I30" s="105"/>
    </row>
    <row r="31" spans="1:10">
      <c r="A31" s="205" t="s">
        <v>9629</v>
      </c>
      <c r="B31" s="40" t="s">
        <v>1570</v>
      </c>
      <c r="C31" s="13" t="s">
        <v>2</v>
      </c>
      <c r="D31" s="73">
        <v>60.921410828072233</v>
      </c>
      <c r="E31" s="17">
        <v>60.921410828072233</v>
      </c>
      <c r="F31" s="17">
        <v>0</v>
      </c>
      <c r="G31" s="105"/>
      <c r="H31" s="105"/>
      <c r="I31" s="105"/>
    </row>
    <row r="32" spans="1:10">
      <c r="A32" s="205" t="s">
        <v>9630</v>
      </c>
      <c r="B32" s="40" t="s">
        <v>1571</v>
      </c>
      <c r="C32" s="13" t="s">
        <v>2</v>
      </c>
      <c r="D32" s="73">
        <v>77.268774269132351</v>
      </c>
      <c r="E32" s="17">
        <v>77.268774269132351</v>
      </c>
      <c r="F32" s="17">
        <v>0</v>
      </c>
      <c r="G32" s="105"/>
      <c r="H32" s="105"/>
      <c r="I32" s="105"/>
    </row>
    <row r="33" spans="1:9">
      <c r="A33" s="205" t="s">
        <v>9631</v>
      </c>
      <c r="B33" s="40" t="s">
        <v>1572</v>
      </c>
      <c r="C33" s="13" t="s">
        <v>2</v>
      </c>
      <c r="D33" s="73">
        <v>84.555939534073474</v>
      </c>
      <c r="E33" s="17">
        <v>84.555939534073474</v>
      </c>
      <c r="F33" s="17">
        <v>0</v>
      </c>
      <c r="G33" s="105"/>
      <c r="H33" s="105"/>
      <c r="I33" s="105"/>
    </row>
    <row r="34" spans="1:9">
      <c r="A34" s="205" t="s">
        <v>9632</v>
      </c>
      <c r="B34" s="40" t="s">
        <v>1573</v>
      </c>
      <c r="C34" s="13" t="s">
        <v>2</v>
      </c>
      <c r="D34" s="73">
        <v>119.91021578296055</v>
      </c>
      <c r="E34" s="17">
        <v>119.91021578296055</v>
      </c>
      <c r="F34" s="17">
        <v>0</v>
      </c>
      <c r="G34" s="105"/>
      <c r="H34" s="105"/>
      <c r="I34" s="105"/>
    </row>
    <row r="35" spans="1:9">
      <c r="A35" s="205" t="s">
        <v>9633</v>
      </c>
      <c r="B35" s="40" t="s">
        <v>1574</v>
      </c>
      <c r="C35" s="13" t="s">
        <v>2</v>
      </c>
      <c r="D35" s="73">
        <v>142.10858783090774</v>
      </c>
      <c r="E35" s="17">
        <v>142.10858783090774</v>
      </c>
      <c r="F35" s="17">
        <v>0</v>
      </c>
      <c r="G35" s="105"/>
      <c r="H35" s="105"/>
      <c r="I35" s="105"/>
    </row>
    <row r="36" spans="1:9" s="107" customFormat="1" ht="51">
      <c r="A36" s="205" t="s">
        <v>9634</v>
      </c>
      <c r="B36" s="42" t="s">
        <v>6329</v>
      </c>
      <c r="C36" s="13" t="s">
        <v>2</v>
      </c>
      <c r="D36" s="73">
        <v>291.22065566096808</v>
      </c>
      <c r="E36" s="17">
        <v>291.22065566096808</v>
      </c>
      <c r="F36" s="73">
        <v>0</v>
      </c>
      <c r="G36" s="105"/>
      <c r="H36" s="105"/>
      <c r="I36" s="105"/>
    </row>
    <row r="37" spans="1:9" s="107" customFormat="1" ht="51">
      <c r="A37" s="205" t="s">
        <v>9635</v>
      </c>
      <c r="B37" s="42" t="s">
        <v>6330</v>
      </c>
      <c r="C37" s="13" t="s">
        <v>2</v>
      </c>
      <c r="D37" s="73">
        <v>463.39988166545282</v>
      </c>
      <c r="E37" s="17">
        <v>463.39988166545282</v>
      </c>
      <c r="F37" s="73">
        <v>0</v>
      </c>
      <c r="G37" s="105"/>
      <c r="H37" s="105"/>
      <c r="I37" s="105"/>
    </row>
    <row r="38" spans="1:9" s="107" customFormat="1" ht="51">
      <c r="A38" s="205" t="s">
        <v>9636</v>
      </c>
      <c r="B38" s="42" t="s">
        <v>6331</v>
      </c>
      <c r="C38" s="13" t="s">
        <v>2</v>
      </c>
      <c r="D38" s="73">
        <v>547.17568671860806</v>
      </c>
      <c r="E38" s="17">
        <v>547.17568671860806</v>
      </c>
      <c r="F38" s="73">
        <v>0</v>
      </c>
      <c r="G38" s="105"/>
      <c r="H38" s="105"/>
      <c r="I38" s="105"/>
    </row>
    <row r="39" spans="1:9" s="107" customFormat="1" ht="51">
      <c r="A39" s="205" t="s">
        <v>9637</v>
      </c>
      <c r="B39" s="42" t="s">
        <v>6332</v>
      </c>
      <c r="C39" s="13" t="s">
        <v>2</v>
      </c>
      <c r="D39" s="73">
        <v>648.50451759242424</v>
      </c>
      <c r="E39" s="17">
        <v>648.50451759242424</v>
      </c>
      <c r="F39" s="73">
        <v>0</v>
      </c>
      <c r="G39" s="105"/>
      <c r="H39" s="105"/>
      <c r="I39" s="105"/>
    </row>
    <row r="40" spans="1:9" s="107" customFormat="1" ht="51">
      <c r="A40" s="205" t="s">
        <v>9638</v>
      </c>
      <c r="B40" s="42" t="s">
        <v>6333</v>
      </c>
      <c r="C40" s="13" t="s">
        <v>2</v>
      </c>
      <c r="D40" s="73">
        <v>740.25897074587999</v>
      </c>
      <c r="E40" s="17">
        <v>740.25897074587999</v>
      </c>
      <c r="F40" s="73">
        <v>0</v>
      </c>
      <c r="G40" s="105"/>
      <c r="H40" s="105"/>
      <c r="I40" s="105"/>
    </row>
    <row r="41" spans="1:9">
      <c r="A41" s="38" t="s">
        <v>526</v>
      </c>
      <c r="B41" s="39" t="s">
        <v>8272</v>
      </c>
      <c r="C41" s="15"/>
      <c r="D41" s="72"/>
      <c r="E41" s="72"/>
      <c r="F41" s="72"/>
      <c r="G41" s="105"/>
      <c r="H41" s="105"/>
      <c r="I41" s="105"/>
    </row>
    <row r="42" spans="1:9" ht="51">
      <c r="A42" s="205" t="s">
        <v>9639</v>
      </c>
      <c r="B42" s="42" t="s">
        <v>4096</v>
      </c>
      <c r="C42" s="13" t="s">
        <v>2</v>
      </c>
      <c r="D42" s="73">
        <v>23.050840000000001</v>
      </c>
      <c r="E42" s="17">
        <v>23.050840000000001</v>
      </c>
      <c r="F42" s="17">
        <v>0</v>
      </c>
      <c r="G42" s="105"/>
      <c r="H42" s="105"/>
      <c r="I42" s="105"/>
    </row>
    <row r="43" spans="1:9" ht="51">
      <c r="A43" s="205" t="s">
        <v>9640</v>
      </c>
      <c r="B43" s="42" t="s">
        <v>4097</v>
      </c>
      <c r="C43" s="13" t="s">
        <v>2</v>
      </c>
      <c r="D43" s="73">
        <v>33.385415999999999</v>
      </c>
      <c r="E43" s="17">
        <v>33.385415999999999</v>
      </c>
      <c r="F43" s="17">
        <v>0</v>
      </c>
      <c r="G43" s="105"/>
      <c r="H43" s="105"/>
      <c r="I43" s="105"/>
    </row>
    <row r="44" spans="1:9" ht="51">
      <c r="A44" s="205" t="s">
        <v>9641</v>
      </c>
      <c r="B44" s="42" t="s">
        <v>4098</v>
      </c>
      <c r="C44" s="13" t="s">
        <v>2</v>
      </c>
      <c r="D44" s="73">
        <v>47.522335999999996</v>
      </c>
      <c r="E44" s="17">
        <v>47.522335999999996</v>
      </c>
      <c r="F44" s="17">
        <v>0</v>
      </c>
      <c r="G44" s="105"/>
      <c r="H44" s="105"/>
      <c r="I44" s="105"/>
    </row>
    <row r="45" spans="1:9" ht="51">
      <c r="A45" s="205" t="s">
        <v>9642</v>
      </c>
      <c r="B45" s="42" t="s">
        <v>4099</v>
      </c>
      <c r="C45" s="13" t="s">
        <v>2</v>
      </c>
      <c r="D45" s="73">
        <v>62.843136000000001</v>
      </c>
      <c r="E45" s="17">
        <v>62.843136000000001</v>
      </c>
      <c r="F45" s="17">
        <v>0</v>
      </c>
      <c r="G45" s="105"/>
      <c r="H45" s="105"/>
      <c r="I45" s="105"/>
    </row>
    <row r="46" spans="1:9" ht="51">
      <c r="A46" s="205" t="s">
        <v>9643</v>
      </c>
      <c r="B46" s="42" t="s">
        <v>4100</v>
      </c>
      <c r="C46" s="13" t="s">
        <v>2</v>
      </c>
      <c r="D46" s="73">
        <v>87.816040000000001</v>
      </c>
      <c r="E46" s="17">
        <v>87.816040000000001</v>
      </c>
      <c r="F46" s="17">
        <v>0</v>
      </c>
      <c r="G46" s="105"/>
      <c r="H46" s="105"/>
      <c r="I46" s="105"/>
    </row>
    <row r="47" spans="1:9" ht="51">
      <c r="A47" s="205" t="s">
        <v>9644</v>
      </c>
      <c r="B47" s="42" t="s">
        <v>4101</v>
      </c>
      <c r="C47" s="13" t="s">
        <v>2</v>
      </c>
      <c r="D47" s="73">
        <v>122.49676000000001</v>
      </c>
      <c r="E47" s="17">
        <v>122.49676000000001</v>
      </c>
      <c r="F47" s="17">
        <v>0</v>
      </c>
      <c r="G47" s="105"/>
      <c r="H47" s="105"/>
      <c r="I47" s="105"/>
    </row>
    <row r="48" spans="1:9" ht="51">
      <c r="A48" s="205" t="s">
        <v>9645</v>
      </c>
      <c r="B48" s="42" t="s">
        <v>4102</v>
      </c>
      <c r="C48" s="13" t="s">
        <v>2</v>
      </c>
      <c r="D48" s="73">
        <v>154.78186399999998</v>
      </c>
      <c r="E48" s="17">
        <v>154.78186399999998</v>
      </c>
      <c r="F48" s="17">
        <v>0</v>
      </c>
      <c r="G48" s="105"/>
      <c r="H48" s="105"/>
      <c r="I48" s="105"/>
    </row>
    <row r="49" spans="1:9" ht="51">
      <c r="A49" s="205" t="s">
        <v>9646</v>
      </c>
      <c r="B49" s="42" t="s">
        <v>4103</v>
      </c>
      <c r="C49" s="13" t="s">
        <v>2</v>
      </c>
      <c r="D49" s="73">
        <v>215.368664</v>
      </c>
      <c r="E49" s="17">
        <v>215.368664</v>
      </c>
      <c r="F49" s="17">
        <v>0</v>
      </c>
      <c r="G49" s="105"/>
      <c r="H49" s="105"/>
      <c r="I49" s="105"/>
    </row>
    <row r="50" spans="1:9" ht="51">
      <c r="A50" s="205" t="s">
        <v>9647</v>
      </c>
      <c r="B50" s="42" t="s">
        <v>4104</v>
      </c>
      <c r="C50" s="13" t="s">
        <v>2</v>
      </c>
      <c r="D50" s="73">
        <v>323.82600000000002</v>
      </c>
      <c r="E50" s="17">
        <v>323.82600000000002</v>
      </c>
      <c r="F50" s="17">
        <v>0</v>
      </c>
      <c r="G50" s="105"/>
      <c r="H50" s="105"/>
      <c r="I50" s="105"/>
    </row>
    <row r="51" spans="1:9" ht="51">
      <c r="A51" s="205" t="s">
        <v>9648</v>
      </c>
      <c r="B51" s="42" t="s">
        <v>4105</v>
      </c>
      <c r="C51" s="13" t="s">
        <v>2</v>
      </c>
      <c r="D51" s="73">
        <v>408.07647200000002</v>
      </c>
      <c r="E51" s="17">
        <v>408.07647200000002</v>
      </c>
      <c r="F51" s="17">
        <v>0</v>
      </c>
      <c r="G51" s="105"/>
      <c r="H51" s="105"/>
      <c r="I51" s="105"/>
    </row>
    <row r="52" spans="1:9" ht="51">
      <c r="A52" s="205" t="s">
        <v>9649</v>
      </c>
      <c r="B52" s="42" t="s">
        <v>4106</v>
      </c>
      <c r="C52" s="13" t="s">
        <v>2</v>
      </c>
      <c r="D52" s="73">
        <v>44.555672000000001</v>
      </c>
      <c r="E52" s="17">
        <v>44.555672000000001</v>
      </c>
      <c r="F52" s="17">
        <v>0</v>
      </c>
      <c r="G52" s="105"/>
      <c r="H52" s="105"/>
      <c r="I52" s="105"/>
    </row>
    <row r="53" spans="1:9" ht="51">
      <c r="A53" s="205" t="s">
        <v>9650</v>
      </c>
      <c r="B53" s="42" t="s">
        <v>4107</v>
      </c>
      <c r="C53" s="13" t="s">
        <v>2</v>
      </c>
      <c r="D53" s="73">
        <v>57.884768000000008</v>
      </c>
      <c r="E53" s="17">
        <v>57.884768000000008</v>
      </c>
      <c r="F53" s="17">
        <v>0</v>
      </c>
      <c r="G53" s="105"/>
      <c r="H53" s="105"/>
      <c r="I53" s="105"/>
    </row>
    <row r="54" spans="1:9" ht="51">
      <c r="A54" s="205" t="s">
        <v>9651</v>
      </c>
      <c r="B54" s="42" t="s">
        <v>4108</v>
      </c>
      <c r="C54" s="13" t="s">
        <v>2</v>
      </c>
      <c r="D54" s="73">
        <v>79.473168000000001</v>
      </c>
      <c r="E54" s="17">
        <v>79.473168000000001</v>
      </c>
      <c r="F54" s="17">
        <v>0</v>
      </c>
      <c r="G54" s="105"/>
      <c r="H54" s="105"/>
      <c r="I54" s="105"/>
    </row>
    <row r="55" spans="1:9" ht="51">
      <c r="A55" s="205" t="s">
        <v>9652</v>
      </c>
      <c r="B55" s="42" t="s">
        <v>4109</v>
      </c>
      <c r="C55" s="13" t="s">
        <v>2</v>
      </c>
      <c r="D55" s="73">
        <v>143.472328</v>
      </c>
      <c r="E55" s="17">
        <v>143.472328</v>
      </c>
      <c r="F55" s="17">
        <v>0</v>
      </c>
      <c r="G55" s="105"/>
      <c r="H55" s="105"/>
      <c r="I55" s="105"/>
    </row>
    <row r="56" spans="1:9" ht="51">
      <c r="A56" s="205" t="s">
        <v>9653</v>
      </c>
      <c r="B56" s="42" t="s">
        <v>4110</v>
      </c>
      <c r="C56" s="13" t="s">
        <v>2</v>
      </c>
      <c r="D56" s="73">
        <v>212.16522400000002</v>
      </c>
      <c r="E56" s="17">
        <v>212.16522400000002</v>
      </c>
      <c r="F56" s="17">
        <v>0</v>
      </c>
      <c r="G56" s="105"/>
      <c r="H56" s="105"/>
      <c r="I56" s="105"/>
    </row>
    <row r="57" spans="1:9" ht="51">
      <c r="A57" s="205" t="s">
        <v>9654</v>
      </c>
      <c r="B57" s="42" t="s">
        <v>4111</v>
      </c>
      <c r="C57" s="13" t="s">
        <v>2</v>
      </c>
      <c r="D57" s="73">
        <v>333.36667999999997</v>
      </c>
      <c r="E57" s="17">
        <v>333.36667999999997</v>
      </c>
      <c r="F57" s="17">
        <v>0</v>
      </c>
      <c r="G57" s="105"/>
      <c r="H57" s="105"/>
      <c r="I57" s="105"/>
    </row>
    <row r="58" spans="1:9" ht="51">
      <c r="A58" s="205" t="s">
        <v>9655</v>
      </c>
      <c r="B58" s="42" t="s">
        <v>4112</v>
      </c>
      <c r="C58" s="13" t="s">
        <v>2</v>
      </c>
      <c r="D58" s="73">
        <v>389.85864800000007</v>
      </c>
      <c r="E58" s="17">
        <v>389.85864800000007</v>
      </c>
      <c r="F58" s="17">
        <v>0</v>
      </c>
      <c r="G58" s="105"/>
      <c r="H58" s="105"/>
      <c r="I58" s="105"/>
    </row>
    <row r="59" spans="1:9" ht="51">
      <c r="A59" s="205" t="s">
        <v>9656</v>
      </c>
      <c r="B59" s="42" t="s">
        <v>4113</v>
      </c>
      <c r="C59" s="13" t="s">
        <v>2</v>
      </c>
      <c r="D59" s="73">
        <v>545.47619199999997</v>
      </c>
      <c r="E59" s="17">
        <v>545.47619199999997</v>
      </c>
      <c r="F59" s="17">
        <v>0</v>
      </c>
      <c r="G59" s="105"/>
      <c r="H59" s="105"/>
      <c r="I59" s="105"/>
    </row>
    <row r="60" spans="1:9" ht="51">
      <c r="A60" s="205" t="s">
        <v>9657</v>
      </c>
      <c r="B60" s="42" t="s">
        <v>4114</v>
      </c>
      <c r="C60" s="13" t="s">
        <v>2</v>
      </c>
      <c r="D60" s="73">
        <v>807.65686400000004</v>
      </c>
      <c r="E60" s="17">
        <v>807.65686400000004</v>
      </c>
      <c r="F60" s="17">
        <v>0</v>
      </c>
      <c r="G60" s="105"/>
      <c r="H60" s="105"/>
      <c r="I60" s="105"/>
    </row>
    <row r="61" spans="1:9">
      <c r="A61" s="38" t="s">
        <v>527</v>
      </c>
      <c r="B61" s="39" t="s">
        <v>8271</v>
      </c>
      <c r="C61" s="15"/>
      <c r="D61" s="72"/>
      <c r="E61" s="72"/>
      <c r="F61" s="72"/>
      <c r="G61" s="105"/>
      <c r="H61" s="105"/>
      <c r="I61" s="105"/>
    </row>
    <row r="62" spans="1:9" ht="51">
      <c r="A62" s="205" t="s">
        <v>9658</v>
      </c>
      <c r="B62" s="42" t="s">
        <v>4115</v>
      </c>
      <c r="C62" s="13" t="s">
        <v>3</v>
      </c>
      <c r="D62" s="73">
        <v>34.650539000000002</v>
      </c>
      <c r="E62" s="17">
        <v>34.650539000000002</v>
      </c>
      <c r="F62" s="17">
        <v>0</v>
      </c>
      <c r="G62" s="105"/>
      <c r="H62" s="105"/>
      <c r="I62" s="105"/>
    </row>
    <row r="63" spans="1:9" ht="51">
      <c r="A63" s="205" t="s">
        <v>9659</v>
      </c>
      <c r="B63" s="42" t="s">
        <v>4116</v>
      </c>
      <c r="C63" s="13" t="s">
        <v>3</v>
      </c>
      <c r="D63" s="73">
        <v>58.968426999999998</v>
      </c>
      <c r="E63" s="17">
        <v>58.968426999999998</v>
      </c>
      <c r="F63" s="17">
        <v>0</v>
      </c>
      <c r="G63" s="105"/>
      <c r="H63" s="105"/>
      <c r="I63" s="105"/>
    </row>
    <row r="64" spans="1:9" ht="51">
      <c r="A64" s="205" t="s">
        <v>9660</v>
      </c>
      <c r="B64" s="42" t="s">
        <v>4117</v>
      </c>
      <c r="C64" s="13" t="s">
        <v>3</v>
      </c>
      <c r="D64" s="73">
        <v>69.472676000000007</v>
      </c>
      <c r="E64" s="17">
        <v>69.472676000000007</v>
      </c>
      <c r="F64" s="17">
        <v>0</v>
      </c>
      <c r="G64" s="105"/>
      <c r="H64" s="105"/>
      <c r="I64" s="105"/>
    </row>
    <row r="65" spans="1:9" ht="51">
      <c r="A65" s="205" t="s">
        <v>9661</v>
      </c>
      <c r="B65" s="42" t="s">
        <v>4118</v>
      </c>
      <c r="C65" s="13" t="s">
        <v>3</v>
      </c>
      <c r="D65" s="73">
        <v>97.516692000000006</v>
      </c>
      <c r="E65" s="17">
        <v>97.516692000000006</v>
      </c>
      <c r="F65" s="17">
        <v>0</v>
      </c>
      <c r="G65" s="105"/>
      <c r="H65" s="105"/>
      <c r="I65" s="105"/>
    </row>
    <row r="66" spans="1:9" ht="51">
      <c r="A66" s="205" t="s">
        <v>9662</v>
      </c>
      <c r="B66" s="42" t="s">
        <v>4119</v>
      </c>
      <c r="C66" s="13" t="s">
        <v>3</v>
      </c>
      <c r="D66" s="73">
        <v>137.866736</v>
      </c>
      <c r="E66" s="17">
        <v>137.866736</v>
      </c>
      <c r="F66" s="17">
        <v>0</v>
      </c>
      <c r="G66" s="105"/>
      <c r="H66" s="105"/>
      <c r="I66" s="105"/>
    </row>
    <row r="67" spans="1:9" ht="51">
      <c r="A67" s="205" t="s">
        <v>9663</v>
      </c>
      <c r="B67" s="42" t="s">
        <v>4120</v>
      </c>
      <c r="C67" s="13" t="s">
        <v>3</v>
      </c>
      <c r="D67" s="73">
        <v>152.83253300000001</v>
      </c>
      <c r="E67" s="17">
        <v>152.83253300000001</v>
      </c>
      <c r="F67" s="17">
        <v>0</v>
      </c>
      <c r="G67" s="105"/>
      <c r="H67" s="105"/>
      <c r="I67" s="105"/>
    </row>
    <row r="68" spans="1:9" ht="51">
      <c r="A68" s="205" t="s">
        <v>9664</v>
      </c>
      <c r="B68" s="42" t="s">
        <v>4121</v>
      </c>
      <c r="C68" s="13" t="s">
        <v>3</v>
      </c>
      <c r="D68" s="73">
        <v>200.91674399999999</v>
      </c>
      <c r="E68" s="17">
        <v>200.91674399999999</v>
      </c>
      <c r="F68" s="17">
        <v>0</v>
      </c>
      <c r="G68" s="105"/>
      <c r="H68" s="105"/>
      <c r="I68" s="105"/>
    </row>
    <row r="69" spans="1:9" ht="51">
      <c r="A69" s="205" t="s">
        <v>9665</v>
      </c>
      <c r="B69" s="42" t="s">
        <v>4122</v>
      </c>
      <c r="C69" s="13" t="s">
        <v>3</v>
      </c>
      <c r="D69" s="73">
        <v>252.37163000000001</v>
      </c>
      <c r="E69" s="17">
        <v>252.37163000000001</v>
      </c>
      <c r="F69" s="17">
        <v>0</v>
      </c>
      <c r="G69" s="105"/>
      <c r="H69" s="105"/>
      <c r="I69" s="105"/>
    </row>
    <row r="70" spans="1:9" ht="51">
      <c r="A70" s="205" t="s">
        <v>9666</v>
      </c>
      <c r="B70" s="42" t="s">
        <v>4123</v>
      </c>
      <c r="C70" s="13" t="s">
        <v>3</v>
      </c>
      <c r="D70" s="73">
        <v>371.20324500000004</v>
      </c>
      <c r="E70" s="17">
        <v>371.20324500000004</v>
      </c>
      <c r="F70" s="17">
        <v>0</v>
      </c>
      <c r="G70" s="105"/>
      <c r="H70" s="105"/>
      <c r="I70" s="105"/>
    </row>
    <row r="71" spans="1:9" ht="51">
      <c r="A71" s="205" t="s">
        <v>9667</v>
      </c>
      <c r="B71" s="42" t="s">
        <v>4124</v>
      </c>
      <c r="C71" s="13" t="s">
        <v>3</v>
      </c>
      <c r="D71" s="73">
        <v>517.14734399999998</v>
      </c>
      <c r="E71" s="17">
        <v>517.14734399999998</v>
      </c>
      <c r="F71" s="17">
        <v>0</v>
      </c>
      <c r="G71" s="105"/>
      <c r="H71" s="105"/>
      <c r="I71" s="105"/>
    </row>
    <row r="72" spans="1:9" ht="51">
      <c r="A72" s="205" t="s">
        <v>9668</v>
      </c>
      <c r="B72" s="42" t="s">
        <v>4125</v>
      </c>
      <c r="C72" s="13" t="s">
        <v>3</v>
      </c>
      <c r="D72" s="73">
        <v>69.497190000000003</v>
      </c>
      <c r="E72" s="17">
        <v>69.497190000000003</v>
      </c>
      <c r="F72" s="17">
        <v>0</v>
      </c>
      <c r="G72" s="105"/>
      <c r="H72" s="105"/>
      <c r="I72" s="105"/>
    </row>
    <row r="73" spans="1:9" ht="51">
      <c r="A73" s="205" t="s">
        <v>9669</v>
      </c>
      <c r="B73" s="42" t="s">
        <v>4126</v>
      </c>
      <c r="C73" s="13" t="s">
        <v>3</v>
      </c>
      <c r="D73" s="73">
        <v>85.55386</v>
      </c>
      <c r="E73" s="17">
        <v>85.55386</v>
      </c>
      <c r="F73" s="17">
        <v>0</v>
      </c>
      <c r="G73" s="105"/>
      <c r="H73" s="105"/>
      <c r="I73" s="105"/>
    </row>
    <row r="74" spans="1:9" ht="51">
      <c r="A74" s="205" t="s">
        <v>9670</v>
      </c>
      <c r="B74" s="42" t="s">
        <v>4127</v>
      </c>
      <c r="C74" s="13" t="s">
        <v>3</v>
      </c>
      <c r="D74" s="73">
        <v>114.811319</v>
      </c>
      <c r="E74" s="17">
        <v>114.811319</v>
      </c>
      <c r="F74" s="17">
        <v>0</v>
      </c>
      <c r="G74" s="105"/>
      <c r="H74" s="105"/>
      <c r="I74" s="105"/>
    </row>
    <row r="75" spans="1:9" ht="51">
      <c r="A75" s="205" t="s">
        <v>9671</v>
      </c>
      <c r="B75" s="42" t="s">
        <v>4128</v>
      </c>
      <c r="C75" s="13" t="s">
        <v>3</v>
      </c>
      <c r="D75" s="73">
        <v>269.18823400000002</v>
      </c>
      <c r="E75" s="17">
        <v>269.18823400000002</v>
      </c>
      <c r="F75" s="17">
        <v>0</v>
      </c>
      <c r="G75" s="105"/>
      <c r="H75" s="105"/>
      <c r="I75" s="105"/>
    </row>
    <row r="76" spans="1:9" ht="51">
      <c r="A76" s="205" t="s">
        <v>9672</v>
      </c>
      <c r="B76" s="42" t="s">
        <v>4129</v>
      </c>
      <c r="C76" s="13" t="s">
        <v>3</v>
      </c>
      <c r="D76" s="73">
        <v>424.91341900000003</v>
      </c>
      <c r="E76" s="17">
        <v>424.91341900000003</v>
      </c>
      <c r="F76" s="17">
        <v>0</v>
      </c>
      <c r="G76" s="105"/>
      <c r="H76" s="105"/>
      <c r="I76" s="105"/>
    </row>
    <row r="77" spans="1:9" ht="38.25">
      <c r="A77" s="205" t="s">
        <v>9673</v>
      </c>
      <c r="B77" s="42" t="s">
        <v>4130</v>
      </c>
      <c r="C77" s="13" t="s">
        <v>3</v>
      </c>
      <c r="D77" s="73">
        <v>29.171660000000003</v>
      </c>
      <c r="E77" s="17">
        <v>29.171660000000003</v>
      </c>
      <c r="F77" s="17">
        <v>0</v>
      </c>
      <c r="G77" s="105"/>
      <c r="H77" s="105"/>
      <c r="I77" s="105"/>
    </row>
    <row r="78" spans="1:9" ht="51">
      <c r="A78" s="205" t="s">
        <v>9674</v>
      </c>
      <c r="B78" s="42" t="s">
        <v>4131</v>
      </c>
      <c r="C78" s="13" t="s">
        <v>3</v>
      </c>
      <c r="D78" s="73">
        <v>56.651854</v>
      </c>
      <c r="E78" s="17">
        <v>56.651854</v>
      </c>
      <c r="F78" s="17">
        <v>0</v>
      </c>
      <c r="G78" s="105"/>
      <c r="H78" s="105"/>
      <c r="I78" s="105"/>
    </row>
    <row r="79" spans="1:9" ht="51">
      <c r="A79" s="205" t="s">
        <v>9675</v>
      </c>
      <c r="B79" s="42" t="s">
        <v>4132</v>
      </c>
      <c r="C79" s="13" t="s">
        <v>3</v>
      </c>
      <c r="D79" s="73">
        <v>94.427928000000009</v>
      </c>
      <c r="E79" s="17">
        <v>94.427928000000009</v>
      </c>
      <c r="F79" s="17">
        <v>0</v>
      </c>
      <c r="G79" s="105"/>
      <c r="H79" s="105"/>
      <c r="I79" s="105"/>
    </row>
    <row r="80" spans="1:9" ht="51">
      <c r="A80" s="205" t="s">
        <v>9676</v>
      </c>
      <c r="B80" s="42" t="s">
        <v>4133</v>
      </c>
      <c r="C80" s="13" t="s">
        <v>3</v>
      </c>
      <c r="D80" s="73">
        <v>132.98845</v>
      </c>
      <c r="E80" s="17">
        <v>132.98845</v>
      </c>
      <c r="F80" s="17">
        <v>0</v>
      </c>
      <c r="G80" s="105"/>
      <c r="H80" s="105"/>
      <c r="I80" s="105"/>
    </row>
    <row r="81" spans="1:9" ht="51">
      <c r="A81" s="205" t="s">
        <v>9677</v>
      </c>
      <c r="B81" s="42" t="s">
        <v>4134</v>
      </c>
      <c r="C81" s="13" t="s">
        <v>3</v>
      </c>
      <c r="D81" s="73">
        <v>189.92221499999999</v>
      </c>
      <c r="E81" s="17">
        <v>189.92221499999999</v>
      </c>
      <c r="F81" s="17">
        <v>0</v>
      </c>
      <c r="G81" s="105"/>
      <c r="H81" s="105"/>
      <c r="I81" s="105"/>
    </row>
    <row r="82" spans="1:9" ht="51">
      <c r="A82" s="205" t="s">
        <v>9678</v>
      </c>
      <c r="B82" s="42" t="s">
        <v>4135</v>
      </c>
      <c r="C82" s="13" t="s">
        <v>3</v>
      </c>
      <c r="D82" s="73">
        <v>314.51462000000004</v>
      </c>
      <c r="E82" s="17">
        <v>314.51462000000004</v>
      </c>
      <c r="F82" s="17">
        <v>0</v>
      </c>
      <c r="G82" s="105"/>
      <c r="H82" s="105"/>
      <c r="I82" s="105"/>
    </row>
    <row r="83" spans="1:9" ht="51">
      <c r="A83" s="205" t="s">
        <v>9679</v>
      </c>
      <c r="B83" s="42" t="s">
        <v>4136</v>
      </c>
      <c r="C83" s="13" t="s">
        <v>3</v>
      </c>
      <c r="D83" s="73">
        <v>529.75979699999993</v>
      </c>
      <c r="E83" s="17">
        <v>529.75979699999993</v>
      </c>
      <c r="F83" s="17">
        <v>0</v>
      </c>
      <c r="G83" s="105"/>
      <c r="H83" s="105"/>
      <c r="I83" s="105"/>
    </row>
    <row r="84" spans="1:9" ht="38.25">
      <c r="A84" s="205" t="s">
        <v>9680</v>
      </c>
      <c r="B84" s="42" t="s">
        <v>4137</v>
      </c>
      <c r="C84" s="13" t="s">
        <v>3</v>
      </c>
      <c r="D84" s="73">
        <v>31.966255999999998</v>
      </c>
      <c r="E84" s="17">
        <v>31.966255999999998</v>
      </c>
      <c r="F84" s="17">
        <v>0</v>
      </c>
      <c r="G84" s="105"/>
      <c r="H84" s="105"/>
      <c r="I84" s="105"/>
    </row>
    <row r="85" spans="1:9" ht="51">
      <c r="A85" s="205" t="s">
        <v>9681</v>
      </c>
      <c r="B85" s="42" t="s">
        <v>4138</v>
      </c>
      <c r="C85" s="13" t="s">
        <v>3</v>
      </c>
      <c r="D85" s="73">
        <v>62.829381999999995</v>
      </c>
      <c r="E85" s="17">
        <v>62.829381999999995</v>
      </c>
      <c r="F85" s="17">
        <v>0</v>
      </c>
      <c r="G85" s="105"/>
      <c r="H85" s="105"/>
      <c r="I85" s="105"/>
    </row>
    <row r="86" spans="1:9" ht="51">
      <c r="A86" s="205" t="s">
        <v>9682</v>
      </c>
      <c r="B86" s="42" t="s">
        <v>4139</v>
      </c>
      <c r="C86" s="13" t="s">
        <v>3</v>
      </c>
      <c r="D86" s="73">
        <v>103.31425300000001</v>
      </c>
      <c r="E86" s="17">
        <v>103.31425300000001</v>
      </c>
      <c r="F86" s="17">
        <v>0</v>
      </c>
      <c r="G86" s="105"/>
      <c r="H86" s="105"/>
      <c r="I86" s="105"/>
    </row>
    <row r="87" spans="1:9" ht="51">
      <c r="A87" s="205" t="s">
        <v>9683</v>
      </c>
      <c r="B87" s="42" t="s">
        <v>4140</v>
      </c>
      <c r="C87" s="13" t="s">
        <v>3</v>
      </c>
      <c r="D87" s="73">
        <v>155.14910599999999</v>
      </c>
      <c r="E87" s="17">
        <v>155.14910599999999</v>
      </c>
      <c r="F87" s="17">
        <v>0</v>
      </c>
      <c r="G87" s="105"/>
      <c r="H87" s="105"/>
      <c r="I87" s="105"/>
    </row>
    <row r="88" spans="1:9" ht="51">
      <c r="A88" s="205" t="s">
        <v>9684</v>
      </c>
      <c r="B88" s="42" t="s">
        <v>4141</v>
      </c>
      <c r="C88" s="13" t="s">
        <v>3</v>
      </c>
      <c r="D88" s="73">
        <v>225.541057</v>
      </c>
      <c r="E88" s="17">
        <v>225.541057</v>
      </c>
      <c r="F88" s="17">
        <v>0</v>
      </c>
      <c r="G88" s="105"/>
      <c r="H88" s="105"/>
      <c r="I88" s="105"/>
    </row>
    <row r="89" spans="1:9" ht="51">
      <c r="A89" s="205" t="s">
        <v>9685</v>
      </c>
      <c r="B89" s="42" t="s">
        <v>4142</v>
      </c>
      <c r="C89" s="13" t="s">
        <v>3</v>
      </c>
      <c r="D89" s="73">
        <v>364.02064300000001</v>
      </c>
      <c r="E89" s="17">
        <v>364.02064300000001</v>
      </c>
      <c r="F89" s="17">
        <v>0</v>
      </c>
      <c r="G89" s="105"/>
      <c r="H89" s="105"/>
      <c r="I89" s="105"/>
    </row>
    <row r="90" spans="1:9" ht="51">
      <c r="A90" s="205" t="s">
        <v>9686</v>
      </c>
      <c r="B90" s="42" t="s">
        <v>4143</v>
      </c>
      <c r="C90" s="13" t="s">
        <v>3</v>
      </c>
      <c r="D90" s="73">
        <v>645.99292800000001</v>
      </c>
      <c r="E90" s="17">
        <v>645.99292800000001</v>
      </c>
      <c r="F90" s="17">
        <v>0</v>
      </c>
      <c r="G90" s="105"/>
      <c r="H90" s="105"/>
      <c r="I90" s="105"/>
    </row>
    <row r="91" spans="1:9" ht="51">
      <c r="A91" s="205" t="s">
        <v>9687</v>
      </c>
      <c r="B91" s="42" t="s">
        <v>4144</v>
      </c>
      <c r="C91" s="13" t="s">
        <v>3</v>
      </c>
      <c r="D91" s="73">
        <v>33.866090999999997</v>
      </c>
      <c r="E91" s="17">
        <v>33.866090999999997</v>
      </c>
      <c r="F91" s="17">
        <v>0</v>
      </c>
      <c r="G91" s="105"/>
      <c r="H91" s="105"/>
      <c r="I91" s="105"/>
    </row>
    <row r="92" spans="1:9" ht="51">
      <c r="A92" s="205" t="s">
        <v>9688</v>
      </c>
      <c r="B92" s="42" t="s">
        <v>4145</v>
      </c>
      <c r="C92" s="13" t="s">
        <v>3</v>
      </c>
      <c r="D92" s="73">
        <v>46.552085999999996</v>
      </c>
      <c r="E92" s="17">
        <v>46.552085999999996</v>
      </c>
      <c r="F92" s="17">
        <v>0</v>
      </c>
      <c r="G92" s="105"/>
      <c r="H92" s="105"/>
      <c r="I92" s="105"/>
    </row>
    <row r="93" spans="1:9" ht="51">
      <c r="A93" s="205" t="s">
        <v>9689</v>
      </c>
      <c r="B93" s="42" t="s">
        <v>4146</v>
      </c>
      <c r="C93" s="13" t="s">
        <v>3</v>
      </c>
      <c r="D93" s="73">
        <v>87.220811999999995</v>
      </c>
      <c r="E93" s="17">
        <v>87.220811999999995</v>
      </c>
      <c r="F93" s="17">
        <v>0</v>
      </c>
      <c r="G93" s="105"/>
      <c r="H93" s="105"/>
      <c r="I93" s="105"/>
    </row>
    <row r="94" spans="1:9" ht="51">
      <c r="A94" s="205" t="s">
        <v>9690</v>
      </c>
      <c r="B94" s="42" t="s">
        <v>4147</v>
      </c>
      <c r="C94" s="13" t="s">
        <v>3</v>
      </c>
      <c r="D94" s="73">
        <v>118.966442</v>
      </c>
      <c r="E94" s="17">
        <v>118.966442</v>
      </c>
      <c r="F94" s="17">
        <v>0</v>
      </c>
      <c r="G94" s="105"/>
      <c r="H94" s="105"/>
      <c r="I94" s="105"/>
    </row>
    <row r="95" spans="1:9" ht="51">
      <c r="A95" s="205" t="s">
        <v>9691</v>
      </c>
      <c r="B95" s="42" t="s">
        <v>4148</v>
      </c>
      <c r="C95" s="13" t="s">
        <v>3</v>
      </c>
      <c r="D95" s="73">
        <v>154.95299399999999</v>
      </c>
      <c r="E95" s="17">
        <v>154.95299399999999</v>
      </c>
      <c r="F95" s="17">
        <v>0</v>
      </c>
      <c r="G95" s="105"/>
      <c r="H95" s="105"/>
      <c r="I95" s="105"/>
    </row>
    <row r="96" spans="1:9" ht="51">
      <c r="A96" s="205" t="s">
        <v>9692</v>
      </c>
      <c r="B96" s="42" t="s">
        <v>4149</v>
      </c>
      <c r="C96" s="13" t="s">
        <v>3</v>
      </c>
      <c r="D96" s="73">
        <v>233.01782700000001</v>
      </c>
      <c r="E96" s="17">
        <v>233.01782700000001</v>
      </c>
      <c r="F96" s="17">
        <v>0</v>
      </c>
      <c r="G96" s="105"/>
      <c r="H96" s="105"/>
      <c r="I96" s="105"/>
    </row>
    <row r="97" spans="1:9" ht="51">
      <c r="A97" s="205" t="s">
        <v>9693</v>
      </c>
      <c r="B97" s="42" t="s">
        <v>4150</v>
      </c>
      <c r="C97" s="13" t="s">
        <v>3</v>
      </c>
      <c r="D97" s="73">
        <v>248.49841800000002</v>
      </c>
      <c r="E97" s="17">
        <v>248.49841800000002</v>
      </c>
      <c r="F97" s="17">
        <v>0</v>
      </c>
      <c r="G97" s="105"/>
      <c r="H97" s="105"/>
      <c r="I97" s="105"/>
    </row>
    <row r="98" spans="1:9" ht="51">
      <c r="A98" s="205" t="s">
        <v>9694</v>
      </c>
      <c r="B98" s="42" t="s">
        <v>4151</v>
      </c>
      <c r="C98" s="13" t="s">
        <v>3</v>
      </c>
      <c r="D98" s="73">
        <v>372.94373899999999</v>
      </c>
      <c r="E98" s="17">
        <v>372.94373899999999</v>
      </c>
      <c r="F98" s="17">
        <v>0</v>
      </c>
      <c r="G98" s="105"/>
      <c r="H98" s="105"/>
      <c r="I98" s="105"/>
    </row>
    <row r="99" spans="1:9" ht="51">
      <c r="A99" s="205" t="s">
        <v>9695</v>
      </c>
      <c r="B99" s="42" t="s">
        <v>4152</v>
      </c>
      <c r="C99" s="13" t="s">
        <v>3</v>
      </c>
      <c r="D99" s="73">
        <v>437.12139100000002</v>
      </c>
      <c r="E99" s="17">
        <v>437.12139100000002</v>
      </c>
      <c r="F99" s="17">
        <v>0</v>
      </c>
      <c r="G99" s="105"/>
      <c r="H99" s="105"/>
      <c r="I99" s="105"/>
    </row>
    <row r="100" spans="1:9" ht="51">
      <c r="A100" s="205" t="s">
        <v>9696</v>
      </c>
      <c r="B100" s="42" t="s">
        <v>4153</v>
      </c>
      <c r="C100" s="13" t="s">
        <v>3</v>
      </c>
      <c r="D100" s="73">
        <v>89.279988000000003</v>
      </c>
      <c r="E100" s="17">
        <v>89.279988000000003</v>
      </c>
      <c r="F100" s="17">
        <v>0</v>
      </c>
      <c r="G100" s="105"/>
      <c r="H100" s="105"/>
      <c r="I100" s="105"/>
    </row>
    <row r="101" spans="1:9" ht="51">
      <c r="A101" s="205" t="s">
        <v>9697</v>
      </c>
      <c r="B101" s="42" t="s">
        <v>4154</v>
      </c>
      <c r="C101" s="13" t="s">
        <v>3</v>
      </c>
      <c r="D101" s="73">
        <v>121.02561799999999</v>
      </c>
      <c r="E101" s="17">
        <v>121.02561799999999</v>
      </c>
      <c r="F101" s="17">
        <v>0</v>
      </c>
      <c r="G101" s="105"/>
      <c r="H101" s="105"/>
      <c r="I101" s="105"/>
    </row>
    <row r="102" spans="1:9" ht="51">
      <c r="A102" s="205" t="s">
        <v>9698</v>
      </c>
      <c r="B102" s="42" t="s">
        <v>4155</v>
      </c>
      <c r="C102" s="13" t="s">
        <v>3</v>
      </c>
      <c r="D102" s="73">
        <v>156.362549</v>
      </c>
      <c r="E102" s="17">
        <v>156.362549</v>
      </c>
      <c r="F102" s="17">
        <v>0</v>
      </c>
      <c r="G102" s="105"/>
      <c r="H102" s="105"/>
      <c r="I102" s="105"/>
    </row>
    <row r="103" spans="1:9" ht="51">
      <c r="A103" s="205" t="s">
        <v>9699</v>
      </c>
      <c r="B103" s="42" t="s">
        <v>4156</v>
      </c>
      <c r="C103" s="13" t="s">
        <v>3</v>
      </c>
      <c r="D103" s="73">
        <v>235.05248900000001</v>
      </c>
      <c r="E103" s="17">
        <v>235.05248900000001</v>
      </c>
      <c r="F103" s="17">
        <v>0</v>
      </c>
      <c r="G103" s="105"/>
      <c r="H103" s="105"/>
      <c r="I103" s="105"/>
    </row>
    <row r="104" spans="1:9" ht="51">
      <c r="A104" s="205" t="s">
        <v>9700</v>
      </c>
      <c r="B104" s="42" t="s">
        <v>4157</v>
      </c>
      <c r="C104" s="13" t="s">
        <v>3</v>
      </c>
      <c r="D104" s="73">
        <v>248.29004899999998</v>
      </c>
      <c r="E104" s="17">
        <v>248.29004899999998</v>
      </c>
      <c r="F104" s="17">
        <v>0</v>
      </c>
      <c r="G104" s="105"/>
      <c r="H104" s="105"/>
      <c r="I104" s="105"/>
    </row>
    <row r="105" spans="1:9" ht="51">
      <c r="A105" s="205" t="s">
        <v>9701</v>
      </c>
      <c r="B105" s="42" t="s">
        <v>4158</v>
      </c>
      <c r="C105" s="13" t="s">
        <v>3</v>
      </c>
      <c r="D105" s="73">
        <v>380.08957000000004</v>
      </c>
      <c r="E105" s="17">
        <v>380.08957000000004</v>
      </c>
      <c r="F105" s="17">
        <v>0</v>
      </c>
      <c r="G105" s="105"/>
      <c r="H105" s="105"/>
      <c r="I105" s="105"/>
    </row>
    <row r="106" spans="1:9" ht="51">
      <c r="A106" s="205" t="s">
        <v>9702</v>
      </c>
      <c r="B106" s="42" t="s">
        <v>4159</v>
      </c>
      <c r="C106" s="13" t="s">
        <v>3</v>
      </c>
      <c r="D106" s="73">
        <v>445.28455300000002</v>
      </c>
      <c r="E106" s="17">
        <v>445.28455300000002</v>
      </c>
      <c r="F106" s="17">
        <v>0</v>
      </c>
      <c r="G106" s="105"/>
      <c r="H106" s="105"/>
      <c r="I106" s="105"/>
    </row>
    <row r="107" spans="1:9" ht="51">
      <c r="A107" s="205" t="s">
        <v>9703</v>
      </c>
      <c r="B107" s="42" t="s">
        <v>4160</v>
      </c>
      <c r="C107" s="13" t="s">
        <v>3</v>
      </c>
      <c r="D107" s="73">
        <v>207.780664</v>
      </c>
      <c r="E107" s="17">
        <v>207.780664</v>
      </c>
      <c r="F107" s="17">
        <v>0</v>
      </c>
      <c r="G107" s="105"/>
      <c r="H107" s="105"/>
      <c r="I107" s="105"/>
    </row>
    <row r="108" spans="1:9" ht="51">
      <c r="A108" s="205" t="s">
        <v>9704</v>
      </c>
      <c r="B108" s="42" t="s">
        <v>4161</v>
      </c>
      <c r="C108" s="13" t="s">
        <v>3</v>
      </c>
      <c r="D108" s="73">
        <v>233.96161599999999</v>
      </c>
      <c r="E108" s="17">
        <v>233.96161599999999</v>
      </c>
      <c r="F108" s="17">
        <v>0</v>
      </c>
      <c r="G108" s="105"/>
      <c r="H108" s="105"/>
      <c r="I108" s="105"/>
    </row>
    <row r="109" spans="1:9" ht="51">
      <c r="A109" s="205" t="s">
        <v>9705</v>
      </c>
      <c r="B109" s="42" t="s">
        <v>4162</v>
      </c>
      <c r="C109" s="13" t="s">
        <v>3</v>
      </c>
      <c r="D109" s="73">
        <v>239.121813</v>
      </c>
      <c r="E109" s="17">
        <v>239.121813</v>
      </c>
      <c r="F109" s="17">
        <v>0</v>
      </c>
      <c r="G109" s="105"/>
      <c r="H109" s="105"/>
      <c r="I109" s="105"/>
    </row>
    <row r="110" spans="1:9" ht="51">
      <c r="A110" s="205" t="s">
        <v>9706</v>
      </c>
      <c r="B110" s="42" t="s">
        <v>4163</v>
      </c>
      <c r="C110" s="13" t="s">
        <v>3</v>
      </c>
      <c r="D110" s="73">
        <v>304.31679600000001</v>
      </c>
      <c r="E110" s="17">
        <v>304.31679600000001</v>
      </c>
      <c r="F110" s="17">
        <v>0</v>
      </c>
      <c r="G110" s="105"/>
      <c r="H110" s="105"/>
      <c r="I110" s="105"/>
    </row>
    <row r="111" spans="1:9" ht="51">
      <c r="A111" s="205" t="s">
        <v>9707</v>
      </c>
      <c r="B111" s="42" t="s">
        <v>4164</v>
      </c>
      <c r="C111" s="13" t="s">
        <v>3</v>
      </c>
      <c r="D111" s="73">
        <v>394.54057299999999</v>
      </c>
      <c r="E111" s="17">
        <v>394.54057299999999</v>
      </c>
      <c r="F111" s="17">
        <v>0</v>
      </c>
      <c r="G111" s="105"/>
      <c r="H111" s="105"/>
      <c r="I111" s="105"/>
    </row>
    <row r="112" spans="1:9" ht="51">
      <c r="A112" s="205" t="s">
        <v>9708</v>
      </c>
      <c r="B112" s="42" t="s">
        <v>4165</v>
      </c>
      <c r="C112" s="13" t="s">
        <v>3</v>
      </c>
      <c r="D112" s="73">
        <v>524.02352099999996</v>
      </c>
      <c r="E112" s="17">
        <v>524.02352099999996</v>
      </c>
      <c r="F112" s="17">
        <v>0</v>
      </c>
      <c r="G112" s="105"/>
      <c r="H112" s="105"/>
      <c r="I112" s="105"/>
    </row>
    <row r="113" spans="1:9" ht="51">
      <c r="A113" s="205" t="s">
        <v>9709</v>
      </c>
      <c r="B113" s="42" t="s">
        <v>4166</v>
      </c>
      <c r="C113" s="13" t="s">
        <v>3</v>
      </c>
      <c r="D113" s="73">
        <v>244.24523900000003</v>
      </c>
      <c r="E113" s="17">
        <v>244.24523900000003</v>
      </c>
      <c r="F113" s="17">
        <v>0</v>
      </c>
      <c r="G113" s="105"/>
      <c r="H113" s="105"/>
      <c r="I113" s="105"/>
    </row>
    <row r="114" spans="1:9" ht="51">
      <c r="A114" s="205" t="s">
        <v>9710</v>
      </c>
      <c r="B114" s="42" t="s">
        <v>4167</v>
      </c>
      <c r="C114" s="13" t="s">
        <v>3</v>
      </c>
      <c r="D114" s="73">
        <v>267.65610900000001</v>
      </c>
      <c r="E114" s="17">
        <v>267.65610900000001</v>
      </c>
      <c r="F114" s="17">
        <v>0</v>
      </c>
      <c r="G114" s="105"/>
      <c r="H114" s="105"/>
      <c r="I114" s="105"/>
    </row>
    <row r="115" spans="1:9" ht="51">
      <c r="A115" s="205" t="s">
        <v>9711</v>
      </c>
      <c r="B115" s="42" t="s">
        <v>4168</v>
      </c>
      <c r="C115" s="13" t="s">
        <v>3</v>
      </c>
      <c r="D115" s="73">
        <v>371.55869799999999</v>
      </c>
      <c r="E115" s="17">
        <v>371.55869799999999</v>
      </c>
      <c r="F115" s="17">
        <v>0</v>
      </c>
      <c r="G115" s="105"/>
      <c r="H115" s="105"/>
      <c r="I115" s="105"/>
    </row>
    <row r="116" spans="1:9" ht="51">
      <c r="A116" s="205" t="s">
        <v>9712</v>
      </c>
      <c r="B116" s="42" t="s">
        <v>4169</v>
      </c>
      <c r="C116" s="13" t="s">
        <v>3</v>
      </c>
      <c r="D116" s="73">
        <v>407.07948400000004</v>
      </c>
      <c r="E116" s="17">
        <v>407.07948400000004</v>
      </c>
      <c r="F116" s="17">
        <v>0</v>
      </c>
      <c r="G116" s="105"/>
      <c r="H116" s="105"/>
      <c r="I116" s="105"/>
    </row>
    <row r="117" spans="1:9" ht="51">
      <c r="A117" s="205" t="s">
        <v>9713</v>
      </c>
      <c r="B117" s="42" t="s">
        <v>4170</v>
      </c>
      <c r="C117" s="13" t="s">
        <v>3</v>
      </c>
      <c r="D117" s="73">
        <v>533.90266299999996</v>
      </c>
      <c r="E117" s="17">
        <v>533.90266299999996</v>
      </c>
      <c r="F117" s="17">
        <v>0</v>
      </c>
      <c r="G117" s="105"/>
      <c r="H117" s="105"/>
      <c r="I117" s="105"/>
    </row>
    <row r="118" spans="1:9" ht="51">
      <c r="A118" s="205" t="s">
        <v>9714</v>
      </c>
      <c r="B118" s="42" t="s">
        <v>4171</v>
      </c>
      <c r="C118" s="13" t="s">
        <v>3</v>
      </c>
      <c r="D118" s="73">
        <v>96.021338</v>
      </c>
      <c r="E118" s="17">
        <v>96.021338</v>
      </c>
      <c r="F118" s="17">
        <v>0</v>
      </c>
      <c r="G118" s="105"/>
      <c r="H118" s="105"/>
      <c r="I118" s="105"/>
    </row>
    <row r="119" spans="1:9" ht="51">
      <c r="A119" s="205" t="s">
        <v>9715</v>
      </c>
      <c r="B119" s="42" t="s">
        <v>4172</v>
      </c>
      <c r="C119" s="13" t="s">
        <v>3</v>
      </c>
      <c r="D119" s="73">
        <v>130.365452</v>
      </c>
      <c r="E119" s="17">
        <v>130.365452</v>
      </c>
      <c r="F119" s="17">
        <v>0</v>
      </c>
      <c r="G119" s="105"/>
      <c r="H119" s="105"/>
      <c r="I119" s="105"/>
    </row>
    <row r="120" spans="1:9" ht="51">
      <c r="A120" s="205" t="s">
        <v>9716</v>
      </c>
      <c r="B120" s="42" t="s">
        <v>4173</v>
      </c>
      <c r="C120" s="13" t="s">
        <v>3</v>
      </c>
      <c r="D120" s="73">
        <v>170.28650100000002</v>
      </c>
      <c r="E120" s="17">
        <v>170.28650100000002</v>
      </c>
      <c r="F120" s="17">
        <v>0</v>
      </c>
      <c r="G120" s="105"/>
      <c r="H120" s="105"/>
      <c r="I120" s="105"/>
    </row>
    <row r="121" spans="1:9" ht="51">
      <c r="A121" s="205" t="s">
        <v>9717</v>
      </c>
      <c r="B121" s="42" t="s">
        <v>4174</v>
      </c>
      <c r="C121" s="13" t="s">
        <v>3</v>
      </c>
      <c r="D121" s="73">
        <v>309.72213299999999</v>
      </c>
      <c r="E121" s="17">
        <v>309.72213299999999</v>
      </c>
      <c r="F121" s="17">
        <v>0</v>
      </c>
      <c r="G121" s="105"/>
      <c r="H121" s="105"/>
      <c r="I121" s="105"/>
    </row>
    <row r="122" spans="1:9" ht="51">
      <c r="A122" s="205" t="s">
        <v>9718</v>
      </c>
      <c r="B122" s="42" t="s">
        <v>4175</v>
      </c>
      <c r="C122" s="13" t="s">
        <v>3</v>
      </c>
      <c r="D122" s="73">
        <v>97.688290000000009</v>
      </c>
      <c r="E122" s="17">
        <v>97.688290000000009</v>
      </c>
      <c r="F122" s="17">
        <v>0</v>
      </c>
      <c r="G122" s="105"/>
      <c r="H122" s="105"/>
      <c r="I122" s="105"/>
    </row>
    <row r="123" spans="1:9" ht="51">
      <c r="A123" s="205" t="s">
        <v>9719</v>
      </c>
      <c r="B123" s="42" t="s">
        <v>4176</v>
      </c>
      <c r="C123" s="13" t="s">
        <v>3</v>
      </c>
      <c r="D123" s="73">
        <v>133.08650599999999</v>
      </c>
      <c r="E123" s="17">
        <v>133.08650599999999</v>
      </c>
      <c r="F123" s="17">
        <v>0</v>
      </c>
      <c r="G123" s="105"/>
      <c r="H123" s="105"/>
      <c r="I123" s="105"/>
    </row>
    <row r="124" spans="1:9" ht="51">
      <c r="A124" s="205" t="s">
        <v>9720</v>
      </c>
      <c r="B124" s="42" t="s">
        <v>4177</v>
      </c>
      <c r="C124" s="13" t="s">
        <v>3</v>
      </c>
      <c r="D124" s="73">
        <v>170.28650100000002</v>
      </c>
      <c r="E124" s="17">
        <v>170.28650100000002</v>
      </c>
      <c r="F124" s="17">
        <v>0</v>
      </c>
      <c r="G124" s="105"/>
      <c r="H124" s="105"/>
      <c r="I124" s="105"/>
    </row>
    <row r="125" spans="1:9" ht="51">
      <c r="A125" s="205" t="s">
        <v>9721</v>
      </c>
      <c r="B125" s="42" t="s">
        <v>4178</v>
      </c>
      <c r="C125" s="13" t="s">
        <v>3</v>
      </c>
      <c r="D125" s="73">
        <v>309.72213299999999</v>
      </c>
      <c r="E125" s="17">
        <v>309.72213299999999</v>
      </c>
      <c r="F125" s="17">
        <v>0</v>
      </c>
      <c r="G125" s="105"/>
      <c r="H125" s="105"/>
      <c r="I125" s="105"/>
    </row>
    <row r="126" spans="1:9" ht="51">
      <c r="A126" s="205" t="s">
        <v>9722</v>
      </c>
      <c r="B126" s="42" t="s">
        <v>4179</v>
      </c>
      <c r="C126" s="13" t="s">
        <v>3</v>
      </c>
      <c r="D126" s="73">
        <v>222.46455</v>
      </c>
      <c r="E126" s="17">
        <v>222.46455</v>
      </c>
      <c r="F126" s="17">
        <v>0</v>
      </c>
      <c r="G126" s="105"/>
      <c r="H126" s="105"/>
      <c r="I126" s="105"/>
    </row>
    <row r="127" spans="1:9" ht="51">
      <c r="A127" s="205" t="s">
        <v>9723</v>
      </c>
      <c r="B127" s="42" t="s">
        <v>4180</v>
      </c>
      <c r="C127" s="13" t="s">
        <v>3</v>
      </c>
      <c r="D127" s="73">
        <v>194.98435600000002</v>
      </c>
      <c r="E127" s="17">
        <v>194.98435600000002</v>
      </c>
      <c r="F127" s="17">
        <v>0</v>
      </c>
      <c r="G127" s="105"/>
      <c r="H127" s="105"/>
      <c r="I127" s="105"/>
    </row>
    <row r="128" spans="1:9" ht="51">
      <c r="A128" s="205" t="s">
        <v>9724</v>
      </c>
      <c r="B128" s="42" t="s">
        <v>4181</v>
      </c>
      <c r="C128" s="13" t="s">
        <v>3</v>
      </c>
      <c r="D128" s="73">
        <v>282.303224</v>
      </c>
      <c r="E128" s="17">
        <v>282.303224</v>
      </c>
      <c r="F128" s="17">
        <v>0</v>
      </c>
      <c r="G128" s="105"/>
      <c r="H128" s="105"/>
      <c r="I128" s="105"/>
    </row>
    <row r="129" spans="1:9" ht="51">
      <c r="A129" s="205" t="s">
        <v>9725</v>
      </c>
      <c r="B129" s="42" t="s">
        <v>4182</v>
      </c>
      <c r="C129" s="13" t="s">
        <v>3</v>
      </c>
      <c r="D129" s="73">
        <v>11.595122000000002</v>
      </c>
      <c r="E129" s="17">
        <v>11.595122000000002</v>
      </c>
      <c r="F129" s="17">
        <v>0</v>
      </c>
      <c r="G129" s="105"/>
      <c r="H129" s="105"/>
      <c r="I129" s="105"/>
    </row>
    <row r="130" spans="1:9" ht="51">
      <c r="A130" s="205" t="s">
        <v>9726</v>
      </c>
      <c r="B130" s="42" t="s">
        <v>4183</v>
      </c>
      <c r="C130" s="13" t="s">
        <v>3</v>
      </c>
      <c r="D130" s="73">
        <v>15.787016000000001</v>
      </c>
      <c r="E130" s="17">
        <v>15.787016000000001</v>
      </c>
      <c r="F130" s="17">
        <v>0</v>
      </c>
      <c r="G130" s="105"/>
      <c r="H130" s="105"/>
      <c r="I130" s="105"/>
    </row>
    <row r="131" spans="1:9" ht="51">
      <c r="A131" s="205" t="s">
        <v>9727</v>
      </c>
      <c r="B131" s="42" t="s">
        <v>4184</v>
      </c>
      <c r="C131" s="13" t="s">
        <v>3</v>
      </c>
      <c r="D131" s="73">
        <v>28.080787000000001</v>
      </c>
      <c r="E131" s="17">
        <v>28.080787000000001</v>
      </c>
      <c r="F131" s="17">
        <v>0</v>
      </c>
      <c r="G131" s="105"/>
      <c r="H131" s="105"/>
      <c r="I131" s="105"/>
    </row>
    <row r="132" spans="1:9" ht="51">
      <c r="A132" s="205" t="s">
        <v>9728</v>
      </c>
      <c r="B132" s="42" t="s">
        <v>4185</v>
      </c>
      <c r="C132" s="13" t="s">
        <v>3</v>
      </c>
      <c r="D132" s="73">
        <v>41.146749</v>
      </c>
      <c r="E132" s="17">
        <v>41.146749</v>
      </c>
      <c r="F132" s="17">
        <v>0</v>
      </c>
      <c r="G132" s="105"/>
      <c r="H132" s="105"/>
      <c r="I132" s="105"/>
    </row>
    <row r="133" spans="1:9" ht="51">
      <c r="A133" s="205" t="s">
        <v>9729</v>
      </c>
      <c r="B133" s="42" t="s">
        <v>4186</v>
      </c>
      <c r="C133" s="13" t="s">
        <v>3</v>
      </c>
      <c r="D133" s="73">
        <v>127.423772</v>
      </c>
      <c r="E133" s="17">
        <v>127.423772</v>
      </c>
      <c r="F133" s="17">
        <v>0</v>
      </c>
      <c r="G133" s="105"/>
      <c r="H133" s="105"/>
      <c r="I133" s="105"/>
    </row>
    <row r="134" spans="1:9" ht="51">
      <c r="A134" s="205" t="s">
        <v>9730</v>
      </c>
      <c r="B134" s="42" t="s">
        <v>4187</v>
      </c>
      <c r="C134" s="13" t="s">
        <v>3</v>
      </c>
      <c r="D134" s="73">
        <v>255.570707</v>
      </c>
      <c r="E134" s="17">
        <v>255.570707</v>
      </c>
      <c r="F134" s="17">
        <v>0</v>
      </c>
      <c r="G134" s="105"/>
      <c r="H134" s="105"/>
      <c r="I134" s="105"/>
    </row>
    <row r="135" spans="1:9" ht="51">
      <c r="A135" s="205" t="s">
        <v>9731</v>
      </c>
      <c r="B135" s="42" t="s">
        <v>4188</v>
      </c>
      <c r="C135" s="13" t="s">
        <v>3</v>
      </c>
      <c r="D135" s="73">
        <v>355.02400499999999</v>
      </c>
      <c r="E135" s="17">
        <v>355.02400499999999</v>
      </c>
      <c r="F135" s="17">
        <v>0</v>
      </c>
      <c r="G135" s="105"/>
      <c r="H135" s="105"/>
      <c r="I135" s="105"/>
    </row>
    <row r="136" spans="1:9" ht="51">
      <c r="A136" s="205" t="s">
        <v>9732</v>
      </c>
      <c r="B136" s="42" t="s">
        <v>4189</v>
      </c>
      <c r="C136" s="13" t="s">
        <v>3</v>
      </c>
      <c r="D136" s="73">
        <v>44.909648000000004</v>
      </c>
      <c r="E136" s="17">
        <v>44.909648000000004</v>
      </c>
      <c r="F136" s="17">
        <v>0</v>
      </c>
      <c r="G136" s="105"/>
      <c r="H136" s="105"/>
      <c r="I136" s="105"/>
    </row>
    <row r="137" spans="1:9" ht="51">
      <c r="A137" s="205" t="s">
        <v>9733</v>
      </c>
      <c r="B137" s="42" t="s">
        <v>4190</v>
      </c>
      <c r="C137" s="13" t="s">
        <v>3</v>
      </c>
      <c r="D137" s="73">
        <v>71.372511000000003</v>
      </c>
      <c r="E137" s="17">
        <v>71.372511000000003</v>
      </c>
      <c r="F137" s="17">
        <v>0</v>
      </c>
      <c r="G137" s="105"/>
      <c r="H137" s="105"/>
      <c r="I137" s="105"/>
    </row>
    <row r="138" spans="1:9" ht="51">
      <c r="A138" s="205" t="s">
        <v>9734</v>
      </c>
      <c r="B138" s="42" t="s">
        <v>4191</v>
      </c>
      <c r="C138" s="13" t="s">
        <v>3</v>
      </c>
      <c r="D138" s="73">
        <v>48.917686999999994</v>
      </c>
      <c r="E138" s="17">
        <v>48.917686999999994</v>
      </c>
      <c r="F138" s="17">
        <v>0</v>
      </c>
      <c r="G138" s="105"/>
      <c r="H138" s="105"/>
      <c r="I138" s="105"/>
    </row>
    <row r="139" spans="1:9" ht="51">
      <c r="A139" s="205" t="s">
        <v>9735</v>
      </c>
      <c r="B139" s="42" t="s">
        <v>4192</v>
      </c>
      <c r="C139" s="13" t="s">
        <v>3</v>
      </c>
      <c r="D139" s="73">
        <v>75.294751000000005</v>
      </c>
      <c r="E139" s="17">
        <v>75.294751000000005</v>
      </c>
      <c r="F139" s="17">
        <v>0</v>
      </c>
      <c r="G139" s="105"/>
      <c r="H139" s="105"/>
      <c r="I139" s="105"/>
    </row>
    <row r="140" spans="1:9" ht="63.75">
      <c r="A140" s="205" t="s">
        <v>9736</v>
      </c>
      <c r="B140" s="42" t="s">
        <v>4193</v>
      </c>
      <c r="C140" s="13" t="s">
        <v>2</v>
      </c>
      <c r="D140" s="73">
        <v>78.935080000000013</v>
      </c>
      <c r="E140" s="17">
        <v>78.935080000000013</v>
      </c>
      <c r="F140" s="17">
        <v>0</v>
      </c>
      <c r="G140" s="105"/>
      <c r="H140" s="105"/>
      <c r="I140" s="105"/>
    </row>
    <row r="141" spans="1:9" ht="63.75">
      <c r="A141" s="205" t="s">
        <v>9737</v>
      </c>
      <c r="B141" s="42" t="s">
        <v>4194</v>
      </c>
      <c r="C141" s="13" t="s">
        <v>2</v>
      </c>
      <c r="D141" s="73">
        <v>97.430892999999998</v>
      </c>
      <c r="E141" s="17">
        <v>97.430892999999998</v>
      </c>
      <c r="F141" s="17">
        <v>0</v>
      </c>
      <c r="G141" s="105"/>
      <c r="H141" s="105"/>
      <c r="I141" s="105"/>
    </row>
    <row r="142" spans="1:9" ht="63.75">
      <c r="A142" s="205" t="s">
        <v>9738</v>
      </c>
      <c r="B142" s="42" t="s">
        <v>4195</v>
      </c>
      <c r="C142" s="13" t="s">
        <v>2</v>
      </c>
      <c r="D142" s="73">
        <v>106.954582</v>
      </c>
      <c r="E142" s="17">
        <v>106.954582</v>
      </c>
      <c r="F142" s="17">
        <v>0</v>
      </c>
      <c r="G142" s="105"/>
      <c r="H142" s="105"/>
      <c r="I142" s="105"/>
    </row>
    <row r="143" spans="1:9" ht="63.75">
      <c r="A143" s="205" t="s">
        <v>9739</v>
      </c>
      <c r="B143" s="42" t="s">
        <v>4196</v>
      </c>
      <c r="C143" s="13" t="s">
        <v>2</v>
      </c>
      <c r="D143" s="73">
        <v>134.53283200000001</v>
      </c>
      <c r="E143" s="17">
        <v>134.53283200000001</v>
      </c>
      <c r="F143" s="17">
        <v>0</v>
      </c>
      <c r="G143" s="105"/>
      <c r="H143" s="105"/>
      <c r="I143" s="105"/>
    </row>
    <row r="144" spans="1:9" ht="63.75">
      <c r="A144" s="205" t="s">
        <v>9740</v>
      </c>
      <c r="B144" s="42" t="s">
        <v>4197</v>
      </c>
      <c r="C144" s="13" t="s">
        <v>2</v>
      </c>
      <c r="D144" s="73">
        <v>172.51727500000001</v>
      </c>
      <c r="E144" s="17">
        <v>172.51727500000001</v>
      </c>
      <c r="F144" s="17">
        <v>0</v>
      </c>
      <c r="G144" s="105"/>
      <c r="H144" s="105"/>
      <c r="I144" s="105"/>
    </row>
    <row r="145" spans="1:9" ht="63.75">
      <c r="A145" s="205" t="s">
        <v>9741</v>
      </c>
      <c r="B145" s="42" t="s">
        <v>4198</v>
      </c>
      <c r="C145" s="13" t="s">
        <v>2</v>
      </c>
      <c r="D145" s="73">
        <v>216.51990500000002</v>
      </c>
      <c r="E145" s="17">
        <v>216.51990500000002</v>
      </c>
      <c r="F145" s="17">
        <v>0</v>
      </c>
      <c r="G145" s="105"/>
      <c r="H145" s="105"/>
      <c r="I145" s="105"/>
    </row>
    <row r="146" spans="1:9" ht="63.75">
      <c r="A146" s="205" t="s">
        <v>9742</v>
      </c>
      <c r="B146" s="42" t="s">
        <v>4199</v>
      </c>
      <c r="C146" s="13" t="s">
        <v>2</v>
      </c>
      <c r="D146" s="73">
        <v>270.02171000000004</v>
      </c>
      <c r="E146" s="17">
        <v>270.02171000000004</v>
      </c>
      <c r="F146" s="17">
        <v>0</v>
      </c>
      <c r="G146" s="105"/>
      <c r="H146" s="105"/>
      <c r="I146" s="105"/>
    </row>
    <row r="147" spans="1:9" ht="63.75">
      <c r="A147" s="205" t="s">
        <v>9743</v>
      </c>
      <c r="B147" s="42" t="s">
        <v>4200</v>
      </c>
      <c r="C147" s="13" t="s">
        <v>2</v>
      </c>
      <c r="D147" s="73">
        <v>381.045616</v>
      </c>
      <c r="E147" s="17">
        <v>381.045616</v>
      </c>
      <c r="F147" s="17">
        <v>0</v>
      </c>
      <c r="G147" s="105"/>
      <c r="H147" s="105"/>
      <c r="I147" s="105"/>
    </row>
    <row r="148" spans="1:9" ht="63.75">
      <c r="A148" s="205" t="s">
        <v>9744</v>
      </c>
      <c r="B148" s="42" t="s">
        <v>4201</v>
      </c>
      <c r="C148" s="13" t="s">
        <v>2</v>
      </c>
      <c r="D148" s="73">
        <v>496.54332700000003</v>
      </c>
      <c r="E148" s="17">
        <v>496.54332700000003</v>
      </c>
      <c r="F148" s="17">
        <v>0</v>
      </c>
      <c r="G148" s="105"/>
      <c r="H148" s="105"/>
      <c r="I148" s="105"/>
    </row>
    <row r="149" spans="1:9">
      <c r="A149" s="38" t="s">
        <v>528</v>
      </c>
      <c r="B149" s="39" t="s">
        <v>8274</v>
      </c>
      <c r="C149" s="15"/>
      <c r="D149" s="72"/>
      <c r="E149" s="72"/>
      <c r="F149" s="72"/>
      <c r="G149" s="105"/>
      <c r="H149" s="105"/>
      <c r="I149" s="105"/>
    </row>
    <row r="150" spans="1:9" ht="76.5">
      <c r="A150" s="205" t="s">
        <v>9745</v>
      </c>
      <c r="B150" s="42" t="s">
        <v>2375</v>
      </c>
      <c r="C150" s="13" t="s">
        <v>2</v>
      </c>
      <c r="D150" s="73">
        <v>29.874193999999996</v>
      </c>
      <c r="E150" s="17">
        <v>29.874193999999996</v>
      </c>
      <c r="F150" s="17">
        <v>0</v>
      </c>
      <c r="G150" s="105"/>
      <c r="H150" s="105"/>
      <c r="I150" s="105"/>
    </row>
    <row r="151" spans="1:9" ht="76.5">
      <c r="A151" s="205" t="s">
        <v>9746</v>
      </c>
      <c r="B151" s="42" t="s">
        <v>2376</v>
      </c>
      <c r="C151" s="13" t="s">
        <v>2</v>
      </c>
      <c r="D151" s="73">
        <v>31.97851</v>
      </c>
      <c r="E151" s="17">
        <v>31.97851</v>
      </c>
      <c r="F151" s="17">
        <v>0</v>
      </c>
      <c r="G151" s="105"/>
      <c r="H151" s="105"/>
      <c r="I151" s="105"/>
    </row>
    <row r="152" spans="1:9" ht="76.5">
      <c r="A152" s="205" t="s">
        <v>9747</v>
      </c>
      <c r="B152" s="42" t="s">
        <v>2377</v>
      </c>
      <c r="C152" s="13" t="s">
        <v>2</v>
      </c>
      <c r="D152" s="73">
        <v>43.363095999999999</v>
      </c>
      <c r="E152" s="17">
        <v>43.363095999999999</v>
      </c>
      <c r="F152" s="17">
        <v>0</v>
      </c>
      <c r="G152" s="105"/>
      <c r="H152" s="105"/>
      <c r="I152" s="105"/>
    </row>
    <row r="153" spans="1:9" ht="76.5">
      <c r="A153" s="205" t="s">
        <v>9748</v>
      </c>
      <c r="B153" s="42" t="s">
        <v>2378</v>
      </c>
      <c r="C153" s="13" t="s">
        <v>2</v>
      </c>
      <c r="D153" s="73">
        <v>46.838763999999991</v>
      </c>
      <c r="E153" s="17">
        <v>46.838763999999991</v>
      </c>
      <c r="F153" s="17">
        <v>0</v>
      </c>
      <c r="G153" s="105"/>
      <c r="H153" s="105"/>
      <c r="I153" s="105"/>
    </row>
    <row r="154" spans="1:9" ht="76.5">
      <c r="A154" s="205" t="s">
        <v>9749</v>
      </c>
      <c r="B154" s="42" t="s">
        <v>2379</v>
      </c>
      <c r="C154" s="13" t="s">
        <v>2</v>
      </c>
      <c r="D154" s="73">
        <v>61.545332000000002</v>
      </c>
      <c r="E154" s="17">
        <v>61.545332000000002</v>
      </c>
      <c r="F154" s="17">
        <v>0</v>
      </c>
      <c r="G154" s="105"/>
      <c r="H154" s="105"/>
      <c r="I154" s="105"/>
    </row>
    <row r="155" spans="1:9" ht="76.5">
      <c r="A155" s="205" t="s">
        <v>9750</v>
      </c>
      <c r="B155" s="42" t="s">
        <v>2380</v>
      </c>
      <c r="C155" s="13" t="s">
        <v>2</v>
      </c>
      <c r="D155" s="73">
        <v>83.664293999999984</v>
      </c>
      <c r="E155" s="17">
        <v>83.664293999999984</v>
      </c>
      <c r="F155" s="17">
        <v>0</v>
      </c>
      <c r="G155" s="105"/>
      <c r="H155" s="105"/>
      <c r="I155" s="105"/>
    </row>
    <row r="156" spans="1:9" ht="76.5">
      <c r="A156" s="205" t="s">
        <v>9751</v>
      </c>
      <c r="B156" s="42" t="s">
        <v>2381</v>
      </c>
      <c r="C156" s="13" t="s">
        <v>2</v>
      </c>
      <c r="D156" s="73">
        <v>102.721358</v>
      </c>
      <c r="E156" s="17">
        <v>102.721358</v>
      </c>
      <c r="F156" s="17">
        <v>0</v>
      </c>
      <c r="G156" s="105"/>
      <c r="H156" s="105"/>
      <c r="I156" s="105"/>
    </row>
    <row r="157" spans="1:9" ht="76.5">
      <c r="A157" s="205" t="s">
        <v>9752</v>
      </c>
      <c r="B157" s="42" t="s">
        <v>2382</v>
      </c>
      <c r="C157" s="13" t="s">
        <v>2</v>
      </c>
      <c r="D157" s="73">
        <v>140.51629199999999</v>
      </c>
      <c r="E157" s="17">
        <v>140.51629199999999</v>
      </c>
      <c r="F157" s="17">
        <v>0</v>
      </c>
      <c r="G157" s="105"/>
      <c r="H157" s="105"/>
      <c r="I157" s="105"/>
    </row>
    <row r="158" spans="1:9" ht="76.5">
      <c r="A158" s="205" t="s">
        <v>9753</v>
      </c>
      <c r="B158" s="42" t="s">
        <v>2383</v>
      </c>
      <c r="C158" s="13" t="s">
        <v>2</v>
      </c>
      <c r="D158" s="73">
        <v>154.32438799999997</v>
      </c>
      <c r="E158" s="17">
        <v>154.32438799999997</v>
      </c>
      <c r="F158" s="17">
        <v>0</v>
      </c>
      <c r="G158" s="105"/>
      <c r="H158" s="105"/>
      <c r="I158" s="105"/>
    </row>
    <row r="159" spans="1:9" ht="76.5">
      <c r="A159" s="205" t="s">
        <v>9754</v>
      </c>
      <c r="B159" s="42" t="s">
        <v>2384</v>
      </c>
      <c r="C159" s="13" t="s">
        <v>2</v>
      </c>
      <c r="D159" s="73">
        <v>194.22363799999997</v>
      </c>
      <c r="E159" s="17">
        <v>194.22363799999997</v>
      </c>
      <c r="F159" s="17">
        <v>0</v>
      </c>
      <c r="G159" s="105"/>
      <c r="H159" s="105"/>
      <c r="I159" s="105"/>
    </row>
    <row r="160" spans="1:9" ht="76.5">
      <c r="A160" s="205" t="s">
        <v>9755</v>
      </c>
      <c r="B160" s="42" t="s">
        <v>2385</v>
      </c>
      <c r="C160" s="13" t="s">
        <v>2</v>
      </c>
      <c r="D160" s="73">
        <v>211.57833399999998</v>
      </c>
      <c r="E160" s="17">
        <v>211.57833399999998</v>
      </c>
      <c r="F160" s="17">
        <v>0</v>
      </c>
      <c r="G160" s="105"/>
      <c r="H160" s="105"/>
      <c r="I160" s="105"/>
    </row>
    <row r="161" spans="1:9" ht="76.5">
      <c r="A161" s="205" t="s">
        <v>9756</v>
      </c>
      <c r="B161" s="42" t="s">
        <v>2386</v>
      </c>
      <c r="C161" s="13" t="s">
        <v>2</v>
      </c>
      <c r="D161" s="73">
        <v>270.61740199999997</v>
      </c>
      <c r="E161" s="17">
        <v>270.61740199999997</v>
      </c>
      <c r="F161" s="17">
        <v>0</v>
      </c>
      <c r="G161" s="105"/>
      <c r="H161" s="105"/>
      <c r="I161" s="105"/>
    </row>
    <row r="162" spans="1:9" ht="76.5">
      <c r="A162" s="205" t="s">
        <v>9757</v>
      </c>
      <c r="B162" s="42" t="s">
        <v>2387</v>
      </c>
      <c r="C162" s="13" t="s">
        <v>2</v>
      </c>
      <c r="D162" s="73">
        <v>378.504974</v>
      </c>
      <c r="E162" s="17">
        <v>378.504974</v>
      </c>
      <c r="F162" s="17">
        <v>0</v>
      </c>
      <c r="G162" s="105"/>
      <c r="H162" s="105"/>
      <c r="I162" s="105"/>
    </row>
    <row r="163" spans="1:9" ht="76.5">
      <c r="A163" s="205" t="s">
        <v>9758</v>
      </c>
      <c r="B163" s="42" t="s">
        <v>2388</v>
      </c>
      <c r="C163" s="13" t="s">
        <v>2</v>
      </c>
      <c r="D163" s="73">
        <v>464.27358400000003</v>
      </c>
      <c r="E163" s="17">
        <v>464.27358400000003</v>
      </c>
      <c r="F163" s="17">
        <v>0</v>
      </c>
      <c r="G163" s="105"/>
      <c r="H163" s="105"/>
      <c r="I163" s="105"/>
    </row>
    <row r="164" spans="1:9" ht="76.5">
      <c r="A164" s="205" t="s">
        <v>9759</v>
      </c>
      <c r="B164" s="42" t="s">
        <v>2389</v>
      </c>
      <c r="C164" s="13" t="s">
        <v>2</v>
      </c>
      <c r="D164" s="73">
        <v>577.57563199999993</v>
      </c>
      <c r="E164" s="17">
        <v>577.57563199999993</v>
      </c>
      <c r="F164" s="17">
        <v>0</v>
      </c>
      <c r="G164" s="105"/>
      <c r="H164" s="105"/>
      <c r="I164" s="105"/>
    </row>
    <row r="165" spans="1:9" ht="76.5">
      <c r="A165" s="205" t="s">
        <v>9760</v>
      </c>
      <c r="B165" s="42" t="s">
        <v>2390</v>
      </c>
      <c r="C165" s="13" t="s">
        <v>2</v>
      </c>
      <c r="D165" s="73">
        <v>660.211412</v>
      </c>
      <c r="E165" s="17">
        <v>660.211412</v>
      </c>
      <c r="F165" s="17">
        <v>0</v>
      </c>
      <c r="G165" s="105"/>
      <c r="H165" s="105"/>
      <c r="I165" s="105"/>
    </row>
    <row r="166" spans="1:9" ht="76.5">
      <c r="A166" s="205" t="s">
        <v>9761</v>
      </c>
      <c r="B166" s="42" t="s">
        <v>2391</v>
      </c>
      <c r="C166" s="13" t="s">
        <v>2</v>
      </c>
      <c r="D166" s="73">
        <v>1246.2397739999999</v>
      </c>
      <c r="E166" s="17">
        <v>1246.2397739999999</v>
      </c>
      <c r="F166" s="17">
        <v>0</v>
      </c>
      <c r="G166" s="105"/>
      <c r="H166" s="105"/>
      <c r="I166" s="105"/>
    </row>
    <row r="167" spans="1:9" ht="76.5">
      <c r="A167" s="205" t="s">
        <v>9762</v>
      </c>
      <c r="B167" s="42" t="s">
        <v>2392</v>
      </c>
      <c r="C167" s="13" t="s">
        <v>2</v>
      </c>
      <c r="D167" s="73">
        <v>1722.134384</v>
      </c>
      <c r="E167" s="17">
        <v>1722.134384</v>
      </c>
      <c r="F167" s="17">
        <v>0</v>
      </c>
      <c r="G167" s="105"/>
      <c r="H167" s="105"/>
      <c r="I167" s="105"/>
    </row>
    <row r="168" spans="1:9" ht="76.5">
      <c r="A168" s="205" t="s">
        <v>9763</v>
      </c>
      <c r="B168" s="42" t="s">
        <v>2393</v>
      </c>
      <c r="C168" s="13" t="s">
        <v>2</v>
      </c>
      <c r="D168" s="73">
        <v>2092.3757799999998</v>
      </c>
      <c r="E168" s="17">
        <v>2092.3757799999998</v>
      </c>
      <c r="F168" s="17">
        <v>0</v>
      </c>
      <c r="G168" s="105"/>
      <c r="H168" s="105"/>
      <c r="I168" s="105"/>
    </row>
    <row r="169" spans="1:9" ht="76.5">
      <c r="A169" s="205" t="s">
        <v>9764</v>
      </c>
      <c r="B169" s="42" t="s">
        <v>2394</v>
      </c>
      <c r="C169" s="13" t="s">
        <v>2</v>
      </c>
      <c r="D169" s="73">
        <v>2586.7481759999996</v>
      </c>
      <c r="E169" s="17">
        <v>2586.7481759999996</v>
      </c>
      <c r="F169" s="17">
        <v>0</v>
      </c>
      <c r="G169" s="105"/>
      <c r="H169" s="105"/>
      <c r="I169" s="105"/>
    </row>
    <row r="170" spans="1:9" ht="76.5">
      <c r="A170" s="205" t="s">
        <v>9765</v>
      </c>
      <c r="B170" s="42" t="s">
        <v>2395</v>
      </c>
      <c r="C170" s="13" t="s">
        <v>2</v>
      </c>
      <c r="D170" s="73">
        <v>2960.9854079999996</v>
      </c>
      <c r="E170" s="17">
        <v>2960.9854079999996</v>
      </c>
      <c r="F170" s="17">
        <v>0</v>
      </c>
      <c r="G170" s="105"/>
      <c r="H170" s="105"/>
      <c r="I170" s="105"/>
    </row>
    <row r="171" spans="1:9">
      <c r="A171" s="38" t="s">
        <v>529</v>
      </c>
      <c r="B171" s="39" t="s">
        <v>8273</v>
      </c>
      <c r="C171" s="15"/>
      <c r="D171" s="72"/>
      <c r="E171" s="72"/>
      <c r="F171" s="72"/>
      <c r="G171" s="105"/>
      <c r="H171" s="105"/>
      <c r="I171" s="105"/>
    </row>
    <row r="172" spans="1:9" ht="51">
      <c r="A172" s="205" t="s">
        <v>9766</v>
      </c>
      <c r="B172" s="42" t="s">
        <v>2396</v>
      </c>
      <c r="C172" s="13" t="s">
        <v>3</v>
      </c>
      <c r="D172" s="73">
        <v>96.254723999999996</v>
      </c>
      <c r="E172" s="17">
        <v>96.254723999999996</v>
      </c>
      <c r="F172" s="17">
        <v>0</v>
      </c>
      <c r="G172" s="105"/>
      <c r="H172" s="105"/>
      <c r="I172" s="105"/>
    </row>
    <row r="173" spans="1:9" ht="51">
      <c r="A173" s="205" t="s">
        <v>9767</v>
      </c>
      <c r="B173" s="42" t="s">
        <v>2397</v>
      </c>
      <c r="C173" s="13" t="s">
        <v>3</v>
      </c>
      <c r="D173" s="73">
        <v>106.81176999999998</v>
      </c>
      <c r="E173" s="17">
        <v>106.81176999999998</v>
      </c>
      <c r="F173" s="17">
        <v>0</v>
      </c>
      <c r="G173" s="105"/>
      <c r="H173" s="105"/>
      <c r="I173" s="105"/>
    </row>
    <row r="174" spans="1:9" ht="51">
      <c r="A174" s="205" t="s">
        <v>9768</v>
      </c>
      <c r="B174" s="42" t="s">
        <v>2398</v>
      </c>
      <c r="C174" s="13" t="s">
        <v>3</v>
      </c>
      <c r="D174" s="73">
        <v>123.39803599999999</v>
      </c>
      <c r="E174" s="17">
        <v>123.39803599999999</v>
      </c>
      <c r="F174" s="17">
        <v>0</v>
      </c>
      <c r="G174" s="105"/>
      <c r="H174" s="105"/>
      <c r="I174" s="105"/>
    </row>
    <row r="175" spans="1:9" ht="51">
      <c r="A175" s="205" t="s">
        <v>9769</v>
      </c>
      <c r="B175" s="42" t="s">
        <v>2399</v>
      </c>
      <c r="C175" s="13" t="s">
        <v>3</v>
      </c>
      <c r="D175" s="73">
        <v>146.98292599999999</v>
      </c>
      <c r="E175" s="17">
        <v>146.98292599999999</v>
      </c>
      <c r="F175" s="17">
        <v>0</v>
      </c>
      <c r="G175" s="105"/>
      <c r="H175" s="105"/>
      <c r="I175" s="105"/>
    </row>
    <row r="176" spans="1:9" ht="51">
      <c r="A176" s="205" t="s">
        <v>9770</v>
      </c>
      <c r="B176" s="42" t="s">
        <v>2400</v>
      </c>
      <c r="C176" s="13" t="s">
        <v>3</v>
      </c>
      <c r="D176" s="73">
        <v>202.00251399999999</v>
      </c>
      <c r="E176" s="17">
        <v>202.00251399999999</v>
      </c>
      <c r="F176" s="17">
        <v>0</v>
      </c>
      <c r="G176" s="105"/>
      <c r="H176" s="105"/>
      <c r="I176" s="105"/>
    </row>
    <row r="177" spans="1:9" ht="51">
      <c r="A177" s="205" t="s">
        <v>9771</v>
      </c>
      <c r="B177" s="42" t="s">
        <v>2401</v>
      </c>
      <c r="C177" s="13" t="s">
        <v>3</v>
      </c>
      <c r="D177" s="73">
        <v>335.62657999999993</v>
      </c>
      <c r="E177" s="17">
        <v>335.62657999999993</v>
      </c>
      <c r="F177" s="17">
        <v>0</v>
      </c>
      <c r="G177" s="105"/>
      <c r="H177" s="105"/>
      <c r="I177" s="105"/>
    </row>
    <row r="178" spans="1:9" ht="51">
      <c r="A178" s="205" t="s">
        <v>9772</v>
      </c>
      <c r="B178" s="42" t="s">
        <v>2402</v>
      </c>
      <c r="C178" s="13" t="s">
        <v>3</v>
      </c>
      <c r="D178" s="73">
        <v>439.09272399999998</v>
      </c>
      <c r="E178" s="17">
        <v>439.09272399999998</v>
      </c>
      <c r="F178" s="17">
        <v>0</v>
      </c>
      <c r="G178" s="105"/>
      <c r="H178" s="105"/>
      <c r="I178" s="105"/>
    </row>
    <row r="179" spans="1:9" ht="38.25">
      <c r="A179" s="205" t="s">
        <v>9773</v>
      </c>
      <c r="B179" s="42" t="s">
        <v>2403</v>
      </c>
      <c r="C179" s="13" t="s">
        <v>2</v>
      </c>
      <c r="D179" s="73">
        <v>96.254723999999996</v>
      </c>
      <c r="E179" s="17">
        <v>96.254723999999996</v>
      </c>
      <c r="F179" s="17">
        <v>0</v>
      </c>
      <c r="G179" s="105"/>
      <c r="H179" s="105"/>
      <c r="I179" s="105"/>
    </row>
    <row r="180" spans="1:9" ht="38.25">
      <c r="A180" s="205" t="s">
        <v>9774</v>
      </c>
      <c r="B180" s="42" t="s">
        <v>2404</v>
      </c>
      <c r="C180" s="13" t="s">
        <v>2</v>
      </c>
      <c r="D180" s="73">
        <v>106.81176999999998</v>
      </c>
      <c r="E180" s="17">
        <v>106.81176999999998</v>
      </c>
      <c r="F180" s="17">
        <v>0</v>
      </c>
      <c r="G180" s="105"/>
      <c r="H180" s="105"/>
      <c r="I180" s="105"/>
    </row>
    <row r="181" spans="1:9" ht="38.25">
      <c r="A181" s="205" t="s">
        <v>9775</v>
      </c>
      <c r="B181" s="42" t="s">
        <v>2405</v>
      </c>
      <c r="C181" s="13" t="s">
        <v>2</v>
      </c>
      <c r="D181" s="73">
        <v>123.39803599999999</v>
      </c>
      <c r="E181" s="17">
        <v>123.39803599999999</v>
      </c>
      <c r="F181" s="17">
        <v>0</v>
      </c>
      <c r="G181" s="105"/>
      <c r="H181" s="105"/>
      <c r="I181" s="105"/>
    </row>
    <row r="182" spans="1:9" ht="38.25">
      <c r="A182" s="205" t="s">
        <v>9776</v>
      </c>
      <c r="B182" s="42" t="s">
        <v>2406</v>
      </c>
      <c r="C182" s="13" t="s">
        <v>2</v>
      </c>
      <c r="D182" s="73">
        <v>146.98292599999999</v>
      </c>
      <c r="E182" s="17">
        <v>146.98292599999999</v>
      </c>
      <c r="F182" s="17">
        <v>0</v>
      </c>
      <c r="G182" s="105"/>
      <c r="H182" s="105"/>
      <c r="I182" s="105"/>
    </row>
    <row r="183" spans="1:9" ht="38.25">
      <c r="A183" s="205" t="s">
        <v>9777</v>
      </c>
      <c r="B183" s="42" t="s">
        <v>2407</v>
      </c>
      <c r="C183" s="13" t="s">
        <v>2</v>
      </c>
      <c r="D183" s="73">
        <v>202.00251399999999</v>
      </c>
      <c r="E183" s="17">
        <v>202.00251399999999</v>
      </c>
      <c r="F183" s="17">
        <v>0</v>
      </c>
      <c r="G183" s="105"/>
      <c r="H183" s="105"/>
      <c r="I183" s="105"/>
    </row>
    <row r="184" spans="1:9" ht="38.25">
      <c r="A184" s="205" t="s">
        <v>9778</v>
      </c>
      <c r="B184" s="42" t="s">
        <v>2408</v>
      </c>
      <c r="C184" s="13" t="s">
        <v>2</v>
      </c>
      <c r="D184" s="73">
        <v>335.41378400000002</v>
      </c>
      <c r="E184" s="17">
        <v>335.41378400000002</v>
      </c>
      <c r="F184" s="17">
        <v>0</v>
      </c>
      <c r="G184" s="105"/>
      <c r="H184" s="105"/>
      <c r="I184" s="105"/>
    </row>
    <row r="185" spans="1:9" ht="38.25">
      <c r="A185" s="205" t="s">
        <v>9779</v>
      </c>
      <c r="B185" s="42" t="s">
        <v>2409</v>
      </c>
      <c r="C185" s="13" t="s">
        <v>2</v>
      </c>
      <c r="D185" s="73">
        <v>439.09272399999998</v>
      </c>
      <c r="E185" s="17">
        <v>439.09272399999998</v>
      </c>
      <c r="F185" s="17">
        <v>0</v>
      </c>
      <c r="G185" s="105"/>
      <c r="H185" s="105"/>
      <c r="I185" s="105"/>
    </row>
    <row r="186" spans="1:9" ht="38.25">
      <c r="A186" s="205" t="s">
        <v>9780</v>
      </c>
      <c r="B186" s="42" t="s">
        <v>2410</v>
      </c>
      <c r="C186" s="13" t="s">
        <v>2</v>
      </c>
      <c r="D186" s="73">
        <v>760.61565799999994</v>
      </c>
      <c r="E186" s="17">
        <v>760.61565799999994</v>
      </c>
      <c r="F186" s="17">
        <v>0</v>
      </c>
      <c r="G186" s="105"/>
      <c r="H186" s="105"/>
      <c r="I186" s="105"/>
    </row>
    <row r="187" spans="1:9" ht="38.25">
      <c r="A187" s="205" t="s">
        <v>9781</v>
      </c>
      <c r="B187" s="42" t="s">
        <v>2411</v>
      </c>
      <c r="C187" s="13" t="s">
        <v>2</v>
      </c>
      <c r="D187" s="73">
        <v>881.21187999999995</v>
      </c>
      <c r="E187" s="17">
        <v>881.21187999999995</v>
      </c>
      <c r="F187" s="17">
        <v>0</v>
      </c>
      <c r="G187" s="105"/>
      <c r="H187" s="105"/>
      <c r="I187" s="105"/>
    </row>
    <row r="188" spans="1:9" ht="38.25">
      <c r="A188" s="205" t="s">
        <v>9782</v>
      </c>
      <c r="B188" s="42" t="s">
        <v>2412</v>
      </c>
      <c r="C188" s="13" t="s">
        <v>2</v>
      </c>
      <c r="D188" s="73">
        <v>1087.8367959999998</v>
      </c>
      <c r="E188" s="17">
        <v>1087.8367959999998</v>
      </c>
      <c r="F188" s="17">
        <v>0</v>
      </c>
      <c r="G188" s="105"/>
      <c r="H188" s="105"/>
      <c r="I188" s="105"/>
    </row>
    <row r="189" spans="1:9" ht="38.25">
      <c r="A189" s="205" t="s">
        <v>9783</v>
      </c>
      <c r="B189" s="42" t="s">
        <v>2413</v>
      </c>
      <c r="C189" s="13" t="s">
        <v>2</v>
      </c>
      <c r="D189" s="73">
        <v>1272.4964360000001</v>
      </c>
      <c r="E189" s="17">
        <v>1272.4964360000001</v>
      </c>
      <c r="F189" s="17">
        <v>0</v>
      </c>
      <c r="G189" s="105"/>
      <c r="H189" s="105"/>
      <c r="I189" s="105"/>
    </row>
    <row r="190" spans="1:9" ht="38.25">
      <c r="A190" s="205" t="s">
        <v>9784</v>
      </c>
      <c r="B190" s="42" t="s">
        <v>2414</v>
      </c>
      <c r="C190" s="13" t="s">
        <v>2</v>
      </c>
      <c r="D190" s="73">
        <v>1793.2082479999997</v>
      </c>
      <c r="E190" s="17">
        <v>1793.2082479999997</v>
      </c>
      <c r="F190" s="17">
        <v>0</v>
      </c>
      <c r="G190" s="105"/>
      <c r="H190" s="105"/>
      <c r="I190" s="105"/>
    </row>
    <row r="191" spans="1:9" ht="38.25">
      <c r="A191" s="205" t="s">
        <v>9785</v>
      </c>
      <c r="B191" s="42" t="s">
        <v>2415</v>
      </c>
      <c r="C191" s="13" t="s">
        <v>2</v>
      </c>
      <c r="D191" s="73">
        <v>2844.4441319999996</v>
      </c>
      <c r="E191" s="17">
        <v>2844.4441319999996</v>
      </c>
      <c r="F191" s="17">
        <v>0</v>
      </c>
      <c r="G191" s="105"/>
      <c r="H191" s="105"/>
      <c r="I191" s="105"/>
    </row>
    <row r="192" spans="1:9" ht="38.25">
      <c r="A192" s="205" t="s">
        <v>9786</v>
      </c>
      <c r="B192" s="42" t="s">
        <v>2416</v>
      </c>
      <c r="C192" s="13" t="s">
        <v>2</v>
      </c>
      <c r="D192" s="73">
        <v>3385.4070299999998</v>
      </c>
      <c r="E192" s="17">
        <v>3385.4070299999998</v>
      </c>
      <c r="F192" s="17">
        <v>0</v>
      </c>
      <c r="G192" s="105"/>
      <c r="H192" s="105"/>
      <c r="I192" s="105"/>
    </row>
    <row r="193" spans="1:9" ht="38.25">
      <c r="A193" s="205" t="s">
        <v>9787</v>
      </c>
      <c r="B193" s="42" t="s">
        <v>2417</v>
      </c>
      <c r="C193" s="13" t="s">
        <v>2</v>
      </c>
      <c r="D193" s="73">
        <v>4664.1691259999998</v>
      </c>
      <c r="E193" s="17">
        <v>4664.1691259999998</v>
      </c>
      <c r="F193" s="17">
        <v>0</v>
      </c>
      <c r="G193" s="105"/>
      <c r="H193" s="105"/>
      <c r="I193" s="105"/>
    </row>
    <row r="194" spans="1:9" ht="38.25">
      <c r="A194" s="205" t="s">
        <v>9788</v>
      </c>
      <c r="B194" s="42" t="s">
        <v>2418</v>
      </c>
      <c r="C194" s="13" t="s">
        <v>2</v>
      </c>
      <c r="D194" s="73">
        <v>7517.5270460000002</v>
      </c>
      <c r="E194" s="17">
        <v>7517.5270460000002</v>
      </c>
      <c r="F194" s="17">
        <v>0</v>
      </c>
      <c r="G194" s="105"/>
      <c r="H194" s="105"/>
      <c r="I194" s="105"/>
    </row>
    <row r="195" spans="1:9" ht="51">
      <c r="A195" s="205" t="s">
        <v>9789</v>
      </c>
      <c r="B195" s="42" t="s">
        <v>2419</v>
      </c>
      <c r="C195" s="13" t="s">
        <v>3</v>
      </c>
      <c r="D195" s="73">
        <v>170.99340799999996</v>
      </c>
      <c r="E195" s="17">
        <v>170.99340799999996</v>
      </c>
      <c r="F195" s="17">
        <v>0</v>
      </c>
      <c r="G195" s="105"/>
      <c r="H195" s="105"/>
      <c r="I195" s="105"/>
    </row>
    <row r="196" spans="1:9" ht="51">
      <c r="A196" s="205" t="s">
        <v>9790</v>
      </c>
      <c r="B196" s="42" t="s">
        <v>2420</v>
      </c>
      <c r="C196" s="13" t="s">
        <v>3</v>
      </c>
      <c r="D196" s="73">
        <v>206.84953399999998</v>
      </c>
      <c r="E196" s="17">
        <v>206.84953399999998</v>
      </c>
      <c r="F196" s="17">
        <v>0</v>
      </c>
      <c r="G196" s="105"/>
      <c r="H196" s="105"/>
      <c r="I196" s="105"/>
    </row>
    <row r="197" spans="1:9" ht="51">
      <c r="A197" s="205" t="s">
        <v>9791</v>
      </c>
      <c r="B197" s="42" t="s">
        <v>2421</v>
      </c>
      <c r="C197" s="13" t="s">
        <v>3</v>
      </c>
      <c r="D197" s="73">
        <v>212.228544</v>
      </c>
      <c r="E197" s="17">
        <v>212.228544</v>
      </c>
      <c r="F197" s="17">
        <v>0</v>
      </c>
      <c r="G197" s="105"/>
      <c r="H197" s="105"/>
      <c r="I197" s="105"/>
    </row>
    <row r="198" spans="1:9" ht="51">
      <c r="A198" s="205" t="s">
        <v>9792</v>
      </c>
      <c r="B198" s="42" t="s">
        <v>2422</v>
      </c>
      <c r="C198" s="13" t="s">
        <v>3</v>
      </c>
      <c r="D198" s="73">
        <v>228.49561599999998</v>
      </c>
      <c r="E198" s="17">
        <v>228.49561599999998</v>
      </c>
      <c r="F198" s="17">
        <v>0</v>
      </c>
      <c r="G198" s="105"/>
      <c r="H198" s="105"/>
      <c r="I198" s="105"/>
    </row>
    <row r="199" spans="1:9" ht="51">
      <c r="A199" s="205" t="s">
        <v>9793</v>
      </c>
      <c r="B199" s="42" t="s">
        <v>2423</v>
      </c>
      <c r="C199" s="13" t="s">
        <v>3</v>
      </c>
      <c r="D199" s="73">
        <v>230.74179599999999</v>
      </c>
      <c r="E199" s="17">
        <v>230.74179599999999</v>
      </c>
      <c r="F199" s="17">
        <v>0</v>
      </c>
      <c r="G199" s="105"/>
      <c r="H199" s="105"/>
      <c r="I199" s="105"/>
    </row>
    <row r="200" spans="1:9" ht="51">
      <c r="A200" s="205" t="s">
        <v>9794</v>
      </c>
      <c r="B200" s="42" t="s">
        <v>2424</v>
      </c>
      <c r="C200" s="13" t="s">
        <v>3</v>
      </c>
      <c r="D200" s="73">
        <v>216.75636999999998</v>
      </c>
      <c r="E200" s="17">
        <v>216.75636999999998</v>
      </c>
      <c r="F200" s="17">
        <v>0</v>
      </c>
      <c r="G200" s="105"/>
      <c r="H200" s="105"/>
      <c r="I200" s="105"/>
    </row>
    <row r="201" spans="1:9" ht="51">
      <c r="A201" s="205" t="s">
        <v>9795</v>
      </c>
      <c r="B201" s="42" t="s">
        <v>2425</v>
      </c>
      <c r="C201" s="13" t="s">
        <v>3</v>
      </c>
      <c r="D201" s="73">
        <v>258.73629199999999</v>
      </c>
      <c r="E201" s="17">
        <v>258.73629199999999</v>
      </c>
      <c r="F201" s="17">
        <v>0</v>
      </c>
      <c r="G201" s="105"/>
      <c r="H201" s="105"/>
      <c r="I201" s="105"/>
    </row>
    <row r="202" spans="1:9" ht="51">
      <c r="A202" s="205" t="s">
        <v>9796</v>
      </c>
      <c r="B202" s="42" t="s">
        <v>2426</v>
      </c>
      <c r="C202" s="13" t="s">
        <v>3</v>
      </c>
      <c r="D202" s="73">
        <v>267.89834200000001</v>
      </c>
      <c r="E202" s="17">
        <v>267.89834200000001</v>
      </c>
      <c r="F202" s="17">
        <v>0</v>
      </c>
      <c r="G202" s="105"/>
      <c r="H202" s="105"/>
      <c r="I202" s="105"/>
    </row>
    <row r="203" spans="1:9" ht="51">
      <c r="A203" s="205" t="s">
        <v>9797</v>
      </c>
      <c r="B203" s="42" t="s">
        <v>2427</v>
      </c>
      <c r="C203" s="13" t="s">
        <v>3</v>
      </c>
      <c r="D203" s="73">
        <v>268.64312799999999</v>
      </c>
      <c r="E203" s="17">
        <v>268.64312799999999</v>
      </c>
      <c r="F203" s="17">
        <v>0</v>
      </c>
      <c r="G203" s="105"/>
      <c r="H203" s="105"/>
      <c r="I203" s="105"/>
    </row>
    <row r="204" spans="1:9" ht="51">
      <c r="A204" s="205" t="s">
        <v>9798</v>
      </c>
      <c r="B204" s="42" t="s">
        <v>2428</v>
      </c>
      <c r="C204" s="13" t="s">
        <v>3</v>
      </c>
      <c r="D204" s="73">
        <v>347.5668</v>
      </c>
      <c r="E204" s="17">
        <v>347.5668</v>
      </c>
      <c r="F204" s="17">
        <v>0</v>
      </c>
      <c r="G204" s="105"/>
      <c r="H204" s="105"/>
      <c r="I204" s="105"/>
    </row>
    <row r="205" spans="1:9" ht="51">
      <c r="A205" s="205" t="s">
        <v>9799</v>
      </c>
      <c r="B205" s="42" t="s">
        <v>2429</v>
      </c>
      <c r="C205" s="13" t="s">
        <v>3</v>
      </c>
      <c r="D205" s="73">
        <v>369.00008599999995</v>
      </c>
      <c r="E205" s="17">
        <v>369.00008599999995</v>
      </c>
      <c r="F205" s="17">
        <v>0</v>
      </c>
      <c r="G205" s="105"/>
      <c r="H205" s="105"/>
      <c r="I205" s="105"/>
    </row>
    <row r="206" spans="1:9" ht="51">
      <c r="A206" s="205" t="s">
        <v>9800</v>
      </c>
      <c r="B206" s="42" t="s">
        <v>2430</v>
      </c>
      <c r="C206" s="13" t="s">
        <v>3</v>
      </c>
      <c r="D206" s="73">
        <v>355.534828</v>
      </c>
      <c r="E206" s="17">
        <v>355.534828</v>
      </c>
      <c r="F206" s="17">
        <v>0</v>
      </c>
      <c r="G206" s="105"/>
      <c r="H206" s="105"/>
      <c r="I206" s="105"/>
    </row>
    <row r="207" spans="1:9" ht="51">
      <c r="A207" s="205" t="s">
        <v>9801</v>
      </c>
      <c r="B207" s="42" t="s">
        <v>2431</v>
      </c>
      <c r="C207" s="13" t="s">
        <v>3</v>
      </c>
      <c r="D207" s="73">
        <v>368.57449399999996</v>
      </c>
      <c r="E207" s="17">
        <v>368.57449399999996</v>
      </c>
      <c r="F207" s="17">
        <v>0</v>
      </c>
      <c r="G207" s="105"/>
      <c r="H207" s="105"/>
      <c r="I207" s="105"/>
    </row>
    <row r="208" spans="1:9" ht="51">
      <c r="A208" s="205" t="s">
        <v>9802</v>
      </c>
      <c r="B208" s="42" t="s">
        <v>2432</v>
      </c>
      <c r="C208" s="13" t="s">
        <v>3</v>
      </c>
      <c r="D208" s="73">
        <v>750.05861200000004</v>
      </c>
      <c r="E208" s="17">
        <v>750.05861200000004</v>
      </c>
      <c r="F208" s="17">
        <v>0</v>
      </c>
      <c r="G208" s="105"/>
      <c r="H208" s="105"/>
      <c r="I208" s="105"/>
    </row>
    <row r="209" spans="1:9" ht="51">
      <c r="A209" s="205" t="s">
        <v>9803</v>
      </c>
      <c r="B209" s="42" t="s">
        <v>2433</v>
      </c>
      <c r="C209" s="13" t="s">
        <v>3</v>
      </c>
      <c r="D209" s="73">
        <v>754.37364200000002</v>
      </c>
      <c r="E209" s="17">
        <v>754.37364200000002</v>
      </c>
      <c r="F209" s="17">
        <v>0</v>
      </c>
      <c r="G209" s="105"/>
      <c r="H209" s="105"/>
      <c r="I209" s="105"/>
    </row>
    <row r="210" spans="1:9" ht="51">
      <c r="A210" s="205" t="s">
        <v>9804</v>
      </c>
      <c r="B210" s="42" t="s">
        <v>2434</v>
      </c>
      <c r="C210" s="13" t="s">
        <v>3</v>
      </c>
      <c r="D210" s="73">
        <v>777.19010199999991</v>
      </c>
      <c r="E210" s="17">
        <v>777.19010199999991</v>
      </c>
      <c r="F210" s="17">
        <v>0</v>
      </c>
      <c r="G210" s="105"/>
      <c r="H210" s="105"/>
      <c r="I210" s="105"/>
    </row>
    <row r="211" spans="1:9" ht="51">
      <c r="A211" s="205" t="s">
        <v>9805</v>
      </c>
      <c r="B211" s="42" t="s">
        <v>2435</v>
      </c>
      <c r="C211" s="13" t="s">
        <v>3</v>
      </c>
      <c r="D211" s="73">
        <v>997.17387799999995</v>
      </c>
      <c r="E211" s="17">
        <v>997.17387799999995</v>
      </c>
      <c r="F211" s="17">
        <v>0</v>
      </c>
      <c r="G211" s="105"/>
      <c r="H211" s="105"/>
      <c r="I211" s="105"/>
    </row>
    <row r="212" spans="1:9" ht="51">
      <c r="A212" s="205" t="s">
        <v>9806</v>
      </c>
      <c r="B212" s="42" t="s">
        <v>2436</v>
      </c>
      <c r="C212" s="13" t="s">
        <v>3</v>
      </c>
      <c r="D212" s="73">
        <v>1003.522292</v>
      </c>
      <c r="E212" s="17">
        <v>1003.522292</v>
      </c>
      <c r="F212" s="17">
        <v>0</v>
      </c>
      <c r="G212" s="105"/>
      <c r="H212" s="105"/>
      <c r="I212" s="105"/>
    </row>
    <row r="213" spans="1:9" ht="51">
      <c r="A213" s="205" t="s">
        <v>9807</v>
      </c>
      <c r="B213" s="42" t="s">
        <v>2437</v>
      </c>
      <c r="C213" s="13" t="s">
        <v>3</v>
      </c>
      <c r="D213" s="73">
        <v>1011.49032</v>
      </c>
      <c r="E213" s="17">
        <v>1011.49032</v>
      </c>
      <c r="F213" s="17">
        <v>0</v>
      </c>
      <c r="G213" s="105"/>
      <c r="H213" s="105"/>
      <c r="I213" s="105"/>
    </row>
    <row r="214" spans="1:9" ht="51">
      <c r="A214" s="205" t="s">
        <v>9808</v>
      </c>
      <c r="B214" s="42" t="s">
        <v>2438</v>
      </c>
      <c r="C214" s="13" t="s">
        <v>3</v>
      </c>
      <c r="D214" s="73">
        <v>1022.2601619999999</v>
      </c>
      <c r="E214" s="17">
        <v>1022.2601619999999</v>
      </c>
      <c r="F214" s="17">
        <v>0</v>
      </c>
      <c r="G214" s="105"/>
      <c r="H214" s="105"/>
      <c r="I214" s="105"/>
    </row>
    <row r="215" spans="1:9" ht="38.25">
      <c r="A215" s="205" t="s">
        <v>9809</v>
      </c>
      <c r="B215" s="42" t="s">
        <v>2439</v>
      </c>
      <c r="C215" s="13" t="s">
        <v>3</v>
      </c>
      <c r="D215" s="73">
        <v>186.81124399999999</v>
      </c>
      <c r="E215" s="17">
        <v>186.81124399999999</v>
      </c>
      <c r="F215" s="17">
        <v>0</v>
      </c>
      <c r="G215" s="105"/>
      <c r="H215" s="105"/>
      <c r="I215" s="105"/>
    </row>
    <row r="216" spans="1:9" ht="38.25">
      <c r="A216" s="205" t="s">
        <v>9810</v>
      </c>
      <c r="B216" s="42" t="s">
        <v>2440</v>
      </c>
      <c r="C216" s="13" t="s">
        <v>3</v>
      </c>
      <c r="D216" s="73">
        <v>222.13538</v>
      </c>
      <c r="E216" s="17">
        <v>222.13538</v>
      </c>
      <c r="F216" s="17">
        <v>0</v>
      </c>
      <c r="G216" s="105"/>
      <c r="H216" s="105"/>
      <c r="I216" s="105"/>
    </row>
    <row r="217" spans="1:9" ht="38.25">
      <c r="A217" s="205" t="s">
        <v>9811</v>
      </c>
      <c r="B217" s="42" t="s">
        <v>2441</v>
      </c>
      <c r="C217" s="13" t="s">
        <v>3</v>
      </c>
      <c r="D217" s="73">
        <v>253.79469599999999</v>
      </c>
      <c r="E217" s="17">
        <v>253.79469599999999</v>
      </c>
      <c r="F217" s="17">
        <v>0</v>
      </c>
      <c r="G217" s="105"/>
      <c r="H217" s="105"/>
      <c r="I217" s="105"/>
    </row>
    <row r="218" spans="1:9" ht="38.25">
      <c r="A218" s="205" t="s">
        <v>9812</v>
      </c>
      <c r="B218" s="42" t="s">
        <v>2442</v>
      </c>
      <c r="C218" s="13" t="s">
        <v>3</v>
      </c>
      <c r="D218" s="73">
        <v>343.70100600000001</v>
      </c>
      <c r="E218" s="17">
        <v>343.70100600000001</v>
      </c>
      <c r="F218" s="17">
        <v>0</v>
      </c>
      <c r="G218" s="105"/>
      <c r="H218" s="105"/>
      <c r="I218" s="105"/>
    </row>
    <row r="219" spans="1:9" ht="38.25">
      <c r="A219" s="205" t="s">
        <v>9813</v>
      </c>
      <c r="B219" s="42" t="s">
        <v>2443</v>
      </c>
      <c r="C219" s="13" t="s">
        <v>3</v>
      </c>
      <c r="D219" s="73">
        <v>445.66575599999999</v>
      </c>
      <c r="E219" s="17">
        <v>445.66575599999999</v>
      </c>
      <c r="F219" s="17">
        <v>0</v>
      </c>
      <c r="G219" s="105"/>
      <c r="H219" s="105"/>
      <c r="I219" s="105"/>
    </row>
    <row r="220" spans="1:9" ht="38.25">
      <c r="A220" s="205" t="s">
        <v>9814</v>
      </c>
      <c r="B220" s="42" t="s">
        <v>7007</v>
      </c>
      <c r="C220" s="13" t="s">
        <v>3</v>
      </c>
      <c r="D220" s="73">
        <v>575.09301199999993</v>
      </c>
      <c r="E220" s="17">
        <v>575.09301199999993</v>
      </c>
      <c r="F220" s="17">
        <v>0</v>
      </c>
      <c r="G220" s="105"/>
      <c r="H220" s="105"/>
      <c r="I220" s="105"/>
    </row>
    <row r="221" spans="1:9" ht="38.25">
      <c r="A221" s="205" t="s">
        <v>9815</v>
      </c>
      <c r="B221" s="42" t="s">
        <v>7008</v>
      </c>
      <c r="C221" s="13" t="s">
        <v>3</v>
      </c>
      <c r="D221" s="73">
        <v>581.654222</v>
      </c>
      <c r="E221" s="17">
        <v>581.654222</v>
      </c>
      <c r="F221" s="17">
        <v>0</v>
      </c>
      <c r="G221" s="105"/>
      <c r="H221" s="105"/>
      <c r="I221" s="105"/>
    </row>
    <row r="222" spans="1:9" ht="38.25">
      <c r="A222" s="205" t="s">
        <v>9816</v>
      </c>
      <c r="B222" s="42" t="s">
        <v>7009</v>
      </c>
      <c r="C222" s="13" t="s">
        <v>3</v>
      </c>
      <c r="D222" s="73">
        <v>699.23583399999995</v>
      </c>
      <c r="E222" s="17">
        <v>699.23583399999995</v>
      </c>
      <c r="F222" s="17">
        <v>0</v>
      </c>
      <c r="G222" s="105"/>
      <c r="H222" s="105"/>
      <c r="I222" s="105"/>
    </row>
    <row r="223" spans="1:9" ht="38.25">
      <c r="A223" s="205" t="s">
        <v>9817</v>
      </c>
      <c r="B223" s="42" t="s">
        <v>7010</v>
      </c>
      <c r="C223" s="13" t="s">
        <v>3</v>
      </c>
      <c r="D223" s="73">
        <v>779.67272199999991</v>
      </c>
      <c r="E223" s="17">
        <v>779.67272199999991</v>
      </c>
      <c r="F223" s="17">
        <v>0</v>
      </c>
      <c r="G223" s="105"/>
      <c r="H223" s="105"/>
      <c r="I223" s="105"/>
    </row>
    <row r="224" spans="1:9" ht="38.25">
      <c r="A224" s="205" t="s">
        <v>9818</v>
      </c>
      <c r="B224" s="42" t="s">
        <v>7011</v>
      </c>
      <c r="C224" s="13" t="s">
        <v>3</v>
      </c>
      <c r="D224" s="73">
        <v>1732.2776599999997</v>
      </c>
      <c r="E224" s="17">
        <v>1732.2776599999997</v>
      </c>
      <c r="F224" s="17">
        <v>0</v>
      </c>
      <c r="G224" s="105"/>
      <c r="H224" s="105"/>
      <c r="I224" s="105"/>
    </row>
    <row r="225" spans="1:9" ht="38.25">
      <c r="A225" s="205" t="s">
        <v>9819</v>
      </c>
      <c r="B225" s="42" t="s">
        <v>7012</v>
      </c>
      <c r="C225" s="13" t="s">
        <v>3</v>
      </c>
      <c r="D225" s="73">
        <v>2262.4588939999999</v>
      </c>
      <c r="E225" s="17">
        <v>2262.4588939999999</v>
      </c>
      <c r="F225" s="17">
        <v>0</v>
      </c>
      <c r="G225" s="105"/>
      <c r="H225" s="105"/>
      <c r="I225" s="105"/>
    </row>
    <row r="226" spans="1:9">
      <c r="A226" s="38" t="s">
        <v>530</v>
      </c>
      <c r="B226" s="39" t="s">
        <v>8155</v>
      </c>
      <c r="C226" s="15"/>
      <c r="D226" s="72"/>
      <c r="E226" s="72"/>
      <c r="F226" s="72"/>
      <c r="G226" s="105"/>
      <c r="H226" s="105"/>
      <c r="I226" s="105"/>
    </row>
    <row r="227" spans="1:9" ht="25.5">
      <c r="A227" s="205" t="s">
        <v>9820</v>
      </c>
      <c r="B227" s="42" t="s">
        <v>1537</v>
      </c>
      <c r="C227" s="13" t="s">
        <v>2</v>
      </c>
      <c r="D227" s="73">
        <v>29.328000000000003</v>
      </c>
      <c r="E227" s="17">
        <v>29.328000000000003</v>
      </c>
      <c r="F227" s="17">
        <v>0</v>
      </c>
      <c r="G227" s="105"/>
      <c r="H227" s="105"/>
      <c r="I227" s="105"/>
    </row>
    <row r="228" spans="1:9" ht="25.5">
      <c r="A228" s="205" t="s">
        <v>9821</v>
      </c>
      <c r="B228" s="42" t="s">
        <v>1538</v>
      </c>
      <c r="C228" s="13" t="s">
        <v>2</v>
      </c>
      <c r="D228" s="73">
        <v>40.772500000000008</v>
      </c>
      <c r="E228" s="17">
        <v>40.772500000000008</v>
      </c>
      <c r="F228" s="17">
        <v>0</v>
      </c>
      <c r="G228" s="105"/>
      <c r="H228" s="105"/>
      <c r="I228" s="105"/>
    </row>
    <row r="229" spans="1:9" ht="25.5">
      <c r="A229" s="205" t="s">
        <v>9822</v>
      </c>
      <c r="B229" s="42" t="s">
        <v>5474</v>
      </c>
      <c r="C229" s="13" t="s">
        <v>2</v>
      </c>
      <c r="D229" s="73">
        <v>45.261000000000003</v>
      </c>
      <c r="E229" s="17">
        <v>45.261000000000003</v>
      </c>
      <c r="F229" s="17">
        <v>0</v>
      </c>
      <c r="G229" s="105"/>
      <c r="H229" s="105"/>
      <c r="I229" s="105"/>
    </row>
    <row r="230" spans="1:9" ht="25.5">
      <c r="A230" s="205" t="s">
        <v>9823</v>
      </c>
      <c r="B230" s="42" t="s">
        <v>1539</v>
      </c>
      <c r="C230" s="13" t="s">
        <v>2</v>
      </c>
      <c r="D230" s="73">
        <v>63.543999999999997</v>
      </c>
      <c r="E230" s="17">
        <v>63.543999999999997</v>
      </c>
      <c r="F230" s="17">
        <v>0</v>
      </c>
      <c r="G230" s="105"/>
      <c r="H230" s="105"/>
      <c r="I230" s="105"/>
    </row>
    <row r="231" spans="1:9" ht="25.5">
      <c r="A231" s="205" t="s">
        <v>9824</v>
      </c>
      <c r="B231" s="42" t="s">
        <v>1540</v>
      </c>
      <c r="C231" s="13" t="s">
        <v>2</v>
      </c>
      <c r="D231" s="73">
        <v>70.406000000000006</v>
      </c>
      <c r="E231" s="17">
        <v>70.406000000000006</v>
      </c>
      <c r="F231" s="17">
        <v>0</v>
      </c>
      <c r="G231" s="105"/>
      <c r="H231" s="105"/>
      <c r="I231" s="105"/>
    </row>
    <row r="232" spans="1:9" ht="25.5">
      <c r="A232" s="205" t="s">
        <v>9825</v>
      </c>
      <c r="B232" s="42" t="s">
        <v>1541</v>
      </c>
      <c r="C232" s="13" t="s">
        <v>2</v>
      </c>
      <c r="D232" s="73">
        <v>98.089000000000013</v>
      </c>
      <c r="E232" s="17">
        <v>98.089000000000013</v>
      </c>
      <c r="F232" s="17">
        <v>0</v>
      </c>
      <c r="G232" s="105"/>
      <c r="H232" s="105"/>
      <c r="I232" s="105"/>
    </row>
    <row r="233" spans="1:9" ht="25.5">
      <c r="A233" s="205" t="s">
        <v>9826</v>
      </c>
      <c r="B233" s="42" t="s">
        <v>1542</v>
      </c>
      <c r="C233" s="13" t="s">
        <v>2</v>
      </c>
      <c r="D233" s="73">
        <v>111.83650000000002</v>
      </c>
      <c r="E233" s="17">
        <v>111.83650000000002</v>
      </c>
      <c r="F233" s="17">
        <v>0</v>
      </c>
      <c r="G233" s="105"/>
      <c r="H233" s="105"/>
      <c r="I233" s="105"/>
    </row>
    <row r="234" spans="1:9" ht="25.5">
      <c r="A234" s="205" t="s">
        <v>9827</v>
      </c>
      <c r="B234" s="42" t="s">
        <v>1543</v>
      </c>
      <c r="C234" s="13" t="s">
        <v>2</v>
      </c>
      <c r="D234" s="73">
        <v>157.99050000000003</v>
      </c>
      <c r="E234" s="17">
        <v>157.99050000000003</v>
      </c>
      <c r="F234" s="17">
        <v>0</v>
      </c>
      <c r="G234" s="105"/>
      <c r="H234" s="105"/>
      <c r="I234" s="105"/>
    </row>
    <row r="235" spans="1:9" ht="25.5">
      <c r="A235" s="205" t="s">
        <v>9828</v>
      </c>
      <c r="B235" s="42" t="s">
        <v>1544</v>
      </c>
      <c r="C235" s="13" t="s">
        <v>2</v>
      </c>
      <c r="D235" s="73">
        <v>179.1875</v>
      </c>
      <c r="E235" s="17">
        <v>179.1875</v>
      </c>
      <c r="F235" s="17">
        <v>0</v>
      </c>
      <c r="G235" s="105"/>
      <c r="H235" s="105"/>
      <c r="I235" s="105"/>
    </row>
    <row r="236" spans="1:9" ht="25.5">
      <c r="A236" s="205" t="s">
        <v>9829</v>
      </c>
      <c r="B236" s="42" t="s">
        <v>1545</v>
      </c>
      <c r="C236" s="13" t="s">
        <v>2</v>
      </c>
      <c r="D236" s="73">
        <v>253.21250000000001</v>
      </c>
      <c r="E236" s="17">
        <v>253.21250000000001</v>
      </c>
      <c r="F236" s="17">
        <v>0</v>
      </c>
      <c r="G236" s="105"/>
      <c r="H236" s="105"/>
      <c r="I236" s="105"/>
    </row>
    <row r="237" spans="1:9" ht="25.5">
      <c r="A237" s="205" t="s">
        <v>9830</v>
      </c>
      <c r="B237" s="42" t="s">
        <v>1546</v>
      </c>
      <c r="C237" s="13" t="s">
        <v>2</v>
      </c>
      <c r="D237" s="73">
        <v>312.33850000000001</v>
      </c>
      <c r="E237" s="17">
        <v>312.33850000000001</v>
      </c>
      <c r="F237" s="17">
        <v>0</v>
      </c>
      <c r="G237" s="105"/>
      <c r="H237" s="105"/>
      <c r="I237" s="105"/>
    </row>
    <row r="238" spans="1:9" ht="25.5">
      <c r="A238" s="205" t="s">
        <v>9831</v>
      </c>
      <c r="B238" s="42" t="s">
        <v>1547</v>
      </c>
      <c r="C238" s="13" t="s">
        <v>2</v>
      </c>
      <c r="D238" s="73">
        <v>391.46300000000002</v>
      </c>
      <c r="E238" s="17">
        <v>391.46300000000002</v>
      </c>
      <c r="F238" s="17">
        <v>0</v>
      </c>
      <c r="G238" s="105"/>
      <c r="H238" s="105"/>
      <c r="I238" s="105"/>
    </row>
    <row r="239" spans="1:9" ht="25.5">
      <c r="A239" s="205" t="s">
        <v>9832</v>
      </c>
      <c r="B239" s="42" t="s">
        <v>1548</v>
      </c>
      <c r="C239" s="13" t="s">
        <v>2</v>
      </c>
      <c r="D239" s="73">
        <v>496.08499999999998</v>
      </c>
      <c r="E239" s="17">
        <v>496.08499999999998</v>
      </c>
      <c r="F239" s="17">
        <v>0</v>
      </c>
      <c r="G239" s="105"/>
      <c r="H239" s="105"/>
      <c r="I239" s="105"/>
    </row>
    <row r="240" spans="1:9" ht="25.5">
      <c r="A240" s="205" t="s">
        <v>9833</v>
      </c>
      <c r="B240" s="42" t="s">
        <v>1549</v>
      </c>
      <c r="C240" s="13" t="s">
        <v>2</v>
      </c>
      <c r="D240" s="73">
        <v>631.51550000000009</v>
      </c>
      <c r="E240" s="17">
        <v>631.51550000000009</v>
      </c>
      <c r="F240" s="17">
        <v>0</v>
      </c>
      <c r="G240" s="105"/>
      <c r="H240" s="105"/>
      <c r="I240" s="105"/>
    </row>
    <row r="241" spans="1:9" ht="25.5">
      <c r="A241" s="205" t="s">
        <v>9834</v>
      </c>
      <c r="B241" s="42" t="s">
        <v>1550</v>
      </c>
      <c r="C241" s="13" t="s">
        <v>2</v>
      </c>
      <c r="D241" s="73">
        <v>799.77549999999997</v>
      </c>
      <c r="E241" s="17">
        <v>799.77549999999997</v>
      </c>
      <c r="F241" s="17">
        <v>0</v>
      </c>
      <c r="G241" s="105"/>
      <c r="H241" s="105"/>
      <c r="I241" s="105"/>
    </row>
    <row r="242" spans="1:9" ht="25.5">
      <c r="A242" s="205" t="s">
        <v>9835</v>
      </c>
      <c r="B242" s="42" t="s">
        <v>1551</v>
      </c>
      <c r="C242" s="13" t="s">
        <v>2</v>
      </c>
      <c r="D242" s="73">
        <v>1015.529</v>
      </c>
      <c r="E242" s="17">
        <v>1015.529</v>
      </c>
      <c r="F242" s="17">
        <v>0</v>
      </c>
      <c r="G242" s="105"/>
      <c r="H242" s="105"/>
      <c r="I242" s="105"/>
    </row>
    <row r="243" spans="1:9" ht="25.5">
      <c r="A243" s="205" t="s">
        <v>9836</v>
      </c>
      <c r="B243" s="42" t="s">
        <v>1552</v>
      </c>
      <c r="C243" s="13" t="s">
        <v>2</v>
      </c>
      <c r="D243" s="73">
        <v>1248.1320000000001</v>
      </c>
      <c r="E243" s="17">
        <v>1248.1320000000001</v>
      </c>
      <c r="F243" s="17">
        <v>0</v>
      </c>
      <c r="G243" s="105"/>
      <c r="H243" s="105"/>
      <c r="I243" s="105"/>
    </row>
    <row r="244" spans="1:9" s="36" customFormat="1" ht="25.5">
      <c r="A244" s="205" t="s">
        <v>9837</v>
      </c>
      <c r="B244" s="42" t="s">
        <v>7946</v>
      </c>
      <c r="C244" s="16" t="s">
        <v>2</v>
      </c>
      <c r="D244" s="49">
        <v>26.530883253599995</v>
      </c>
      <c r="E244" s="17">
        <v>26.530883253599995</v>
      </c>
      <c r="F244" s="17">
        <v>0</v>
      </c>
      <c r="G244" s="195"/>
      <c r="H244" s="105"/>
    </row>
    <row r="245" spans="1:9" s="36" customFormat="1" ht="25.5">
      <c r="A245" s="205" t="s">
        <v>9838</v>
      </c>
      <c r="B245" s="42" t="s">
        <v>7947</v>
      </c>
      <c r="C245" s="16" t="s">
        <v>2</v>
      </c>
      <c r="D245" s="49">
        <v>33.355856844199998</v>
      </c>
      <c r="E245" s="17">
        <v>33.355856844199998</v>
      </c>
      <c r="F245" s="17">
        <v>0</v>
      </c>
      <c r="G245" s="195"/>
      <c r="H245" s="105"/>
    </row>
    <row r="246" spans="1:9" ht="25.5">
      <c r="A246" s="205" t="s">
        <v>9839</v>
      </c>
      <c r="B246" s="42" t="s">
        <v>1553</v>
      </c>
      <c r="C246" s="13" t="s">
        <v>2</v>
      </c>
      <c r="D246" s="73">
        <v>43.545254035800006</v>
      </c>
      <c r="E246" s="17">
        <v>43.545254035800006</v>
      </c>
      <c r="F246" s="17">
        <v>0</v>
      </c>
      <c r="G246" s="105"/>
      <c r="H246" s="105"/>
      <c r="I246" s="105"/>
    </row>
    <row r="247" spans="1:9" ht="25.5">
      <c r="A247" s="205" t="s">
        <v>9840</v>
      </c>
      <c r="B247" s="42" t="s">
        <v>1554</v>
      </c>
      <c r="C247" s="13" t="s">
        <v>2</v>
      </c>
      <c r="D247" s="73">
        <v>55.176547056399997</v>
      </c>
      <c r="E247" s="17">
        <v>55.176547056399997</v>
      </c>
      <c r="F247" s="17">
        <v>0</v>
      </c>
      <c r="G247" s="105"/>
      <c r="H247" s="105"/>
      <c r="I247" s="105"/>
    </row>
    <row r="248" spans="1:9" ht="25.5">
      <c r="A248" s="205" t="s">
        <v>9841</v>
      </c>
      <c r="B248" s="42" t="s">
        <v>5475</v>
      </c>
      <c r="C248" s="13" t="s">
        <v>2</v>
      </c>
      <c r="D248" s="73">
        <v>68.153609517399985</v>
      </c>
      <c r="E248" s="17">
        <v>68.153609517399985</v>
      </c>
      <c r="F248" s="17">
        <v>0</v>
      </c>
      <c r="G248" s="105"/>
      <c r="H248" s="105"/>
      <c r="I248" s="105"/>
    </row>
    <row r="249" spans="1:9" ht="25.5">
      <c r="A249" s="205" t="s">
        <v>9842</v>
      </c>
      <c r="B249" s="42" t="s">
        <v>1555</v>
      </c>
      <c r="C249" s="13" t="s">
        <v>2</v>
      </c>
      <c r="D249" s="73">
        <v>86.321496962800012</v>
      </c>
      <c r="E249" s="17">
        <v>86.321496962800012</v>
      </c>
      <c r="F249" s="17">
        <v>0</v>
      </c>
      <c r="G249" s="105"/>
      <c r="H249" s="105"/>
      <c r="I249" s="105"/>
    </row>
    <row r="250" spans="1:9" ht="25.5">
      <c r="A250" s="205" t="s">
        <v>9843</v>
      </c>
      <c r="B250" s="42" t="s">
        <v>1556</v>
      </c>
      <c r="C250" s="13" t="s">
        <v>2</v>
      </c>
      <c r="D250" s="73">
        <v>106.02740662579998</v>
      </c>
      <c r="E250" s="17">
        <v>106.02740662579998</v>
      </c>
      <c r="F250" s="17">
        <v>0</v>
      </c>
      <c r="G250" s="105"/>
      <c r="H250" s="105"/>
      <c r="I250" s="105"/>
    </row>
    <row r="251" spans="1:9" ht="25.5">
      <c r="A251" s="205" t="s">
        <v>9844</v>
      </c>
      <c r="B251" s="42" t="s">
        <v>1557</v>
      </c>
      <c r="C251" s="13" t="s">
        <v>2</v>
      </c>
      <c r="D251" s="73">
        <v>133.135048211</v>
      </c>
      <c r="E251" s="17">
        <v>133.135048211</v>
      </c>
      <c r="F251" s="17">
        <v>0</v>
      </c>
      <c r="G251" s="105"/>
      <c r="H251" s="105"/>
      <c r="I251" s="105"/>
    </row>
    <row r="252" spans="1:9" ht="25.5">
      <c r="A252" s="205" t="s">
        <v>9845</v>
      </c>
      <c r="B252" s="42" t="s">
        <v>1558</v>
      </c>
      <c r="C252" s="13" t="s">
        <v>2</v>
      </c>
      <c r="D252" s="73">
        <v>168.70181199300001</v>
      </c>
      <c r="E252" s="17">
        <v>168.70181199300001</v>
      </c>
      <c r="F252" s="17">
        <v>0</v>
      </c>
      <c r="G252" s="105"/>
      <c r="H252" s="105"/>
      <c r="I252" s="105"/>
    </row>
    <row r="253" spans="1:9" ht="25.5">
      <c r="A253" s="205" t="s">
        <v>9846</v>
      </c>
      <c r="B253" s="42" t="s">
        <v>1559</v>
      </c>
      <c r="C253" s="13" t="s">
        <v>2</v>
      </c>
      <c r="D253" s="73">
        <v>214.55409935519998</v>
      </c>
      <c r="E253" s="17">
        <v>214.55409935519998</v>
      </c>
      <c r="F253" s="17">
        <v>0</v>
      </c>
      <c r="G253" s="105"/>
      <c r="H253" s="105"/>
      <c r="I253" s="105"/>
    </row>
    <row r="254" spans="1:9" ht="25.5">
      <c r="A254" s="205" t="s">
        <v>9847</v>
      </c>
      <c r="B254" s="42" t="s">
        <v>1560</v>
      </c>
      <c r="C254" s="13" t="s">
        <v>2</v>
      </c>
      <c r="D254" s="73">
        <v>271.55704779499996</v>
      </c>
      <c r="E254" s="17">
        <v>271.55704779499996</v>
      </c>
      <c r="F254" s="17">
        <v>0</v>
      </c>
      <c r="G254" s="105"/>
      <c r="H254" s="105"/>
      <c r="I254" s="105"/>
    </row>
    <row r="255" spans="1:9" ht="25.5">
      <c r="A255" s="205" t="s">
        <v>9848</v>
      </c>
      <c r="B255" s="42" t="s">
        <v>1561</v>
      </c>
      <c r="C255" s="13" t="s">
        <v>2</v>
      </c>
      <c r="D255" s="73">
        <v>344.13247118799995</v>
      </c>
      <c r="E255" s="17">
        <v>344.13247118799995</v>
      </c>
      <c r="F255" s="17">
        <v>0</v>
      </c>
      <c r="G255" s="105"/>
      <c r="H255" s="105"/>
      <c r="I255" s="105"/>
    </row>
    <row r="256" spans="1:9" ht="25.5">
      <c r="A256" s="205" t="s">
        <v>9849</v>
      </c>
      <c r="B256" s="42" t="s">
        <v>1562</v>
      </c>
      <c r="C256" s="13" t="s">
        <v>2</v>
      </c>
      <c r="D256" s="73">
        <v>425.26314316639997</v>
      </c>
      <c r="E256" s="17">
        <v>425.26314316639997</v>
      </c>
      <c r="F256" s="17">
        <v>0</v>
      </c>
      <c r="G256" s="105"/>
      <c r="H256" s="105"/>
      <c r="I256" s="105"/>
    </row>
    <row r="257" spans="1:9" ht="25.5">
      <c r="A257" s="205" t="s">
        <v>9850</v>
      </c>
      <c r="B257" s="42" t="s">
        <v>1563</v>
      </c>
      <c r="C257" s="13" t="s">
        <v>2</v>
      </c>
      <c r="D257" s="73">
        <v>542.0567053154</v>
      </c>
      <c r="E257" s="17">
        <v>542.0567053154</v>
      </c>
      <c r="F257" s="17">
        <v>0</v>
      </c>
      <c r="G257" s="105"/>
      <c r="H257" s="105"/>
      <c r="I257" s="105"/>
    </row>
    <row r="258" spans="1:9" ht="25.5">
      <c r="A258" s="205" t="s">
        <v>9851</v>
      </c>
      <c r="B258" s="42" t="s">
        <v>1564</v>
      </c>
      <c r="C258" s="13" t="s">
        <v>2</v>
      </c>
      <c r="D258" s="73">
        <v>674.71112158339997</v>
      </c>
      <c r="E258" s="17">
        <v>674.71112158339997</v>
      </c>
      <c r="F258" s="17">
        <v>0</v>
      </c>
      <c r="G258" s="105"/>
      <c r="H258" s="105"/>
      <c r="I258" s="105"/>
    </row>
    <row r="259" spans="1:9" ht="25.5">
      <c r="A259" s="205" t="s">
        <v>9852</v>
      </c>
      <c r="B259" s="42" t="s">
        <v>1565</v>
      </c>
      <c r="C259" s="13" t="s">
        <v>2</v>
      </c>
      <c r="D259" s="73">
        <v>856.0054904829999</v>
      </c>
      <c r="E259" s="17">
        <v>856.0054904829999</v>
      </c>
      <c r="F259" s="17">
        <v>0</v>
      </c>
      <c r="G259" s="105"/>
      <c r="H259" s="105"/>
      <c r="I259" s="105"/>
    </row>
    <row r="260" spans="1:9" ht="25.5">
      <c r="A260" s="205" t="s">
        <v>9853</v>
      </c>
      <c r="B260" s="42" t="s">
        <v>1566</v>
      </c>
      <c r="C260" s="13" t="s">
        <v>2</v>
      </c>
      <c r="D260" s="73">
        <v>1086.2281911799998</v>
      </c>
      <c r="E260" s="17">
        <v>1086.2281911799998</v>
      </c>
      <c r="F260" s="17">
        <v>0</v>
      </c>
      <c r="G260" s="105"/>
      <c r="H260" s="105"/>
      <c r="I260" s="105"/>
    </row>
    <row r="261" spans="1:9" ht="25.5">
      <c r="A261" s="205" t="s">
        <v>9854</v>
      </c>
      <c r="B261" s="42" t="s">
        <v>1567</v>
      </c>
      <c r="C261" s="13" t="s">
        <v>2</v>
      </c>
      <c r="D261" s="73">
        <v>1373.97</v>
      </c>
      <c r="E261" s="17">
        <v>1373.97</v>
      </c>
      <c r="F261" s="17">
        <v>0</v>
      </c>
      <c r="G261" s="105"/>
      <c r="H261" s="105"/>
      <c r="I261" s="105"/>
    </row>
    <row r="262" spans="1:9" ht="25.5">
      <c r="A262" s="205" t="s">
        <v>9855</v>
      </c>
      <c r="B262" s="42" t="s">
        <v>1568</v>
      </c>
      <c r="C262" s="13" t="s">
        <v>2</v>
      </c>
      <c r="D262" s="73">
        <v>1698.13</v>
      </c>
      <c r="E262" s="17">
        <v>1698.13</v>
      </c>
      <c r="F262" s="17">
        <v>0</v>
      </c>
      <c r="G262" s="105"/>
      <c r="H262" s="105"/>
      <c r="I262" s="105"/>
    </row>
    <row r="263" spans="1:9" ht="38.25">
      <c r="A263" s="205" t="s">
        <v>9856</v>
      </c>
      <c r="B263" s="42" t="s">
        <v>8389</v>
      </c>
      <c r="C263" s="13" t="s">
        <v>2</v>
      </c>
      <c r="D263" s="73">
        <v>27.025000000000002</v>
      </c>
      <c r="E263" s="73">
        <v>27.025000000000002</v>
      </c>
      <c r="F263" s="17">
        <v>0</v>
      </c>
      <c r="G263" s="105"/>
      <c r="H263" s="105"/>
      <c r="I263" s="105"/>
    </row>
    <row r="264" spans="1:9" ht="38.25">
      <c r="A264" s="205" t="s">
        <v>9857</v>
      </c>
      <c r="B264" s="42" t="s">
        <v>8390</v>
      </c>
      <c r="C264" s="13" t="s">
        <v>2</v>
      </c>
      <c r="D264" s="73">
        <v>39.714999999999996</v>
      </c>
      <c r="E264" s="73">
        <v>39.714999999999996</v>
      </c>
      <c r="F264" s="17">
        <v>0</v>
      </c>
      <c r="G264" s="105"/>
      <c r="H264" s="105"/>
      <c r="I264" s="105"/>
    </row>
    <row r="265" spans="1:9" ht="38.25">
      <c r="A265" s="205" t="s">
        <v>9858</v>
      </c>
      <c r="B265" s="42" t="s">
        <v>8391</v>
      </c>
      <c r="C265" s="13" t="s">
        <v>2</v>
      </c>
      <c r="D265" s="73">
        <v>56.635000000000005</v>
      </c>
      <c r="E265" s="73">
        <v>56.635000000000005</v>
      </c>
      <c r="F265" s="17">
        <v>0</v>
      </c>
      <c r="G265" s="105"/>
      <c r="H265" s="105"/>
      <c r="I265" s="105"/>
    </row>
    <row r="266" spans="1:9" ht="38.25">
      <c r="A266" s="205" t="s">
        <v>9859</v>
      </c>
      <c r="B266" s="42" t="s">
        <v>8392</v>
      </c>
      <c r="C266" s="13" t="s">
        <v>2</v>
      </c>
      <c r="D266" s="73">
        <v>101.28500000000001</v>
      </c>
      <c r="E266" s="73">
        <v>101.28500000000001</v>
      </c>
      <c r="F266" s="17">
        <v>0</v>
      </c>
      <c r="G266" s="105"/>
      <c r="H266" s="105"/>
      <c r="I266" s="105"/>
    </row>
    <row r="267" spans="1:9" ht="38.25">
      <c r="A267" s="205" t="s">
        <v>9860</v>
      </c>
      <c r="B267" s="42" t="s">
        <v>8393</v>
      </c>
      <c r="C267" s="13" t="s">
        <v>2</v>
      </c>
      <c r="D267" s="73">
        <v>153.92500000000001</v>
      </c>
      <c r="E267" s="73">
        <v>153.92500000000001</v>
      </c>
      <c r="F267" s="17">
        <v>0</v>
      </c>
      <c r="G267" s="105"/>
      <c r="H267" s="105"/>
      <c r="I267" s="105"/>
    </row>
    <row r="268" spans="1:9" ht="38.25">
      <c r="A268" s="205" t="s">
        <v>9861</v>
      </c>
      <c r="B268" s="42" t="s">
        <v>8394</v>
      </c>
      <c r="C268" s="13" t="s">
        <v>2</v>
      </c>
      <c r="D268" s="73">
        <v>237.35000000000002</v>
      </c>
      <c r="E268" s="73">
        <v>237.35000000000002</v>
      </c>
      <c r="F268" s="17">
        <v>0</v>
      </c>
      <c r="G268" s="105"/>
      <c r="H268" s="105"/>
      <c r="I268" s="105"/>
    </row>
    <row r="269" spans="1:9" ht="38.25">
      <c r="A269" s="205" t="s">
        <v>9862</v>
      </c>
      <c r="B269" s="42" t="s">
        <v>8395</v>
      </c>
      <c r="C269" s="13" t="s">
        <v>2</v>
      </c>
      <c r="D269" s="73">
        <v>511.83000000000004</v>
      </c>
      <c r="E269" s="73">
        <v>511.83000000000004</v>
      </c>
      <c r="F269" s="17">
        <v>0</v>
      </c>
      <c r="G269" s="105"/>
      <c r="H269" s="105"/>
      <c r="I269" s="105"/>
    </row>
    <row r="270" spans="1:9" ht="38.25">
      <c r="A270" s="205" t="s">
        <v>9863</v>
      </c>
      <c r="B270" s="42" t="s">
        <v>8396</v>
      </c>
      <c r="C270" s="13" t="s">
        <v>2</v>
      </c>
      <c r="D270" s="73">
        <v>769.86000000000013</v>
      </c>
      <c r="E270" s="73">
        <v>769.86000000000013</v>
      </c>
      <c r="F270" s="17">
        <v>0</v>
      </c>
      <c r="G270" s="105"/>
      <c r="H270" s="105"/>
      <c r="I270" s="105"/>
    </row>
    <row r="271" spans="1:9">
      <c r="A271" s="38" t="s">
        <v>531</v>
      </c>
      <c r="B271" s="39" t="s">
        <v>8275</v>
      </c>
      <c r="C271" s="15"/>
      <c r="D271" s="72"/>
      <c r="E271" s="72"/>
      <c r="F271" s="72"/>
      <c r="G271" s="105"/>
      <c r="H271" s="105"/>
      <c r="I271" s="105"/>
    </row>
    <row r="272" spans="1:9" s="36" customFormat="1" ht="25.5">
      <c r="A272" s="204" t="s">
        <v>9864</v>
      </c>
      <c r="B272" s="42" t="s">
        <v>2094</v>
      </c>
      <c r="C272" s="16" t="s">
        <v>3</v>
      </c>
      <c r="D272" s="49">
        <v>70.782000000000011</v>
      </c>
      <c r="E272" s="17">
        <v>70.782000000000011</v>
      </c>
      <c r="F272" s="17">
        <v>0</v>
      </c>
      <c r="H272" s="128"/>
    </row>
    <row r="273" spans="1:8" s="36" customFormat="1" ht="25.5">
      <c r="A273" s="204" t="s">
        <v>9865</v>
      </c>
      <c r="B273" s="42" t="s">
        <v>2095</v>
      </c>
      <c r="C273" s="16" t="s">
        <v>3</v>
      </c>
      <c r="D273" s="49">
        <v>89.535000000000011</v>
      </c>
      <c r="E273" s="17">
        <v>89.535000000000011</v>
      </c>
      <c r="F273" s="17">
        <v>0</v>
      </c>
      <c r="H273" s="128"/>
    </row>
    <row r="274" spans="1:8" s="36" customFormat="1" ht="25.5">
      <c r="A274" s="204" t="s">
        <v>9866</v>
      </c>
      <c r="B274" s="42" t="s">
        <v>2096</v>
      </c>
      <c r="C274" s="16" t="s">
        <v>3</v>
      </c>
      <c r="D274" s="49">
        <v>104.1285</v>
      </c>
      <c r="E274" s="17">
        <v>104.1285</v>
      </c>
      <c r="F274" s="17">
        <v>0</v>
      </c>
      <c r="H274" s="128"/>
    </row>
    <row r="275" spans="1:8" s="36" customFormat="1" ht="25.5">
      <c r="A275" s="204" t="s">
        <v>9867</v>
      </c>
      <c r="B275" s="42" t="s">
        <v>2097</v>
      </c>
      <c r="C275" s="16" t="s">
        <v>3</v>
      </c>
      <c r="D275" s="49">
        <v>122.482</v>
      </c>
      <c r="E275" s="17">
        <v>122.482</v>
      </c>
      <c r="F275" s="17">
        <v>0</v>
      </c>
      <c r="H275" s="128"/>
    </row>
    <row r="276" spans="1:8" s="36" customFormat="1" ht="25.5">
      <c r="A276" s="204" t="s">
        <v>9868</v>
      </c>
      <c r="B276" s="42" t="s">
        <v>2098</v>
      </c>
      <c r="C276" s="16" t="s">
        <v>3</v>
      </c>
      <c r="D276" s="49">
        <v>167.8135</v>
      </c>
      <c r="E276" s="17">
        <v>167.8135</v>
      </c>
      <c r="F276" s="17">
        <v>0</v>
      </c>
      <c r="H276" s="128"/>
    </row>
    <row r="277" spans="1:8" s="36" customFormat="1" ht="25.5">
      <c r="A277" s="204" t="s">
        <v>9869</v>
      </c>
      <c r="B277" s="42" t="s">
        <v>2099</v>
      </c>
      <c r="C277" s="16" t="s">
        <v>3</v>
      </c>
      <c r="D277" s="49">
        <v>215.7535</v>
      </c>
      <c r="E277" s="17">
        <v>215.7535</v>
      </c>
      <c r="F277" s="17">
        <v>0</v>
      </c>
      <c r="H277" s="128"/>
    </row>
    <row r="278" spans="1:8" s="36" customFormat="1" ht="25.5">
      <c r="A278" s="204" t="s">
        <v>9870</v>
      </c>
      <c r="B278" s="42" t="s">
        <v>2100</v>
      </c>
      <c r="C278" s="16" t="s">
        <v>3</v>
      </c>
      <c r="D278" s="49">
        <v>298.14449999999999</v>
      </c>
      <c r="E278" s="17">
        <v>298.14449999999999</v>
      </c>
      <c r="F278" s="17">
        <v>0</v>
      </c>
      <c r="H278" s="128"/>
    </row>
    <row r="279" spans="1:8" s="36" customFormat="1" ht="25.5">
      <c r="A279" s="204" t="s">
        <v>9871</v>
      </c>
      <c r="B279" s="42" t="s">
        <v>2101</v>
      </c>
      <c r="C279" s="16" t="s">
        <v>3</v>
      </c>
      <c r="D279" s="49">
        <v>626.27499999999998</v>
      </c>
      <c r="E279" s="17">
        <v>626.27499999999998</v>
      </c>
      <c r="F279" s="17">
        <v>0</v>
      </c>
      <c r="H279" s="128"/>
    </row>
    <row r="280" spans="1:8" s="36" customFormat="1" ht="25.5">
      <c r="A280" s="204" t="s">
        <v>9872</v>
      </c>
      <c r="B280" s="42" t="s">
        <v>2102</v>
      </c>
      <c r="C280" s="16" t="s">
        <v>3</v>
      </c>
      <c r="D280" s="49">
        <v>648.95249999999999</v>
      </c>
      <c r="E280" s="17">
        <v>648.95249999999999</v>
      </c>
      <c r="F280" s="17">
        <v>0</v>
      </c>
      <c r="H280" s="128"/>
    </row>
    <row r="281" spans="1:8" s="36" customFormat="1" ht="25.5">
      <c r="A281" s="204" t="s">
        <v>9873</v>
      </c>
      <c r="B281" s="42" t="s">
        <v>2103</v>
      </c>
      <c r="C281" s="16" t="s">
        <v>3</v>
      </c>
      <c r="D281" s="49">
        <v>793.14850000000001</v>
      </c>
      <c r="E281" s="17">
        <v>793.14850000000001</v>
      </c>
      <c r="F281" s="17">
        <v>0</v>
      </c>
      <c r="H281" s="128"/>
    </row>
    <row r="282" spans="1:8" s="36" customFormat="1" ht="25.5">
      <c r="A282" s="204" t="s">
        <v>9874</v>
      </c>
      <c r="B282" s="42" t="s">
        <v>2104</v>
      </c>
      <c r="C282" s="16" t="s">
        <v>3</v>
      </c>
      <c r="D282" s="49">
        <v>1038.3005000000001</v>
      </c>
      <c r="E282" s="17">
        <v>1038.3005000000001</v>
      </c>
      <c r="F282" s="17">
        <v>0</v>
      </c>
      <c r="H282" s="128"/>
    </row>
    <row r="283" spans="1:8" s="36" customFormat="1" ht="25.5">
      <c r="A283" s="204" t="s">
        <v>9875</v>
      </c>
      <c r="B283" s="42" t="s">
        <v>2105</v>
      </c>
      <c r="C283" s="16" t="s">
        <v>3</v>
      </c>
      <c r="D283" s="49">
        <v>1617.1994999999999</v>
      </c>
      <c r="E283" s="17">
        <v>1617.1994999999999</v>
      </c>
      <c r="F283" s="17">
        <v>0</v>
      </c>
      <c r="H283" s="128"/>
    </row>
    <row r="284" spans="1:8" s="36" customFormat="1" ht="25.5">
      <c r="A284" s="204" t="s">
        <v>9876</v>
      </c>
      <c r="B284" s="42" t="s">
        <v>2106</v>
      </c>
      <c r="C284" s="16" t="s">
        <v>3</v>
      </c>
      <c r="D284" s="49">
        <v>2008.6155000000001</v>
      </c>
      <c r="E284" s="17">
        <v>2008.6155000000001</v>
      </c>
      <c r="F284" s="17">
        <v>0</v>
      </c>
      <c r="H284" s="128"/>
    </row>
    <row r="285" spans="1:8" s="36" customFormat="1" ht="25.5">
      <c r="A285" s="204" t="s">
        <v>9877</v>
      </c>
      <c r="B285" s="42" t="s">
        <v>2107</v>
      </c>
      <c r="C285" s="16" t="s">
        <v>3</v>
      </c>
      <c r="D285" s="49">
        <v>2276.4450000000002</v>
      </c>
      <c r="E285" s="17">
        <v>2276.4450000000002</v>
      </c>
      <c r="F285" s="17">
        <v>0</v>
      </c>
      <c r="H285" s="128"/>
    </row>
    <row r="286" spans="1:8" s="36" customFormat="1" ht="25.5">
      <c r="A286" s="204" t="s">
        <v>9878</v>
      </c>
      <c r="B286" s="42" t="s">
        <v>2108</v>
      </c>
      <c r="C286" s="16" t="s">
        <v>3</v>
      </c>
      <c r="D286" s="49">
        <v>2533.9344999999998</v>
      </c>
      <c r="E286" s="17">
        <v>2533.9344999999998</v>
      </c>
      <c r="F286" s="17">
        <v>0</v>
      </c>
      <c r="H286" s="128"/>
    </row>
    <row r="287" spans="1:8" s="36" customFormat="1" ht="25.5">
      <c r="A287" s="204" t="s">
        <v>9879</v>
      </c>
      <c r="B287" s="42" t="s">
        <v>2109</v>
      </c>
      <c r="C287" s="16" t="s">
        <v>3</v>
      </c>
      <c r="D287" s="49">
        <v>15.345500000000001</v>
      </c>
      <c r="E287" s="17">
        <v>15.345500000000001</v>
      </c>
      <c r="F287" s="17">
        <v>0</v>
      </c>
      <c r="H287" s="128"/>
    </row>
    <row r="288" spans="1:8" s="36" customFormat="1" ht="25.5">
      <c r="A288" s="204" t="s">
        <v>9880</v>
      </c>
      <c r="B288" s="42" t="s">
        <v>2110</v>
      </c>
      <c r="C288" s="16" t="s">
        <v>3</v>
      </c>
      <c r="D288" s="49">
        <v>20.985500000000002</v>
      </c>
      <c r="E288" s="17">
        <v>20.985500000000002</v>
      </c>
      <c r="F288" s="17">
        <v>0</v>
      </c>
      <c r="H288" s="128"/>
    </row>
    <row r="289" spans="1:8" s="36" customFormat="1" ht="25.5">
      <c r="A289" s="204" t="s">
        <v>9881</v>
      </c>
      <c r="B289" s="42" t="s">
        <v>2111</v>
      </c>
      <c r="C289" s="16" t="s">
        <v>3</v>
      </c>
      <c r="D289" s="49">
        <v>26.578500000000002</v>
      </c>
      <c r="E289" s="17">
        <v>26.578500000000002</v>
      </c>
      <c r="F289" s="17">
        <v>0</v>
      </c>
      <c r="H289" s="128"/>
    </row>
    <row r="290" spans="1:8" s="36" customFormat="1" ht="25.5">
      <c r="A290" s="204" t="s">
        <v>9882</v>
      </c>
      <c r="B290" s="42" t="s">
        <v>2112</v>
      </c>
      <c r="C290" s="16" t="s">
        <v>3</v>
      </c>
      <c r="D290" s="49">
        <v>50.195999999999998</v>
      </c>
      <c r="E290" s="17">
        <v>50.195999999999998</v>
      </c>
      <c r="F290" s="17">
        <v>0</v>
      </c>
      <c r="H290" s="128"/>
    </row>
    <row r="291" spans="1:8" s="36" customFormat="1" ht="25.5">
      <c r="A291" s="204" t="s">
        <v>9883</v>
      </c>
      <c r="B291" s="42" t="s">
        <v>2113</v>
      </c>
      <c r="C291" s="16" t="s">
        <v>3</v>
      </c>
      <c r="D291" s="49">
        <v>70.97</v>
      </c>
      <c r="E291" s="17">
        <v>70.97</v>
      </c>
      <c r="F291" s="17">
        <v>0</v>
      </c>
      <c r="H291" s="128"/>
    </row>
    <row r="292" spans="1:8" s="36" customFormat="1" ht="25.5">
      <c r="A292" s="204" t="s">
        <v>9884</v>
      </c>
      <c r="B292" s="42" t="s">
        <v>2114</v>
      </c>
      <c r="C292" s="16" t="s">
        <v>3</v>
      </c>
      <c r="D292" s="49">
        <v>97.76</v>
      </c>
      <c r="E292" s="17">
        <v>97.76</v>
      </c>
      <c r="F292" s="17">
        <v>0</v>
      </c>
      <c r="H292" s="128"/>
    </row>
    <row r="293" spans="1:8" s="36" customFormat="1" ht="25.5">
      <c r="A293" s="204" t="s">
        <v>9885</v>
      </c>
      <c r="B293" s="42" t="s">
        <v>2115</v>
      </c>
      <c r="C293" s="16" t="s">
        <v>3</v>
      </c>
      <c r="D293" s="49">
        <v>106.925</v>
      </c>
      <c r="E293" s="17">
        <v>106.925</v>
      </c>
      <c r="F293" s="17">
        <v>0</v>
      </c>
      <c r="H293" s="128"/>
    </row>
    <row r="294" spans="1:8" s="36" customFormat="1" ht="25.5">
      <c r="A294" s="204" t="s">
        <v>9886</v>
      </c>
      <c r="B294" s="42" t="s">
        <v>2116</v>
      </c>
      <c r="C294" s="16" t="s">
        <v>3</v>
      </c>
      <c r="D294" s="49">
        <v>130.3545</v>
      </c>
      <c r="E294" s="17">
        <v>130.3545</v>
      </c>
      <c r="F294" s="17">
        <v>0</v>
      </c>
      <c r="H294" s="128"/>
    </row>
    <row r="295" spans="1:8" s="36" customFormat="1" ht="25.5">
      <c r="A295" s="204" t="s">
        <v>9887</v>
      </c>
      <c r="B295" s="42" t="s">
        <v>2117</v>
      </c>
      <c r="C295" s="16" t="s">
        <v>3</v>
      </c>
      <c r="D295" s="49">
        <v>200.94850000000002</v>
      </c>
      <c r="E295" s="17">
        <v>200.94850000000002</v>
      </c>
      <c r="F295" s="17">
        <v>0</v>
      </c>
      <c r="H295" s="128"/>
    </row>
    <row r="296" spans="1:8" s="36" customFormat="1" ht="25.5">
      <c r="A296" s="204" t="s">
        <v>9888</v>
      </c>
      <c r="B296" s="42" t="s">
        <v>2118</v>
      </c>
      <c r="C296" s="16" t="s">
        <v>3</v>
      </c>
      <c r="D296" s="49">
        <v>244.21200000000002</v>
      </c>
      <c r="E296" s="17">
        <v>244.21200000000002</v>
      </c>
      <c r="F296" s="17">
        <v>0</v>
      </c>
      <c r="H296" s="128"/>
    </row>
    <row r="297" spans="1:8" s="36" customFormat="1" ht="25.5">
      <c r="A297" s="204" t="s">
        <v>9889</v>
      </c>
      <c r="B297" s="42" t="s">
        <v>2119</v>
      </c>
      <c r="C297" s="16" t="s">
        <v>3</v>
      </c>
      <c r="D297" s="49">
        <v>371.93450000000001</v>
      </c>
      <c r="E297" s="17">
        <v>371.93450000000001</v>
      </c>
      <c r="F297" s="17">
        <v>0</v>
      </c>
      <c r="H297" s="128"/>
    </row>
    <row r="298" spans="1:8" s="36" customFormat="1" ht="25.5">
      <c r="A298" s="204" t="s">
        <v>9890</v>
      </c>
      <c r="B298" s="42" t="s">
        <v>2120</v>
      </c>
      <c r="C298" s="16" t="s">
        <v>3</v>
      </c>
      <c r="D298" s="49">
        <v>739.75650000000007</v>
      </c>
      <c r="E298" s="17">
        <v>739.75650000000007</v>
      </c>
      <c r="F298" s="17">
        <v>0</v>
      </c>
      <c r="H298" s="128"/>
    </row>
    <row r="299" spans="1:8" s="36" customFormat="1" ht="25.5">
      <c r="A299" s="204" t="s">
        <v>9891</v>
      </c>
      <c r="B299" s="42" t="s">
        <v>2121</v>
      </c>
      <c r="C299" s="16" t="s">
        <v>3</v>
      </c>
      <c r="D299" s="49">
        <v>762.24600000000009</v>
      </c>
      <c r="E299" s="17">
        <v>762.24600000000009</v>
      </c>
      <c r="F299" s="17">
        <v>0</v>
      </c>
      <c r="H299" s="128"/>
    </row>
    <row r="300" spans="1:8" s="36" customFormat="1" ht="25.5">
      <c r="A300" s="204" t="s">
        <v>9892</v>
      </c>
      <c r="B300" s="42" t="s">
        <v>2122</v>
      </c>
      <c r="C300" s="16" t="s">
        <v>3</v>
      </c>
      <c r="D300" s="49">
        <v>968.24699999999996</v>
      </c>
      <c r="E300" s="17">
        <v>968.24699999999996</v>
      </c>
      <c r="F300" s="17">
        <v>0</v>
      </c>
      <c r="H300" s="128"/>
    </row>
    <row r="301" spans="1:8" s="36" customFormat="1" ht="25.5">
      <c r="A301" s="204" t="s">
        <v>9893</v>
      </c>
      <c r="B301" s="42" t="s">
        <v>2123</v>
      </c>
      <c r="C301" s="16" t="s">
        <v>3</v>
      </c>
      <c r="D301" s="49">
        <v>1234.0085000000001</v>
      </c>
      <c r="E301" s="17">
        <v>1234.0085000000001</v>
      </c>
      <c r="F301" s="17">
        <v>0</v>
      </c>
      <c r="H301" s="128"/>
    </row>
    <row r="302" spans="1:8" s="36" customFormat="1" ht="25.5">
      <c r="A302" s="204" t="s">
        <v>9894</v>
      </c>
      <c r="B302" s="42" t="s">
        <v>2124</v>
      </c>
      <c r="C302" s="16" t="s">
        <v>3</v>
      </c>
      <c r="D302" s="49">
        <v>1977.7130000000002</v>
      </c>
      <c r="E302" s="17">
        <v>1977.7130000000002</v>
      </c>
      <c r="F302" s="17">
        <v>0</v>
      </c>
      <c r="H302" s="128"/>
    </row>
    <row r="303" spans="1:8" s="36" customFormat="1" ht="25.5">
      <c r="A303" s="204" t="s">
        <v>9895</v>
      </c>
      <c r="B303" s="42" t="s">
        <v>2125</v>
      </c>
      <c r="C303" s="16" t="s">
        <v>3</v>
      </c>
      <c r="D303" s="49">
        <v>2925.3739999999998</v>
      </c>
      <c r="E303" s="17">
        <v>2925.3739999999998</v>
      </c>
      <c r="F303" s="17">
        <v>0</v>
      </c>
      <c r="H303" s="128"/>
    </row>
    <row r="304" spans="1:8" s="36" customFormat="1" ht="25.5">
      <c r="A304" s="204" t="s">
        <v>9896</v>
      </c>
      <c r="B304" s="42" t="s">
        <v>2126</v>
      </c>
      <c r="C304" s="16" t="s">
        <v>3</v>
      </c>
      <c r="D304" s="49">
        <v>3419.7905000000001</v>
      </c>
      <c r="E304" s="17">
        <v>3419.7905000000001</v>
      </c>
      <c r="F304" s="17">
        <v>0</v>
      </c>
      <c r="H304" s="128"/>
    </row>
    <row r="305" spans="1:8" s="36" customFormat="1" ht="25.5">
      <c r="A305" s="204" t="s">
        <v>9897</v>
      </c>
      <c r="B305" s="42" t="s">
        <v>2127</v>
      </c>
      <c r="C305" s="16" t="s">
        <v>3</v>
      </c>
      <c r="D305" s="49">
        <v>4532.2569999999996</v>
      </c>
      <c r="E305" s="17">
        <v>4532.2569999999996</v>
      </c>
      <c r="F305" s="17">
        <v>0</v>
      </c>
      <c r="H305" s="128"/>
    </row>
    <row r="306" spans="1:8" s="36" customFormat="1" ht="25.5">
      <c r="A306" s="204" t="s">
        <v>9898</v>
      </c>
      <c r="B306" s="42" t="s">
        <v>2128</v>
      </c>
      <c r="C306" s="16" t="s">
        <v>3</v>
      </c>
      <c r="D306" s="49">
        <v>17.7895</v>
      </c>
      <c r="E306" s="17">
        <v>17.7895</v>
      </c>
      <c r="F306" s="17">
        <v>0</v>
      </c>
      <c r="H306" s="128"/>
    </row>
    <row r="307" spans="1:8" s="36" customFormat="1" ht="25.5">
      <c r="A307" s="204" t="s">
        <v>9899</v>
      </c>
      <c r="B307" s="42" t="s">
        <v>2129</v>
      </c>
      <c r="C307" s="16" t="s">
        <v>3</v>
      </c>
      <c r="D307" s="49">
        <v>23.97</v>
      </c>
      <c r="E307" s="17">
        <v>23.97</v>
      </c>
      <c r="F307" s="17">
        <v>0</v>
      </c>
      <c r="H307" s="128"/>
    </row>
    <row r="308" spans="1:8" s="36" customFormat="1" ht="25.5">
      <c r="A308" s="204" t="s">
        <v>9900</v>
      </c>
      <c r="B308" s="42" t="s">
        <v>2130</v>
      </c>
      <c r="C308" s="16" t="s">
        <v>3</v>
      </c>
      <c r="D308" s="49">
        <v>38.023000000000003</v>
      </c>
      <c r="E308" s="17">
        <v>38.023000000000003</v>
      </c>
      <c r="F308" s="17">
        <v>0</v>
      </c>
      <c r="H308" s="128"/>
    </row>
    <row r="309" spans="1:8" s="36" customFormat="1" ht="25.5">
      <c r="A309" s="204" t="s">
        <v>9901</v>
      </c>
      <c r="B309" s="42" t="s">
        <v>2131</v>
      </c>
      <c r="C309" s="16" t="s">
        <v>3</v>
      </c>
      <c r="D309" s="49">
        <v>56.188500000000005</v>
      </c>
      <c r="E309" s="17">
        <v>56.188500000000005</v>
      </c>
      <c r="F309" s="17">
        <v>0</v>
      </c>
      <c r="H309" s="128"/>
    </row>
    <row r="310" spans="1:8" s="36" customFormat="1" ht="25.5">
      <c r="A310" s="204" t="s">
        <v>9902</v>
      </c>
      <c r="B310" s="42" t="s">
        <v>2132</v>
      </c>
      <c r="C310" s="16" t="s">
        <v>3</v>
      </c>
      <c r="D310" s="49">
        <v>85.022999999999996</v>
      </c>
      <c r="E310" s="17">
        <v>85.022999999999996</v>
      </c>
      <c r="F310" s="17">
        <v>0</v>
      </c>
      <c r="H310" s="128"/>
    </row>
    <row r="311" spans="1:8" s="36" customFormat="1" ht="25.5">
      <c r="A311" s="204" t="s">
        <v>9903</v>
      </c>
      <c r="B311" s="42" t="s">
        <v>2133</v>
      </c>
      <c r="C311" s="16" t="s">
        <v>3</v>
      </c>
      <c r="D311" s="49">
        <v>123.42200000000001</v>
      </c>
      <c r="E311" s="17">
        <v>123.42200000000001</v>
      </c>
      <c r="F311" s="17">
        <v>0</v>
      </c>
      <c r="H311" s="128"/>
    </row>
    <row r="312" spans="1:8" s="36" customFormat="1" ht="25.5">
      <c r="A312" s="204" t="s">
        <v>9904</v>
      </c>
      <c r="B312" s="42" t="s">
        <v>2134</v>
      </c>
      <c r="C312" s="16" t="s">
        <v>3</v>
      </c>
      <c r="D312" s="49">
        <v>156.39250000000001</v>
      </c>
      <c r="E312" s="17">
        <v>156.39250000000001</v>
      </c>
      <c r="F312" s="17">
        <v>0</v>
      </c>
      <c r="H312" s="128"/>
    </row>
    <row r="313" spans="1:8" s="36" customFormat="1" ht="25.5">
      <c r="A313" s="204" t="s">
        <v>9905</v>
      </c>
      <c r="B313" s="42" t="s">
        <v>2135</v>
      </c>
      <c r="C313" s="16" t="s">
        <v>3</v>
      </c>
      <c r="D313" s="49">
        <v>210.88900000000001</v>
      </c>
      <c r="E313" s="17">
        <v>210.88900000000001</v>
      </c>
      <c r="F313" s="17">
        <v>0</v>
      </c>
      <c r="H313" s="128"/>
    </row>
    <row r="314" spans="1:8" s="36" customFormat="1" ht="25.5">
      <c r="A314" s="204" t="s">
        <v>9906</v>
      </c>
      <c r="B314" s="42" t="s">
        <v>2136</v>
      </c>
      <c r="C314" s="16" t="s">
        <v>3</v>
      </c>
      <c r="D314" s="49">
        <v>292.55149999999998</v>
      </c>
      <c r="E314" s="17">
        <v>292.55149999999998</v>
      </c>
      <c r="F314" s="17">
        <v>0</v>
      </c>
      <c r="H314" s="128"/>
    </row>
    <row r="315" spans="1:8" s="36" customFormat="1" ht="25.5">
      <c r="A315" s="204" t="s">
        <v>9907</v>
      </c>
      <c r="B315" s="42" t="s">
        <v>2137</v>
      </c>
      <c r="C315" s="16" t="s">
        <v>3</v>
      </c>
      <c r="D315" s="49">
        <v>365.77750000000003</v>
      </c>
      <c r="E315" s="17">
        <v>365.77750000000003</v>
      </c>
      <c r="F315" s="17">
        <v>0</v>
      </c>
      <c r="H315" s="128"/>
    </row>
    <row r="316" spans="1:8" s="36" customFormat="1" ht="25.5">
      <c r="A316" s="204" t="s">
        <v>9908</v>
      </c>
      <c r="B316" s="42" t="s">
        <v>2138</v>
      </c>
      <c r="C316" s="16" t="s">
        <v>3</v>
      </c>
      <c r="D316" s="49">
        <v>574.76300000000003</v>
      </c>
      <c r="E316" s="17">
        <v>574.76300000000003</v>
      </c>
      <c r="F316" s="17">
        <v>0</v>
      </c>
      <c r="H316" s="128"/>
    </row>
    <row r="317" spans="1:8" s="36" customFormat="1" ht="25.5">
      <c r="A317" s="204" t="s">
        <v>9909</v>
      </c>
      <c r="B317" s="42" t="s">
        <v>2139</v>
      </c>
      <c r="C317" s="16" t="s">
        <v>3</v>
      </c>
      <c r="D317" s="49">
        <v>947.63750000000005</v>
      </c>
      <c r="E317" s="17">
        <v>947.63750000000005</v>
      </c>
      <c r="F317" s="17">
        <v>0</v>
      </c>
      <c r="H317" s="128"/>
    </row>
    <row r="318" spans="1:8" s="36" customFormat="1" ht="25.5">
      <c r="A318" s="204" t="s">
        <v>9910</v>
      </c>
      <c r="B318" s="42" t="s">
        <v>2140</v>
      </c>
      <c r="C318" s="16" t="s">
        <v>3</v>
      </c>
      <c r="D318" s="49">
        <v>970.31499999999994</v>
      </c>
      <c r="E318" s="17">
        <v>970.31499999999994</v>
      </c>
      <c r="F318" s="17">
        <v>0</v>
      </c>
      <c r="H318" s="128"/>
    </row>
    <row r="319" spans="1:8" s="36" customFormat="1" ht="25.5">
      <c r="A319" s="204" t="s">
        <v>9911</v>
      </c>
      <c r="B319" s="42" t="s">
        <v>2141</v>
      </c>
      <c r="C319" s="16" t="s">
        <v>3</v>
      </c>
      <c r="D319" s="49">
        <v>1423.348</v>
      </c>
      <c r="E319" s="17">
        <v>1423.348</v>
      </c>
      <c r="F319" s="17">
        <v>0</v>
      </c>
      <c r="H319" s="128"/>
    </row>
    <row r="320" spans="1:8" s="36" customFormat="1" ht="25.5">
      <c r="A320" s="204" t="s">
        <v>9912</v>
      </c>
      <c r="B320" s="42" t="s">
        <v>2142</v>
      </c>
      <c r="C320" s="16" t="s">
        <v>3</v>
      </c>
      <c r="D320" s="49">
        <v>2111.616</v>
      </c>
      <c r="E320" s="17">
        <v>2111.616</v>
      </c>
      <c r="F320" s="17">
        <v>0</v>
      </c>
      <c r="H320" s="128"/>
    </row>
    <row r="321" spans="1:8" s="36" customFormat="1" ht="25.5">
      <c r="A321" s="204" t="s">
        <v>9913</v>
      </c>
      <c r="B321" s="42" t="s">
        <v>2143</v>
      </c>
      <c r="C321" s="16" t="s">
        <v>3</v>
      </c>
      <c r="D321" s="49">
        <v>2719.373</v>
      </c>
      <c r="E321" s="17">
        <v>2719.373</v>
      </c>
      <c r="F321" s="17">
        <v>0</v>
      </c>
      <c r="H321" s="128"/>
    </row>
    <row r="322" spans="1:8" s="36" customFormat="1" ht="25.5">
      <c r="A322" s="204" t="s">
        <v>9914</v>
      </c>
      <c r="B322" s="42" t="s">
        <v>2144</v>
      </c>
      <c r="C322" s="16" t="s">
        <v>3</v>
      </c>
      <c r="D322" s="49">
        <v>3708.2060000000001</v>
      </c>
      <c r="E322" s="17">
        <v>3708.2060000000001</v>
      </c>
      <c r="F322" s="17">
        <v>0</v>
      </c>
      <c r="H322" s="128"/>
    </row>
    <row r="323" spans="1:8" s="36" customFormat="1" ht="25.5">
      <c r="A323" s="204" t="s">
        <v>9915</v>
      </c>
      <c r="B323" s="42" t="s">
        <v>2145</v>
      </c>
      <c r="C323" s="16" t="s">
        <v>3</v>
      </c>
      <c r="D323" s="49">
        <v>4161.4269999999997</v>
      </c>
      <c r="E323" s="17">
        <v>4161.4269999999997</v>
      </c>
      <c r="F323" s="17">
        <v>0</v>
      </c>
      <c r="H323" s="128"/>
    </row>
    <row r="324" spans="1:8" s="36" customFormat="1" ht="25.5">
      <c r="A324" s="204" t="s">
        <v>9916</v>
      </c>
      <c r="B324" s="42" t="s">
        <v>2146</v>
      </c>
      <c r="C324" s="16" t="s">
        <v>3</v>
      </c>
      <c r="D324" s="49">
        <v>5624.1139999999996</v>
      </c>
      <c r="E324" s="17">
        <v>5624.1139999999996</v>
      </c>
      <c r="F324" s="17">
        <v>0</v>
      </c>
      <c r="H324" s="128"/>
    </row>
    <row r="325" spans="1:8" s="36" customFormat="1" ht="25.5">
      <c r="A325" s="204" t="s">
        <v>9917</v>
      </c>
      <c r="B325" s="42" t="s">
        <v>2147</v>
      </c>
      <c r="C325" s="16" t="s">
        <v>3</v>
      </c>
      <c r="D325" s="49">
        <v>13.489000000000001</v>
      </c>
      <c r="E325" s="17">
        <v>13.489000000000001</v>
      </c>
      <c r="F325" s="17">
        <v>0</v>
      </c>
      <c r="H325" s="128"/>
    </row>
    <row r="326" spans="1:8" s="36" customFormat="1" ht="25.5">
      <c r="A326" s="204" t="s">
        <v>9918</v>
      </c>
      <c r="B326" s="42" t="s">
        <v>2148</v>
      </c>
      <c r="C326" s="16" t="s">
        <v>3</v>
      </c>
      <c r="D326" s="49">
        <v>17.7895</v>
      </c>
      <c r="E326" s="17">
        <v>17.7895</v>
      </c>
      <c r="F326" s="17">
        <v>0</v>
      </c>
      <c r="H326" s="128"/>
    </row>
    <row r="327" spans="1:8" s="36" customFormat="1" ht="25.5">
      <c r="A327" s="204" t="s">
        <v>9919</v>
      </c>
      <c r="B327" s="42" t="s">
        <v>2149</v>
      </c>
      <c r="C327" s="16" t="s">
        <v>3</v>
      </c>
      <c r="D327" s="49">
        <v>23.406000000000002</v>
      </c>
      <c r="E327" s="17">
        <v>23.406000000000002</v>
      </c>
      <c r="F327" s="17">
        <v>0</v>
      </c>
      <c r="H327" s="128"/>
    </row>
    <row r="328" spans="1:8" s="36" customFormat="1" ht="25.5">
      <c r="A328" s="204" t="s">
        <v>9920</v>
      </c>
      <c r="B328" s="42" t="s">
        <v>2150</v>
      </c>
      <c r="C328" s="16" t="s">
        <v>3</v>
      </c>
      <c r="D328" s="49">
        <v>32.947000000000003</v>
      </c>
      <c r="E328" s="17">
        <v>32.947000000000003</v>
      </c>
      <c r="F328" s="17">
        <v>0</v>
      </c>
      <c r="H328" s="128"/>
    </row>
    <row r="329" spans="1:8" s="36" customFormat="1" ht="25.5">
      <c r="A329" s="204" t="s">
        <v>9921</v>
      </c>
      <c r="B329" s="42" t="s">
        <v>2151</v>
      </c>
      <c r="C329" s="16" t="s">
        <v>3</v>
      </c>
      <c r="D329" s="49">
        <v>51.3005</v>
      </c>
      <c r="E329" s="17">
        <v>51.3005</v>
      </c>
      <c r="F329" s="17">
        <v>0</v>
      </c>
      <c r="H329" s="128"/>
    </row>
    <row r="330" spans="1:8" s="36" customFormat="1" ht="25.5">
      <c r="A330" s="204" t="s">
        <v>9922</v>
      </c>
      <c r="B330" s="42" t="s">
        <v>2152</v>
      </c>
      <c r="C330" s="16" t="s">
        <v>3</v>
      </c>
      <c r="D330" s="49">
        <v>62.181000000000004</v>
      </c>
      <c r="E330" s="17">
        <v>62.181000000000004</v>
      </c>
      <c r="F330" s="17">
        <v>0</v>
      </c>
      <c r="H330" s="128"/>
    </row>
    <row r="331" spans="1:8" s="36" customFormat="1" ht="25.5">
      <c r="A331" s="204" t="s">
        <v>9923</v>
      </c>
      <c r="B331" s="42" t="s">
        <v>2153</v>
      </c>
      <c r="C331" s="16" t="s">
        <v>3</v>
      </c>
      <c r="D331" s="49">
        <v>71.557500000000005</v>
      </c>
      <c r="E331" s="17">
        <v>71.557500000000005</v>
      </c>
      <c r="F331" s="17">
        <v>0</v>
      </c>
      <c r="H331" s="128"/>
    </row>
    <row r="332" spans="1:8" s="36" customFormat="1" ht="25.5">
      <c r="A332" s="204" t="s">
        <v>9924</v>
      </c>
      <c r="B332" s="42" t="s">
        <v>2154</v>
      </c>
      <c r="C332" s="16" t="s">
        <v>3</v>
      </c>
      <c r="D332" s="49">
        <v>94.023499999999999</v>
      </c>
      <c r="E332" s="17">
        <v>94.023499999999999</v>
      </c>
      <c r="F332" s="17">
        <v>0</v>
      </c>
      <c r="H332" s="128"/>
    </row>
    <row r="333" spans="1:8" s="36" customFormat="1" ht="25.5">
      <c r="A333" s="204" t="s">
        <v>9925</v>
      </c>
      <c r="B333" s="42" t="s">
        <v>2155</v>
      </c>
      <c r="C333" s="16" t="s">
        <v>3</v>
      </c>
      <c r="D333" s="49">
        <v>128.0985</v>
      </c>
      <c r="E333" s="17">
        <v>128.0985</v>
      </c>
      <c r="F333" s="17">
        <v>0</v>
      </c>
      <c r="H333" s="128"/>
    </row>
    <row r="334" spans="1:8" s="36" customFormat="1" ht="25.5">
      <c r="A334" s="204" t="s">
        <v>9926</v>
      </c>
      <c r="B334" s="42" t="s">
        <v>2156</v>
      </c>
      <c r="C334" s="16" t="s">
        <v>3</v>
      </c>
      <c r="D334" s="49">
        <v>171.0095</v>
      </c>
      <c r="E334" s="17">
        <v>171.0095</v>
      </c>
      <c r="F334" s="17">
        <v>0</v>
      </c>
      <c r="H334" s="128"/>
    </row>
    <row r="335" spans="1:8" s="36" customFormat="1" ht="25.5">
      <c r="A335" s="204" t="s">
        <v>9927</v>
      </c>
      <c r="B335" s="42" t="s">
        <v>2157</v>
      </c>
      <c r="C335" s="16" t="s">
        <v>3</v>
      </c>
      <c r="D335" s="49">
        <v>280.16700000000003</v>
      </c>
      <c r="E335" s="17">
        <v>280.16700000000003</v>
      </c>
      <c r="F335" s="17">
        <v>0</v>
      </c>
      <c r="H335" s="128"/>
    </row>
    <row r="336" spans="1:8" s="36" customFormat="1" ht="25.5">
      <c r="A336" s="204" t="s">
        <v>9928</v>
      </c>
      <c r="B336" s="42" t="s">
        <v>8338</v>
      </c>
      <c r="C336" s="16" t="s">
        <v>3</v>
      </c>
      <c r="D336" s="49">
        <v>144.196</v>
      </c>
      <c r="E336" s="17">
        <v>144.196</v>
      </c>
      <c r="F336" s="17">
        <v>0</v>
      </c>
      <c r="H336" s="128"/>
    </row>
    <row r="337" spans="1:8" s="36" customFormat="1" ht="25.5">
      <c r="A337" s="204" t="s">
        <v>9929</v>
      </c>
      <c r="B337" s="42" t="s">
        <v>8339</v>
      </c>
      <c r="C337" s="16" t="s">
        <v>3</v>
      </c>
      <c r="D337" s="49">
        <v>185.39150000000001</v>
      </c>
      <c r="E337" s="17">
        <v>185.39150000000001</v>
      </c>
      <c r="F337" s="17">
        <v>0</v>
      </c>
      <c r="H337" s="128"/>
    </row>
    <row r="338" spans="1:8" s="36" customFormat="1" ht="25.5">
      <c r="A338" s="204" t="s">
        <v>9930</v>
      </c>
      <c r="B338" s="42" t="s">
        <v>8340</v>
      </c>
      <c r="C338" s="16" t="s">
        <v>3</v>
      </c>
      <c r="D338" s="49">
        <v>339.92750000000001</v>
      </c>
      <c r="E338" s="17">
        <v>339.92750000000001</v>
      </c>
      <c r="F338" s="17">
        <v>0</v>
      </c>
      <c r="H338" s="128"/>
    </row>
    <row r="339" spans="1:8" s="36" customFormat="1" ht="25.5">
      <c r="A339" s="204" t="s">
        <v>9931</v>
      </c>
      <c r="B339" s="42" t="s">
        <v>8341</v>
      </c>
      <c r="C339" s="16" t="s">
        <v>3</v>
      </c>
      <c r="D339" s="49">
        <v>537.51549999999997</v>
      </c>
      <c r="E339" s="17">
        <v>537.51549999999997</v>
      </c>
      <c r="F339" s="17">
        <v>0</v>
      </c>
      <c r="H339" s="128"/>
    </row>
    <row r="340" spans="1:8" s="36" customFormat="1" ht="25.5">
      <c r="A340" s="204" t="s">
        <v>9932</v>
      </c>
      <c r="B340" s="42" t="s">
        <v>8342</v>
      </c>
      <c r="C340" s="16" t="s">
        <v>3</v>
      </c>
      <c r="D340" s="49">
        <v>844.63700000000006</v>
      </c>
      <c r="E340" s="17">
        <v>844.63700000000006</v>
      </c>
      <c r="F340" s="17">
        <v>0</v>
      </c>
      <c r="H340" s="128"/>
    </row>
    <row r="341" spans="1:8" s="36" customFormat="1" ht="25.5">
      <c r="A341" s="204" t="s">
        <v>9933</v>
      </c>
      <c r="B341" s="42" t="s">
        <v>8343</v>
      </c>
      <c r="C341" s="16" t="s">
        <v>3</v>
      </c>
      <c r="D341" s="49">
        <v>1040.3685</v>
      </c>
      <c r="E341" s="17">
        <v>1040.3685</v>
      </c>
      <c r="F341" s="17">
        <v>0</v>
      </c>
      <c r="H341" s="128"/>
    </row>
    <row r="342" spans="1:8" s="36" customFormat="1" ht="25.5">
      <c r="A342" s="204" t="s">
        <v>9934</v>
      </c>
      <c r="B342" s="42" t="s">
        <v>8344</v>
      </c>
      <c r="C342" s="16" t="s">
        <v>3</v>
      </c>
      <c r="D342" s="49">
        <v>1277.2719999999999</v>
      </c>
      <c r="E342" s="17">
        <v>1277.2719999999999</v>
      </c>
      <c r="F342" s="17">
        <v>0</v>
      </c>
      <c r="H342" s="128"/>
    </row>
    <row r="343" spans="1:8" s="36" customFormat="1" ht="25.5">
      <c r="A343" s="204" t="s">
        <v>9935</v>
      </c>
      <c r="B343" s="42" t="s">
        <v>8345</v>
      </c>
      <c r="C343" s="16" t="s">
        <v>3</v>
      </c>
      <c r="D343" s="49">
        <v>10.692500000000001</v>
      </c>
      <c r="E343" s="17">
        <v>10.692500000000001</v>
      </c>
      <c r="F343" s="17">
        <v>0</v>
      </c>
      <c r="H343" s="128"/>
    </row>
    <row r="344" spans="1:8" s="36" customFormat="1" ht="25.5">
      <c r="A344" s="204" t="s">
        <v>9936</v>
      </c>
      <c r="B344" s="42" t="s">
        <v>8346</v>
      </c>
      <c r="C344" s="16" t="s">
        <v>3</v>
      </c>
      <c r="D344" s="49">
        <v>13.301</v>
      </c>
      <c r="E344" s="17">
        <v>13.301</v>
      </c>
      <c r="F344" s="17">
        <v>0</v>
      </c>
      <c r="H344" s="128"/>
    </row>
    <row r="345" spans="1:8" s="36" customFormat="1" ht="25.5">
      <c r="A345" s="204" t="s">
        <v>9937</v>
      </c>
      <c r="B345" s="42" t="s">
        <v>8347</v>
      </c>
      <c r="C345" s="16" t="s">
        <v>3</v>
      </c>
      <c r="D345" s="49">
        <v>17.437000000000001</v>
      </c>
      <c r="E345" s="17">
        <v>17.437000000000001</v>
      </c>
      <c r="F345" s="17">
        <v>0</v>
      </c>
      <c r="H345" s="128"/>
    </row>
    <row r="346" spans="1:8" s="36" customFormat="1" ht="25.5">
      <c r="A346" s="204" t="s">
        <v>9938</v>
      </c>
      <c r="B346" s="42" t="s">
        <v>8348</v>
      </c>
      <c r="C346" s="16" t="s">
        <v>3</v>
      </c>
      <c r="D346" s="49">
        <v>22.654000000000003</v>
      </c>
      <c r="E346" s="17">
        <v>22.654000000000003</v>
      </c>
      <c r="F346" s="17">
        <v>0</v>
      </c>
      <c r="H346" s="128"/>
    </row>
    <row r="347" spans="1:8" s="36" customFormat="1" ht="25.5">
      <c r="A347" s="204" t="s">
        <v>9939</v>
      </c>
      <c r="B347" s="42" t="s">
        <v>8349</v>
      </c>
      <c r="C347" s="16" t="s">
        <v>3</v>
      </c>
      <c r="D347" s="49">
        <v>25.286000000000001</v>
      </c>
      <c r="E347" s="17">
        <v>25.286000000000001</v>
      </c>
      <c r="F347" s="17">
        <v>0</v>
      </c>
      <c r="H347" s="128"/>
    </row>
    <row r="348" spans="1:8" s="36" customFormat="1" ht="25.5">
      <c r="A348" s="204" t="s">
        <v>9940</v>
      </c>
      <c r="B348" s="42" t="s">
        <v>8350</v>
      </c>
      <c r="C348" s="16" t="s">
        <v>3</v>
      </c>
      <c r="D348" s="49">
        <v>32.947000000000003</v>
      </c>
      <c r="E348" s="17">
        <v>32.947000000000003</v>
      </c>
      <c r="F348" s="17">
        <v>0</v>
      </c>
      <c r="H348" s="128"/>
    </row>
    <row r="349" spans="1:8" s="36" customFormat="1" ht="25.5">
      <c r="A349" s="204" t="s">
        <v>9941</v>
      </c>
      <c r="B349" s="42" t="s">
        <v>8351</v>
      </c>
      <c r="C349" s="16" t="s">
        <v>3</v>
      </c>
      <c r="D349" s="49">
        <v>39.691500000000005</v>
      </c>
      <c r="E349" s="17">
        <v>39.691500000000005</v>
      </c>
      <c r="F349" s="17">
        <v>0</v>
      </c>
      <c r="H349" s="128"/>
    </row>
    <row r="350" spans="1:8" s="36" customFormat="1" ht="25.5">
      <c r="A350" s="204" t="s">
        <v>9942</v>
      </c>
      <c r="B350" s="42" t="s">
        <v>8352</v>
      </c>
      <c r="C350" s="16" t="s">
        <v>3</v>
      </c>
      <c r="D350" s="49">
        <v>64.625</v>
      </c>
      <c r="E350" s="17">
        <v>64.625</v>
      </c>
      <c r="F350" s="17">
        <v>0</v>
      </c>
      <c r="H350" s="128"/>
    </row>
    <row r="351" spans="1:8" s="36" customFormat="1" ht="25.5">
      <c r="A351" s="204" t="s">
        <v>9943</v>
      </c>
      <c r="B351" s="42" t="s">
        <v>8353</v>
      </c>
      <c r="C351" s="16" t="s">
        <v>3</v>
      </c>
      <c r="D351" s="49">
        <v>76.962500000000006</v>
      </c>
      <c r="E351" s="17">
        <v>76.962500000000006</v>
      </c>
      <c r="F351" s="17">
        <v>0</v>
      </c>
      <c r="H351" s="128"/>
    </row>
    <row r="352" spans="1:8" s="36" customFormat="1" ht="25.5">
      <c r="A352" s="204" t="s">
        <v>9944</v>
      </c>
      <c r="B352" s="42" t="s">
        <v>8354</v>
      </c>
      <c r="C352" s="16" t="s">
        <v>3</v>
      </c>
      <c r="D352" s="49">
        <v>82.391000000000005</v>
      </c>
      <c r="E352" s="17">
        <v>82.391000000000005</v>
      </c>
      <c r="F352" s="17">
        <v>0</v>
      </c>
      <c r="H352" s="128"/>
    </row>
    <row r="353" spans="1:8" s="36" customFormat="1" ht="25.5">
      <c r="A353" s="204" t="s">
        <v>9945</v>
      </c>
      <c r="B353" s="42" t="s">
        <v>8355</v>
      </c>
      <c r="C353" s="16" t="s">
        <v>3</v>
      </c>
      <c r="D353" s="49">
        <v>125.678</v>
      </c>
      <c r="E353" s="17">
        <v>125.678</v>
      </c>
      <c r="F353" s="17">
        <v>0</v>
      </c>
      <c r="H353" s="128"/>
    </row>
    <row r="354" spans="1:8" s="36" customFormat="1" ht="25.5">
      <c r="A354" s="204" t="s">
        <v>9946</v>
      </c>
      <c r="B354" s="42" t="s">
        <v>8356</v>
      </c>
      <c r="C354" s="16" t="s">
        <v>3</v>
      </c>
      <c r="D354" s="49">
        <v>183.34700000000001</v>
      </c>
      <c r="E354" s="17">
        <v>183.34700000000001</v>
      </c>
      <c r="F354" s="17">
        <v>0</v>
      </c>
      <c r="H354" s="128"/>
    </row>
    <row r="355" spans="1:8" s="36" customFormat="1" ht="25.5">
      <c r="A355" s="204" t="s">
        <v>9947</v>
      </c>
      <c r="B355" s="42" t="s">
        <v>8357</v>
      </c>
      <c r="C355" s="16" t="s">
        <v>3</v>
      </c>
      <c r="D355" s="49">
        <v>207.15250000000003</v>
      </c>
      <c r="E355" s="17">
        <v>207.15250000000003</v>
      </c>
      <c r="F355" s="17">
        <v>0</v>
      </c>
      <c r="H355" s="128"/>
    </row>
    <row r="356" spans="1:8" s="36" customFormat="1" ht="25.5">
      <c r="A356" s="204" t="s">
        <v>9948</v>
      </c>
      <c r="B356" s="42" t="s">
        <v>8358</v>
      </c>
      <c r="C356" s="16" t="s">
        <v>3</v>
      </c>
      <c r="D356" s="49">
        <v>352.26500000000004</v>
      </c>
      <c r="E356" s="17">
        <v>352.26500000000004</v>
      </c>
      <c r="F356" s="17">
        <v>0</v>
      </c>
      <c r="H356" s="128"/>
    </row>
    <row r="357" spans="1:8" s="36" customFormat="1" ht="25.5">
      <c r="A357" s="204" t="s">
        <v>9949</v>
      </c>
      <c r="B357" s="42" t="s">
        <v>8359</v>
      </c>
      <c r="C357" s="16" t="s">
        <v>3</v>
      </c>
      <c r="D357" s="49">
        <v>721.05049999999994</v>
      </c>
      <c r="E357" s="17">
        <v>721.05049999999994</v>
      </c>
      <c r="F357" s="17">
        <v>0</v>
      </c>
      <c r="H357" s="128"/>
    </row>
    <row r="358" spans="1:8" s="36" customFormat="1" ht="25.5">
      <c r="A358" s="204" t="s">
        <v>9950</v>
      </c>
      <c r="B358" s="42" t="s">
        <v>8360</v>
      </c>
      <c r="C358" s="16" t="s">
        <v>3</v>
      </c>
      <c r="D358" s="49">
        <v>193.64000000000001</v>
      </c>
      <c r="E358" s="17">
        <v>193.64000000000001</v>
      </c>
      <c r="F358" s="17">
        <v>0</v>
      </c>
      <c r="H358" s="128"/>
    </row>
    <row r="359" spans="1:8" s="36" customFormat="1" ht="25.5">
      <c r="A359" s="204" t="s">
        <v>9951</v>
      </c>
      <c r="B359" s="42" t="s">
        <v>8361</v>
      </c>
      <c r="C359" s="16" t="s">
        <v>3</v>
      </c>
      <c r="D359" s="49">
        <v>389.37150000000003</v>
      </c>
      <c r="E359" s="17">
        <v>389.37150000000003</v>
      </c>
      <c r="F359" s="17">
        <v>0</v>
      </c>
      <c r="H359" s="128"/>
    </row>
    <row r="360" spans="1:8" s="36" customFormat="1" ht="25.5">
      <c r="A360" s="204" t="s">
        <v>9952</v>
      </c>
      <c r="B360" s="42" t="s">
        <v>8362</v>
      </c>
      <c r="C360" s="16" t="s">
        <v>3</v>
      </c>
      <c r="D360" s="49">
        <v>590.88400000000001</v>
      </c>
      <c r="E360" s="17">
        <v>590.88400000000001</v>
      </c>
      <c r="F360" s="17">
        <v>0</v>
      </c>
      <c r="H360" s="128"/>
    </row>
    <row r="361" spans="1:8" s="36" customFormat="1" ht="25.5">
      <c r="A361" s="204" t="s">
        <v>9953</v>
      </c>
      <c r="B361" s="42" t="s">
        <v>8363</v>
      </c>
      <c r="C361" s="16" t="s">
        <v>3</v>
      </c>
      <c r="D361" s="49">
        <v>634.52350000000001</v>
      </c>
      <c r="E361" s="17">
        <v>634.52350000000001</v>
      </c>
      <c r="F361" s="17">
        <v>0</v>
      </c>
      <c r="H361" s="128"/>
    </row>
    <row r="362" spans="1:8" s="36" customFormat="1" ht="25.5">
      <c r="A362" s="204" t="s">
        <v>9954</v>
      </c>
      <c r="B362" s="42" t="s">
        <v>8364</v>
      </c>
      <c r="C362" s="16" t="s">
        <v>3</v>
      </c>
      <c r="D362" s="49">
        <v>854.95350000000008</v>
      </c>
      <c r="E362" s="17">
        <v>854.95350000000008</v>
      </c>
      <c r="F362" s="17">
        <v>0</v>
      </c>
      <c r="H362" s="128"/>
    </row>
    <row r="363" spans="1:8" s="36" customFormat="1" ht="25.5">
      <c r="A363" s="204" t="s">
        <v>9955</v>
      </c>
      <c r="B363" s="42" t="s">
        <v>8365</v>
      </c>
      <c r="C363" s="16" t="s">
        <v>3</v>
      </c>
      <c r="D363" s="49">
        <v>916.75850000000003</v>
      </c>
      <c r="E363" s="17">
        <v>916.75850000000003</v>
      </c>
      <c r="F363" s="17">
        <v>0</v>
      </c>
      <c r="H363" s="128"/>
    </row>
    <row r="364" spans="1:8" s="36" customFormat="1" ht="25.5">
      <c r="A364" s="204" t="s">
        <v>9956</v>
      </c>
      <c r="B364" s="42" t="s">
        <v>6988</v>
      </c>
      <c r="C364" s="16" t="s">
        <v>3</v>
      </c>
      <c r="D364" s="49">
        <v>21.338000000000001</v>
      </c>
      <c r="E364" s="17">
        <v>21.338000000000001</v>
      </c>
      <c r="F364" s="17">
        <v>0</v>
      </c>
      <c r="H364" s="128"/>
    </row>
    <row r="365" spans="1:8" s="36" customFormat="1" ht="25.5">
      <c r="A365" s="204" t="s">
        <v>9957</v>
      </c>
      <c r="B365" s="42" t="s">
        <v>6989</v>
      </c>
      <c r="C365" s="16" t="s">
        <v>3</v>
      </c>
      <c r="D365" s="49">
        <v>26.484500000000001</v>
      </c>
      <c r="E365" s="17">
        <v>26.484500000000001</v>
      </c>
      <c r="F365" s="17">
        <v>0</v>
      </c>
      <c r="H365" s="128"/>
    </row>
    <row r="366" spans="1:8" s="36" customFormat="1" ht="25.5">
      <c r="A366" s="204" t="s">
        <v>9958</v>
      </c>
      <c r="B366" s="42" t="s">
        <v>6990</v>
      </c>
      <c r="C366" s="16" t="s">
        <v>3</v>
      </c>
      <c r="D366" s="49">
        <v>37.247500000000002</v>
      </c>
      <c r="E366" s="17">
        <v>37.247500000000002</v>
      </c>
      <c r="F366" s="17">
        <v>0</v>
      </c>
      <c r="H366" s="128"/>
    </row>
    <row r="367" spans="1:8" s="36" customFormat="1" ht="25.5">
      <c r="A367" s="204" t="s">
        <v>9959</v>
      </c>
      <c r="B367" s="42" t="s">
        <v>6991</v>
      </c>
      <c r="C367" s="16" t="s">
        <v>3</v>
      </c>
      <c r="D367" s="49">
        <v>46.224500000000006</v>
      </c>
      <c r="E367" s="17">
        <v>46.224500000000006</v>
      </c>
      <c r="F367" s="17">
        <v>0</v>
      </c>
      <c r="H367" s="128"/>
    </row>
    <row r="368" spans="1:8" s="36" customFormat="1" ht="25.5">
      <c r="A368" s="204" t="s">
        <v>9960</v>
      </c>
      <c r="B368" s="42" t="s">
        <v>6992</v>
      </c>
      <c r="C368" s="16" t="s">
        <v>3</v>
      </c>
      <c r="D368" s="49">
        <v>49.279499999999999</v>
      </c>
      <c r="E368" s="17">
        <v>49.279499999999999</v>
      </c>
      <c r="F368" s="17">
        <v>0</v>
      </c>
      <c r="H368" s="128"/>
    </row>
    <row r="369" spans="1:9" s="36" customFormat="1" ht="25.5">
      <c r="A369" s="204" t="s">
        <v>9961</v>
      </c>
      <c r="B369" s="42" t="s">
        <v>6993</v>
      </c>
      <c r="C369" s="16" t="s">
        <v>3</v>
      </c>
      <c r="D369" s="49">
        <v>69.043000000000006</v>
      </c>
      <c r="E369" s="17">
        <v>69.043000000000006</v>
      </c>
      <c r="F369" s="17">
        <v>0</v>
      </c>
      <c r="H369" s="128"/>
    </row>
    <row r="370" spans="1:9" s="36" customFormat="1" ht="25.5">
      <c r="A370" s="204" t="s">
        <v>9962</v>
      </c>
      <c r="B370" s="42" t="s">
        <v>6994</v>
      </c>
      <c r="C370" s="16" t="s">
        <v>3</v>
      </c>
      <c r="D370" s="49">
        <v>79.453500000000005</v>
      </c>
      <c r="E370" s="17">
        <v>79.453500000000005</v>
      </c>
      <c r="F370" s="17">
        <v>0</v>
      </c>
      <c r="H370" s="128"/>
    </row>
    <row r="371" spans="1:9" s="36" customFormat="1" ht="25.5">
      <c r="A371" s="204" t="s">
        <v>9963</v>
      </c>
      <c r="B371" s="42" t="s">
        <v>6995</v>
      </c>
      <c r="C371" s="16" t="s">
        <v>3</v>
      </c>
      <c r="D371" s="49">
        <v>97.125500000000002</v>
      </c>
      <c r="E371" s="17">
        <v>97.125500000000002</v>
      </c>
      <c r="F371" s="17">
        <v>0</v>
      </c>
      <c r="H371" s="128"/>
    </row>
    <row r="372" spans="1:9" s="36" customFormat="1" ht="25.5">
      <c r="A372" s="204" t="s">
        <v>9964</v>
      </c>
      <c r="B372" s="42" t="s">
        <v>6996</v>
      </c>
      <c r="C372" s="16" t="s">
        <v>3</v>
      </c>
      <c r="D372" s="49">
        <v>166.9675</v>
      </c>
      <c r="E372" s="17">
        <v>166.9675</v>
      </c>
      <c r="F372" s="17">
        <v>0</v>
      </c>
      <c r="H372" s="128"/>
    </row>
    <row r="373" spans="1:9" s="36" customFormat="1" ht="25.5">
      <c r="A373" s="204" t="s">
        <v>9965</v>
      </c>
      <c r="B373" s="42" t="s">
        <v>6997</v>
      </c>
      <c r="C373" s="16" t="s">
        <v>3</v>
      </c>
      <c r="D373" s="49">
        <v>222.33350000000002</v>
      </c>
      <c r="E373" s="17">
        <v>222.33350000000002</v>
      </c>
      <c r="F373" s="17">
        <v>0</v>
      </c>
      <c r="H373" s="128"/>
    </row>
    <row r="374" spans="1:9" s="36" customFormat="1" ht="25.5">
      <c r="A374" s="204" t="s">
        <v>9966</v>
      </c>
      <c r="B374" s="42" t="s">
        <v>6998</v>
      </c>
      <c r="C374" s="16" t="s">
        <v>3</v>
      </c>
      <c r="D374" s="49">
        <v>248.01900000000003</v>
      </c>
      <c r="E374" s="17">
        <v>248.01900000000003</v>
      </c>
      <c r="F374" s="17">
        <v>0</v>
      </c>
      <c r="H374" s="128"/>
    </row>
    <row r="375" spans="1:9" s="36" customFormat="1" ht="25.5">
      <c r="A375" s="204" t="s">
        <v>9967</v>
      </c>
      <c r="B375" s="42" t="s">
        <v>6999</v>
      </c>
      <c r="C375" s="16" t="s">
        <v>3</v>
      </c>
      <c r="D375" s="49">
        <v>457.5215</v>
      </c>
      <c r="E375" s="17">
        <v>457.5215</v>
      </c>
      <c r="F375" s="17">
        <v>0</v>
      </c>
      <c r="H375" s="128"/>
    </row>
    <row r="376" spans="1:9" s="36" customFormat="1" ht="25.5">
      <c r="A376" s="204" t="s">
        <v>9968</v>
      </c>
      <c r="B376" s="42" t="s">
        <v>7000</v>
      </c>
      <c r="C376" s="16" t="s">
        <v>3</v>
      </c>
      <c r="D376" s="49">
        <v>553.82449999999994</v>
      </c>
      <c r="E376" s="17">
        <v>553.82449999999994</v>
      </c>
      <c r="F376" s="17">
        <v>0</v>
      </c>
      <c r="H376" s="128"/>
    </row>
    <row r="377" spans="1:9" s="36" customFormat="1" ht="25.5">
      <c r="A377" s="204" t="s">
        <v>9969</v>
      </c>
      <c r="B377" s="42" t="s">
        <v>7001</v>
      </c>
      <c r="C377" s="16" t="s">
        <v>3</v>
      </c>
      <c r="D377" s="49">
        <v>778.57850000000008</v>
      </c>
      <c r="E377" s="17">
        <v>778.57850000000008</v>
      </c>
      <c r="F377" s="17">
        <v>0</v>
      </c>
      <c r="H377" s="128"/>
    </row>
    <row r="378" spans="1:9" s="36" customFormat="1" ht="25.5">
      <c r="A378" s="204" t="s">
        <v>9970</v>
      </c>
      <c r="B378" s="42" t="s">
        <v>7002</v>
      </c>
      <c r="C378" s="16" t="s">
        <v>3</v>
      </c>
      <c r="D378" s="49">
        <v>907.00599999999997</v>
      </c>
      <c r="E378" s="17">
        <v>907.00599999999997</v>
      </c>
      <c r="F378" s="17">
        <v>0</v>
      </c>
      <c r="H378" s="128"/>
    </row>
    <row r="379" spans="1:9" s="36" customFormat="1" ht="25.5">
      <c r="A379" s="204" t="s">
        <v>9971</v>
      </c>
      <c r="B379" s="42" t="s">
        <v>7003</v>
      </c>
      <c r="C379" s="16" t="s">
        <v>3</v>
      </c>
      <c r="D379" s="49">
        <v>1043.4469999999999</v>
      </c>
      <c r="E379" s="17">
        <v>1043.4469999999999</v>
      </c>
      <c r="F379" s="17">
        <v>0</v>
      </c>
      <c r="H379" s="128"/>
    </row>
    <row r="380" spans="1:9" s="36" customFormat="1" ht="25.5">
      <c r="A380" s="204" t="s">
        <v>9972</v>
      </c>
      <c r="B380" s="42" t="s">
        <v>7004</v>
      </c>
      <c r="C380" s="16" t="s">
        <v>3</v>
      </c>
      <c r="D380" s="49">
        <v>1348.4299999999998</v>
      </c>
      <c r="E380" s="17">
        <v>1348.4299999999998</v>
      </c>
      <c r="F380" s="17">
        <v>0</v>
      </c>
      <c r="H380" s="128"/>
    </row>
    <row r="381" spans="1:9" s="36" customFormat="1" ht="25.5">
      <c r="A381" s="204" t="s">
        <v>9973</v>
      </c>
      <c r="B381" s="42" t="s">
        <v>7005</v>
      </c>
      <c r="C381" s="16" t="s">
        <v>3</v>
      </c>
      <c r="D381" s="49">
        <v>3531.627</v>
      </c>
      <c r="E381" s="17">
        <v>3531.627</v>
      </c>
      <c r="F381" s="17">
        <v>0</v>
      </c>
      <c r="H381" s="128"/>
    </row>
    <row r="382" spans="1:9" s="36" customFormat="1" ht="25.5">
      <c r="A382" s="204" t="s">
        <v>9974</v>
      </c>
      <c r="B382" s="42" t="s">
        <v>7006</v>
      </c>
      <c r="C382" s="16" t="s">
        <v>3</v>
      </c>
      <c r="D382" s="49">
        <v>5297.4405000000006</v>
      </c>
      <c r="E382" s="17">
        <v>5297.4405000000006</v>
      </c>
      <c r="F382" s="17">
        <v>0</v>
      </c>
      <c r="H382" s="128"/>
    </row>
    <row r="383" spans="1:9" ht="25.5">
      <c r="A383" s="204" t="s">
        <v>9975</v>
      </c>
      <c r="B383" s="42" t="s">
        <v>8397</v>
      </c>
      <c r="C383" s="13" t="s">
        <v>3</v>
      </c>
      <c r="D383" s="73">
        <v>59.69</v>
      </c>
      <c r="E383" s="73">
        <v>59.69</v>
      </c>
      <c r="F383" s="17">
        <v>0</v>
      </c>
      <c r="G383" s="105"/>
      <c r="H383" s="128"/>
      <c r="I383" s="105"/>
    </row>
    <row r="384" spans="1:9" ht="25.5">
      <c r="A384" s="204" t="s">
        <v>9976</v>
      </c>
      <c r="B384" s="42" t="s">
        <v>8398</v>
      </c>
      <c r="C384" s="13" t="s">
        <v>3</v>
      </c>
      <c r="D384" s="73">
        <v>87.655000000000001</v>
      </c>
      <c r="E384" s="73">
        <v>87.655000000000001</v>
      </c>
      <c r="F384" s="17">
        <v>0</v>
      </c>
      <c r="G384" s="105"/>
      <c r="H384" s="128"/>
      <c r="I384" s="105"/>
    </row>
    <row r="385" spans="1:9" ht="25.5">
      <c r="A385" s="204" t="s">
        <v>9977</v>
      </c>
      <c r="B385" s="42" t="s">
        <v>8399</v>
      </c>
      <c r="C385" s="13" t="s">
        <v>3</v>
      </c>
      <c r="D385" s="73">
        <v>129.25</v>
      </c>
      <c r="E385" s="73">
        <v>129.25</v>
      </c>
      <c r="F385" s="17">
        <v>0</v>
      </c>
      <c r="G385" s="105"/>
      <c r="H385" s="128"/>
      <c r="I385" s="105"/>
    </row>
    <row r="386" spans="1:9" ht="25.5">
      <c r="A386" s="204" t="s">
        <v>9978</v>
      </c>
      <c r="B386" s="42" t="s">
        <v>8400</v>
      </c>
      <c r="C386" s="13" t="s">
        <v>3</v>
      </c>
      <c r="D386" s="73">
        <v>277.3</v>
      </c>
      <c r="E386" s="73">
        <v>277.3</v>
      </c>
      <c r="F386" s="17">
        <v>0</v>
      </c>
      <c r="G386" s="105"/>
      <c r="H386" s="128"/>
      <c r="I386" s="105"/>
    </row>
    <row r="387" spans="1:9" ht="25.5">
      <c r="A387" s="204" t="s">
        <v>9979</v>
      </c>
      <c r="B387" s="42" t="s">
        <v>8401</v>
      </c>
      <c r="C387" s="13" t="s">
        <v>3</v>
      </c>
      <c r="D387" s="73">
        <v>481.75</v>
      </c>
      <c r="E387" s="73">
        <v>481.75</v>
      </c>
      <c r="F387" s="17">
        <v>0</v>
      </c>
      <c r="G387" s="105"/>
      <c r="H387" s="128"/>
      <c r="I387" s="105"/>
    </row>
    <row r="388" spans="1:9" ht="25.5">
      <c r="A388" s="204" t="s">
        <v>9980</v>
      </c>
      <c r="B388" s="42" t="s">
        <v>8402</v>
      </c>
      <c r="C388" s="13" t="s">
        <v>3</v>
      </c>
      <c r="D388" s="73">
        <v>1351.25</v>
      </c>
      <c r="E388" s="73">
        <v>1351.25</v>
      </c>
      <c r="F388" s="17">
        <v>0</v>
      </c>
      <c r="G388" s="105"/>
      <c r="H388" s="128"/>
      <c r="I388" s="105"/>
    </row>
    <row r="389" spans="1:9" ht="25.5">
      <c r="A389" s="204" t="s">
        <v>9981</v>
      </c>
      <c r="B389" s="42" t="s">
        <v>8403</v>
      </c>
      <c r="C389" s="13" t="s">
        <v>3</v>
      </c>
      <c r="D389" s="73">
        <v>2996.25</v>
      </c>
      <c r="E389" s="73">
        <v>2996.25</v>
      </c>
      <c r="F389" s="17">
        <v>0</v>
      </c>
      <c r="G389" s="105"/>
      <c r="H389" s="128"/>
      <c r="I389" s="105"/>
    </row>
    <row r="390" spans="1:9" ht="25.5">
      <c r="A390" s="204" t="s">
        <v>9982</v>
      </c>
      <c r="B390" s="42" t="s">
        <v>8404</v>
      </c>
      <c r="C390" s="13" t="s">
        <v>3</v>
      </c>
      <c r="D390" s="73">
        <v>89.3</v>
      </c>
      <c r="E390" s="73">
        <v>89.3</v>
      </c>
      <c r="F390" s="17">
        <v>0</v>
      </c>
      <c r="G390" s="105"/>
      <c r="H390" s="128"/>
      <c r="I390" s="105"/>
    </row>
    <row r="391" spans="1:9" ht="25.5">
      <c r="A391" s="204" t="s">
        <v>9983</v>
      </c>
      <c r="B391" s="42" t="s">
        <v>8405</v>
      </c>
      <c r="C391" s="13" t="s">
        <v>3</v>
      </c>
      <c r="D391" s="73">
        <v>139.35499999999999</v>
      </c>
      <c r="E391" s="73">
        <v>139.35499999999999</v>
      </c>
      <c r="F391" s="17">
        <v>0</v>
      </c>
      <c r="G391" s="105"/>
      <c r="H391" s="128"/>
      <c r="I391" s="105"/>
    </row>
    <row r="392" spans="1:9" ht="25.5">
      <c r="A392" s="204" t="s">
        <v>9984</v>
      </c>
      <c r="B392" s="42" t="s">
        <v>8406</v>
      </c>
      <c r="C392" s="13" t="s">
        <v>3</v>
      </c>
      <c r="D392" s="73">
        <v>199.75</v>
      </c>
      <c r="E392" s="73">
        <v>199.75</v>
      </c>
      <c r="F392" s="17">
        <v>0</v>
      </c>
      <c r="G392" s="105"/>
      <c r="H392" s="128"/>
      <c r="I392" s="105"/>
    </row>
    <row r="393" spans="1:9" ht="25.5">
      <c r="A393" s="204" t="s">
        <v>9985</v>
      </c>
      <c r="B393" s="42" t="s">
        <v>8407</v>
      </c>
      <c r="C393" s="13" t="s">
        <v>3</v>
      </c>
      <c r="D393" s="73">
        <v>399.5</v>
      </c>
      <c r="E393" s="73">
        <v>399.5</v>
      </c>
      <c r="F393" s="17">
        <v>0</v>
      </c>
      <c r="G393" s="105"/>
      <c r="H393" s="128"/>
      <c r="I393" s="105"/>
    </row>
    <row r="394" spans="1:9" ht="25.5">
      <c r="A394" s="204" t="s">
        <v>9986</v>
      </c>
      <c r="B394" s="42" t="s">
        <v>8408</v>
      </c>
      <c r="C394" s="13" t="s">
        <v>3</v>
      </c>
      <c r="D394" s="73">
        <v>674.45</v>
      </c>
      <c r="E394" s="73">
        <v>674.45</v>
      </c>
      <c r="F394" s="17">
        <v>0</v>
      </c>
      <c r="G394" s="105"/>
      <c r="H394" s="128"/>
      <c r="I394" s="105"/>
    </row>
    <row r="395" spans="1:9" ht="25.5">
      <c r="A395" s="204" t="s">
        <v>9987</v>
      </c>
      <c r="B395" s="42" t="s">
        <v>8409</v>
      </c>
      <c r="C395" s="13" t="s">
        <v>3</v>
      </c>
      <c r="D395" s="73">
        <v>1985.75</v>
      </c>
      <c r="E395" s="73">
        <v>1985.75</v>
      </c>
      <c r="F395" s="17">
        <v>0</v>
      </c>
      <c r="G395" s="105"/>
      <c r="H395" s="128"/>
      <c r="I395" s="105"/>
    </row>
    <row r="396" spans="1:9" ht="25.5">
      <c r="A396" s="204" t="s">
        <v>9988</v>
      </c>
      <c r="B396" s="42" t="s">
        <v>8410</v>
      </c>
      <c r="C396" s="13" t="s">
        <v>3</v>
      </c>
      <c r="D396" s="73">
        <v>4406.25</v>
      </c>
      <c r="E396" s="73">
        <v>4406.25</v>
      </c>
      <c r="F396" s="17">
        <v>0</v>
      </c>
      <c r="G396" s="105"/>
      <c r="H396" s="128"/>
      <c r="I396" s="105"/>
    </row>
    <row r="397" spans="1:9" ht="25.5">
      <c r="A397" s="204" t="s">
        <v>9989</v>
      </c>
      <c r="B397" s="42" t="s">
        <v>8411</v>
      </c>
      <c r="C397" s="13" t="s">
        <v>3</v>
      </c>
      <c r="D397" s="73">
        <v>115.38500000000001</v>
      </c>
      <c r="E397" s="73">
        <v>115.38500000000001</v>
      </c>
      <c r="F397" s="17">
        <v>0</v>
      </c>
      <c r="G397" s="105"/>
      <c r="H397" s="128"/>
      <c r="I397" s="105"/>
    </row>
    <row r="398" spans="1:9" ht="25.5">
      <c r="A398" s="204" t="s">
        <v>9990</v>
      </c>
      <c r="B398" s="42" t="s">
        <v>8412</v>
      </c>
      <c r="C398" s="13" t="s">
        <v>3</v>
      </c>
      <c r="D398" s="73">
        <v>195.52</v>
      </c>
      <c r="E398" s="73">
        <v>195.52</v>
      </c>
      <c r="F398" s="17">
        <v>0</v>
      </c>
      <c r="G398" s="105"/>
      <c r="H398" s="128"/>
      <c r="I398" s="105"/>
    </row>
    <row r="399" spans="1:9" ht="25.5">
      <c r="A399" s="204" t="s">
        <v>9991</v>
      </c>
      <c r="B399" s="42" t="s">
        <v>8413</v>
      </c>
      <c r="C399" s="13" t="s">
        <v>3</v>
      </c>
      <c r="D399" s="73">
        <v>349.68000000000006</v>
      </c>
      <c r="E399" s="73">
        <v>349.68000000000006</v>
      </c>
      <c r="F399" s="17">
        <v>0</v>
      </c>
      <c r="G399" s="105"/>
      <c r="H399" s="128"/>
      <c r="I399" s="105"/>
    </row>
    <row r="400" spans="1:9" ht="25.5">
      <c r="A400" s="204" t="s">
        <v>9992</v>
      </c>
      <c r="B400" s="42" t="s">
        <v>8414</v>
      </c>
      <c r="C400" s="13" t="s">
        <v>3</v>
      </c>
      <c r="D400" s="73">
        <v>582.80000000000007</v>
      </c>
      <c r="E400" s="73">
        <v>582.80000000000007</v>
      </c>
      <c r="F400" s="17">
        <v>0</v>
      </c>
      <c r="G400" s="105"/>
      <c r="H400" s="128"/>
      <c r="I400" s="105"/>
    </row>
    <row r="401" spans="1:9" ht="25.5">
      <c r="A401" s="204" t="s">
        <v>9993</v>
      </c>
      <c r="B401" s="42" t="s">
        <v>8415</v>
      </c>
      <c r="C401" s="13" t="s">
        <v>3</v>
      </c>
      <c r="D401" s="73">
        <v>1462.405</v>
      </c>
      <c r="E401" s="73">
        <v>1462.405</v>
      </c>
      <c r="F401" s="17">
        <v>0</v>
      </c>
      <c r="G401" s="105"/>
      <c r="H401" s="128"/>
      <c r="I401" s="105"/>
    </row>
    <row r="402" spans="1:9" ht="25.5">
      <c r="A402" s="204" t="s">
        <v>9994</v>
      </c>
      <c r="B402" s="42" t="s">
        <v>8416</v>
      </c>
      <c r="C402" s="13" t="s">
        <v>3</v>
      </c>
      <c r="D402" s="73">
        <v>4964.375</v>
      </c>
      <c r="E402" s="73">
        <v>4964.375</v>
      </c>
      <c r="F402" s="17">
        <v>0</v>
      </c>
      <c r="G402" s="105"/>
      <c r="H402" s="128"/>
      <c r="I402" s="105"/>
    </row>
    <row r="403" spans="1:9" ht="25.5">
      <c r="A403" s="204" t="s">
        <v>9995</v>
      </c>
      <c r="B403" s="42" t="s">
        <v>8423</v>
      </c>
      <c r="C403" s="13" t="s">
        <v>3</v>
      </c>
      <c r="D403" s="73">
        <v>136.30000000000001</v>
      </c>
      <c r="E403" s="73">
        <v>136.30000000000001</v>
      </c>
      <c r="F403" s="17">
        <v>0</v>
      </c>
      <c r="G403" s="105"/>
      <c r="H403" s="128"/>
      <c r="I403" s="105"/>
    </row>
    <row r="404" spans="1:9" ht="25.5">
      <c r="A404" s="204" t="s">
        <v>9996</v>
      </c>
      <c r="B404" s="42" t="s">
        <v>8424</v>
      </c>
      <c r="C404" s="13" t="s">
        <v>3</v>
      </c>
      <c r="D404" s="73">
        <v>229.125</v>
      </c>
      <c r="E404" s="73">
        <v>229.125</v>
      </c>
      <c r="F404" s="17">
        <v>0</v>
      </c>
      <c r="G404" s="105"/>
      <c r="H404" s="128"/>
      <c r="I404" s="105"/>
    </row>
    <row r="405" spans="1:9" ht="25.5">
      <c r="A405" s="204" t="s">
        <v>9997</v>
      </c>
      <c r="B405" s="42" t="s">
        <v>8425</v>
      </c>
      <c r="C405" s="13" t="s">
        <v>3</v>
      </c>
      <c r="D405" s="73">
        <v>529.92500000000007</v>
      </c>
      <c r="E405" s="73">
        <v>529.92500000000007</v>
      </c>
      <c r="F405" s="17">
        <v>0</v>
      </c>
      <c r="G405" s="105"/>
      <c r="H405" s="128"/>
      <c r="I405" s="105"/>
    </row>
    <row r="406" spans="1:9" ht="25.5">
      <c r="A406" s="204" t="s">
        <v>9998</v>
      </c>
      <c r="B406" s="42" t="s">
        <v>8426</v>
      </c>
      <c r="C406" s="13" t="s">
        <v>3</v>
      </c>
      <c r="D406" s="73">
        <v>897.7</v>
      </c>
      <c r="E406" s="73">
        <v>897.7</v>
      </c>
      <c r="F406" s="17">
        <v>0</v>
      </c>
      <c r="G406" s="105"/>
      <c r="H406" s="128"/>
      <c r="I406" s="105"/>
    </row>
    <row r="407" spans="1:9" ht="25.5">
      <c r="A407" s="204" t="s">
        <v>9999</v>
      </c>
      <c r="B407" s="42" t="s">
        <v>8427</v>
      </c>
      <c r="C407" s="13" t="s">
        <v>3</v>
      </c>
      <c r="D407" s="73">
        <v>984.65000000000009</v>
      </c>
      <c r="E407" s="73">
        <v>984.65000000000009</v>
      </c>
      <c r="F407" s="17">
        <v>0</v>
      </c>
      <c r="G407" s="105"/>
      <c r="H407" s="128"/>
      <c r="I407" s="105"/>
    </row>
    <row r="408" spans="1:9" ht="25.5">
      <c r="A408" s="204" t="s">
        <v>10000</v>
      </c>
      <c r="B408" s="42" t="s">
        <v>8429</v>
      </c>
      <c r="C408" s="13" t="s">
        <v>3</v>
      </c>
      <c r="D408" s="73">
        <v>2479.25</v>
      </c>
      <c r="E408" s="73">
        <v>2479.25</v>
      </c>
      <c r="F408" s="17">
        <v>0</v>
      </c>
      <c r="G408" s="105"/>
      <c r="H408" s="128"/>
      <c r="I408" s="105"/>
    </row>
    <row r="409" spans="1:9" ht="25.5">
      <c r="A409" s="204" t="s">
        <v>10001</v>
      </c>
      <c r="B409" s="42" t="s">
        <v>8428</v>
      </c>
      <c r="C409" s="13" t="s">
        <v>3</v>
      </c>
      <c r="D409" s="73">
        <v>2549.75</v>
      </c>
      <c r="E409" s="73">
        <v>2549.75</v>
      </c>
      <c r="F409" s="17">
        <v>0</v>
      </c>
      <c r="G409" s="105"/>
      <c r="H409" s="128"/>
      <c r="I409" s="105"/>
    </row>
    <row r="410" spans="1:9" ht="25.5">
      <c r="A410" s="204" t="s">
        <v>10002</v>
      </c>
      <c r="B410" s="42" t="s">
        <v>8417</v>
      </c>
      <c r="C410" s="13" t="s">
        <v>3</v>
      </c>
      <c r="D410" s="73">
        <v>113.03500000000001</v>
      </c>
      <c r="E410" s="73">
        <v>113.03500000000001</v>
      </c>
      <c r="F410" s="17">
        <v>0</v>
      </c>
      <c r="G410" s="105"/>
      <c r="H410" s="128"/>
      <c r="I410" s="105"/>
    </row>
    <row r="411" spans="1:9" ht="25.5">
      <c r="A411" s="204" t="s">
        <v>10003</v>
      </c>
      <c r="B411" s="42" t="s">
        <v>8418</v>
      </c>
      <c r="C411" s="13" t="s">
        <v>3</v>
      </c>
      <c r="D411" s="73">
        <v>190.82000000000002</v>
      </c>
      <c r="E411" s="73">
        <v>190.82000000000002</v>
      </c>
      <c r="F411" s="17">
        <v>0</v>
      </c>
      <c r="G411" s="105"/>
      <c r="H411" s="128"/>
      <c r="I411" s="105"/>
    </row>
    <row r="412" spans="1:9" ht="25.5">
      <c r="A412" s="204" t="s">
        <v>10004</v>
      </c>
      <c r="B412" s="42" t="s">
        <v>8419</v>
      </c>
      <c r="C412" s="13" t="s">
        <v>3</v>
      </c>
      <c r="D412" s="73">
        <v>334.16999999999996</v>
      </c>
      <c r="E412" s="73">
        <v>334.16999999999996</v>
      </c>
      <c r="F412" s="17">
        <v>0</v>
      </c>
      <c r="G412" s="105"/>
      <c r="H412" s="128"/>
      <c r="I412" s="105"/>
    </row>
    <row r="413" spans="1:9" ht="25.5">
      <c r="A413" s="204" t="s">
        <v>10005</v>
      </c>
      <c r="B413" s="42" t="s">
        <v>8420</v>
      </c>
      <c r="C413" s="13" t="s">
        <v>3</v>
      </c>
      <c r="D413" s="73">
        <v>573.4</v>
      </c>
      <c r="E413" s="73">
        <v>573.4</v>
      </c>
      <c r="F413" s="17">
        <v>0</v>
      </c>
      <c r="G413" s="105"/>
      <c r="H413" s="128"/>
      <c r="I413" s="105"/>
    </row>
    <row r="414" spans="1:9" ht="25.5">
      <c r="A414" s="204" t="s">
        <v>10006</v>
      </c>
      <c r="B414" s="42" t="s">
        <v>8421</v>
      </c>
      <c r="C414" s="13" t="s">
        <v>3</v>
      </c>
      <c r="D414" s="73">
        <v>944.46500000000003</v>
      </c>
      <c r="E414" s="73">
        <v>944.46500000000003</v>
      </c>
      <c r="F414" s="17">
        <v>0</v>
      </c>
      <c r="G414" s="105"/>
      <c r="H414" s="128"/>
      <c r="I414" s="105"/>
    </row>
    <row r="415" spans="1:9" ht="25.5">
      <c r="A415" s="204" t="s">
        <v>10007</v>
      </c>
      <c r="B415" s="42" t="s">
        <v>8422</v>
      </c>
      <c r="C415" s="13" t="s">
        <v>3</v>
      </c>
      <c r="D415" s="73">
        <v>2843.5</v>
      </c>
      <c r="E415" s="73">
        <v>2843.5</v>
      </c>
      <c r="F415" s="17">
        <v>0</v>
      </c>
      <c r="G415" s="105"/>
      <c r="H415" s="128"/>
      <c r="I415" s="105"/>
    </row>
    <row r="416" spans="1:9" ht="25.5">
      <c r="A416" s="204" t="s">
        <v>10008</v>
      </c>
      <c r="B416" s="42" t="s">
        <v>8430</v>
      </c>
      <c r="C416" s="13" t="s">
        <v>3</v>
      </c>
      <c r="D416" s="73">
        <v>136.30000000000001</v>
      </c>
      <c r="E416" s="73">
        <v>136.30000000000001</v>
      </c>
      <c r="F416" s="17">
        <v>0</v>
      </c>
      <c r="G416" s="105"/>
      <c r="H416" s="128"/>
      <c r="I416" s="105"/>
    </row>
    <row r="417" spans="1:9" ht="25.5">
      <c r="A417" s="204" t="s">
        <v>10009</v>
      </c>
      <c r="B417" s="42" t="s">
        <v>8431</v>
      </c>
      <c r="C417" s="13" t="s">
        <v>3</v>
      </c>
      <c r="D417" s="73">
        <v>229.125</v>
      </c>
      <c r="E417" s="73">
        <v>229.125</v>
      </c>
      <c r="F417" s="17">
        <v>0</v>
      </c>
      <c r="G417" s="105"/>
      <c r="H417" s="128"/>
      <c r="I417" s="105"/>
    </row>
    <row r="418" spans="1:9" ht="25.5">
      <c r="A418" s="204" t="s">
        <v>10010</v>
      </c>
      <c r="B418" s="42" t="s">
        <v>8432</v>
      </c>
      <c r="C418" s="13" t="s">
        <v>3</v>
      </c>
      <c r="D418" s="73">
        <v>529.92500000000007</v>
      </c>
      <c r="E418" s="73">
        <v>529.92500000000007</v>
      </c>
      <c r="F418" s="17">
        <v>0</v>
      </c>
      <c r="G418" s="105"/>
      <c r="H418" s="128"/>
      <c r="I418" s="105"/>
    </row>
    <row r="419" spans="1:9" ht="25.5">
      <c r="A419" s="204" t="s">
        <v>10011</v>
      </c>
      <c r="B419" s="42" t="s">
        <v>8433</v>
      </c>
      <c r="C419" s="13" t="s">
        <v>3</v>
      </c>
      <c r="D419" s="73">
        <v>897.7</v>
      </c>
      <c r="E419" s="73">
        <v>897.7</v>
      </c>
      <c r="F419" s="17">
        <v>0</v>
      </c>
      <c r="G419" s="105"/>
      <c r="H419" s="128"/>
      <c r="I419" s="105"/>
    </row>
    <row r="420" spans="1:9" ht="25.5">
      <c r="A420" s="204" t="s">
        <v>10012</v>
      </c>
      <c r="B420" s="42" t="s">
        <v>8434</v>
      </c>
      <c r="C420" s="13" t="s">
        <v>3</v>
      </c>
      <c r="D420" s="73">
        <v>984.65000000000009</v>
      </c>
      <c r="E420" s="73">
        <v>984.65000000000009</v>
      </c>
      <c r="F420" s="17">
        <v>0</v>
      </c>
      <c r="G420" s="105"/>
      <c r="H420" s="128"/>
      <c r="I420" s="105"/>
    </row>
    <row r="421" spans="1:9" ht="25.5">
      <c r="A421" s="204" t="s">
        <v>10013</v>
      </c>
      <c r="B421" s="42" t="s">
        <v>8435</v>
      </c>
      <c r="C421" s="13" t="s">
        <v>3</v>
      </c>
      <c r="D421" s="73">
        <v>2479.25</v>
      </c>
      <c r="E421" s="73">
        <v>2479.25</v>
      </c>
      <c r="F421" s="17">
        <v>0</v>
      </c>
      <c r="G421" s="105"/>
      <c r="H421" s="128"/>
      <c r="I421" s="105"/>
    </row>
    <row r="422" spans="1:9" ht="25.5">
      <c r="A422" s="204" t="s">
        <v>10014</v>
      </c>
      <c r="B422" s="42" t="s">
        <v>8436</v>
      </c>
      <c r="C422" s="13" t="s">
        <v>3</v>
      </c>
      <c r="D422" s="73">
        <v>2549.75</v>
      </c>
      <c r="E422" s="73">
        <v>2549.75</v>
      </c>
      <c r="F422" s="17">
        <v>0</v>
      </c>
      <c r="G422" s="105"/>
      <c r="H422" s="128"/>
      <c r="I422" s="105"/>
    </row>
    <row r="423" spans="1:9" ht="25.5">
      <c r="A423" s="204" t="s">
        <v>10015</v>
      </c>
      <c r="B423" s="42" t="s">
        <v>8437</v>
      </c>
      <c r="C423" s="13" t="s">
        <v>3</v>
      </c>
      <c r="D423" s="73">
        <v>304.654</v>
      </c>
      <c r="E423" s="73">
        <v>304.654</v>
      </c>
      <c r="F423" s="17">
        <v>0</v>
      </c>
      <c r="G423" s="105"/>
      <c r="H423" s="128"/>
      <c r="I423" s="105"/>
    </row>
    <row r="424" spans="1:9" ht="25.5">
      <c r="A424" s="204" t="s">
        <v>10016</v>
      </c>
      <c r="B424" s="42" t="s">
        <v>8438</v>
      </c>
      <c r="C424" s="13" t="s">
        <v>3</v>
      </c>
      <c r="D424" s="73">
        <v>358.42200000000003</v>
      </c>
      <c r="E424" s="73">
        <v>358.42200000000003</v>
      </c>
      <c r="F424" s="17">
        <v>0</v>
      </c>
      <c r="G424" s="105"/>
      <c r="H424" s="128"/>
      <c r="I424" s="105"/>
    </row>
    <row r="425" spans="1:9" ht="25.5">
      <c r="A425" s="204" t="s">
        <v>10017</v>
      </c>
      <c r="B425" s="42" t="s">
        <v>8439</v>
      </c>
      <c r="C425" s="13" t="s">
        <v>3</v>
      </c>
      <c r="D425" s="73">
        <v>562.51949999999999</v>
      </c>
      <c r="E425" s="73">
        <v>562.51949999999999</v>
      </c>
      <c r="F425" s="17">
        <v>0</v>
      </c>
      <c r="G425" s="105"/>
      <c r="H425" s="128"/>
      <c r="I425" s="105"/>
    </row>
    <row r="426" spans="1:9" ht="25.5">
      <c r="A426" s="204" t="s">
        <v>10018</v>
      </c>
      <c r="B426" s="42" t="s">
        <v>8440</v>
      </c>
      <c r="C426" s="13" t="s">
        <v>3</v>
      </c>
      <c r="D426" s="73">
        <v>925.3125</v>
      </c>
      <c r="E426" s="73">
        <v>925.3125</v>
      </c>
      <c r="F426" s="17">
        <v>0</v>
      </c>
      <c r="G426" s="105"/>
      <c r="H426" s="128"/>
      <c r="I426" s="105"/>
    </row>
    <row r="427" spans="1:9" ht="25.5">
      <c r="A427" s="204" t="s">
        <v>10019</v>
      </c>
      <c r="B427" s="42" t="s">
        <v>8441</v>
      </c>
      <c r="C427" s="13" t="s">
        <v>3</v>
      </c>
      <c r="D427" s="73">
        <v>1110.375</v>
      </c>
      <c r="E427" s="73">
        <v>1110.375</v>
      </c>
      <c r="F427" s="17">
        <v>0</v>
      </c>
      <c r="G427" s="105"/>
      <c r="H427" s="128"/>
      <c r="I427" s="105"/>
    </row>
    <row r="428" spans="1:9" ht="25.5">
      <c r="A428" s="204" t="s">
        <v>10020</v>
      </c>
      <c r="B428" s="42" t="s">
        <v>8442</v>
      </c>
      <c r="C428" s="13" t="s">
        <v>3</v>
      </c>
      <c r="D428" s="73">
        <v>1486.14</v>
      </c>
      <c r="E428" s="73">
        <v>1486.14</v>
      </c>
      <c r="F428" s="17">
        <v>0</v>
      </c>
      <c r="G428" s="105"/>
      <c r="H428" s="128"/>
      <c r="I428" s="105"/>
    </row>
    <row r="429" spans="1:9" ht="25.5">
      <c r="A429" s="204" t="s">
        <v>10021</v>
      </c>
      <c r="B429" s="42" t="s">
        <v>8443</v>
      </c>
      <c r="C429" s="13" t="s">
        <v>3</v>
      </c>
      <c r="D429" s="73">
        <v>1634.7540000000001</v>
      </c>
      <c r="E429" s="73">
        <v>1634.7540000000001</v>
      </c>
      <c r="F429" s="17">
        <v>0</v>
      </c>
      <c r="G429" s="105"/>
      <c r="H429" s="128"/>
      <c r="I429" s="105"/>
    </row>
    <row r="430" spans="1:9" ht="25.5">
      <c r="A430" s="204" t="s">
        <v>10022</v>
      </c>
      <c r="B430" s="42" t="s">
        <v>8444</v>
      </c>
      <c r="C430" s="13" t="s">
        <v>3</v>
      </c>
      <c r="D430" s="73">
        <v>87.185000000000002</v>
      </c>
      <c r="E430" s="73">
        <v>87.185000000000002</v>
      </c>
      <c r="F430" s="17">
        <v>0</v>
      </c>
      <c r="G430" s="105"/>
      <c r="H430" s="128"/>
      <c r="I430" s="105"/>
    </row>
    <row r="431" spans="1:9" ht="25.5">
      <c r="A431" s="204" t="s">
        <v>10023</v>
      </c>
      <c r="B431" s="42" t="s">
        <v>8445</v>
      </c>
      <c r="C431" s="13" t="s">
        <v>3</v>
      </c>
      <c r="D431" s="73">
        <v>96.820000000000007</v>
      </c>
      <c r="E431" s="73">
        <v>96.820000000000007</v>
      </c>
      <c r="F431" s="17">
        <v>0</v>
      </c>
      <c r="G431" s="105"/>
      <c r="H431" s="128"/>
      <c r="I431" s="105"/>
    </row>
    <row r="432" spans="1:9" ht="25.5">
      <c r="A432" s="204" t="s">
        <v>10024</v>
      </c>
      <c r="B432" s="42" t="s">
        <v>8446</v>
      </c>
      <c r="C432" s="13" t="s">
        <v>3</v>
      </c>
      <c r="D432" s="73">
        <v>135.125</v>
      </c>
      <c r="E432" s="73">
        <v>135.125</v>
      </c>
      <c r="F432" s="17">
        <v>0</v>
      </c>
      <c r="G432" s="105"/>
      <c r="H432" s="128"/>
      <c r="I432" s="105"/>
    </row>
    <row r="433" spans="1:9" ht="25.5">
      <c r="A433" s="204" t="s">
        <v>10025</v>
      </c>
      <c r="B433" s="42" t="s">
        <v>8447</v>
      </c>
      <c r="C433" s="13" t="s">
        <v>3</v>
      </c>
      <c r="D433" s="73">
        <v>184.005</v>
      </c>
      <c r="E433" s="73">
        <v>184.005</v>
      </c>
      <c r="F433" s="17">
        <v>0</v>
      </c>
      <c r="G433" s="105"/>
      <c r="H433" s="128"/>
      <c r="I433" s="105"/>
    </row>
    <row r="434" spans="1:9" ht="25.5">
      <c r="A434" s="204" t="s">
        <v>10026</v>
      </c>
      <c r="B434" s="42" t="s">
        <v>8448</v>
      </c>
      <c r="C434" s="13" t="s">
        <v>3</v>
      </c>
      <c r="D434" s="73">
        <v>329</v>
      </c>
      <c r="E434" s="73">
        <v>329</v>
      </c>
      <c r="F434" s="17">
        <v>0</v>
      </c>
      <c r="G434" s="105"/>
      <c r="H434" s="128"/>
      <c r="I434" s="105"/>
    </row>
    <row r="435" spans="1:9" ht="25.5">
      <c r="A435" s="204" t="s">
        <v>10027</v>
      </c>
      <c r="B435" s="42" t="s">
        <v>8449</v>
      </c>
      <c r="C435" s="13" t="s">
        <v>3</v>
      </c>
      <c r="D435" s="73">
        <v>364.25</v>
      </c>
      <c r="E435" s="73">
        <v>364.25</v>
      </c>
      <c r="F435" s="17">
        <v>0</v>
      </c>
      <c r="G435" s="105"/>
      <c r="H435" s="128"/>
      <c r="I435" s="105"/>
    </row>
    <row r="436" spans="1:9" ht="25.5">
      <c r="A436" s="204" t="s">
        <v>10028</v>
      </c>
      <c r="B436" s="42" t="s">
        <v>8450</v>
      </c>
      <c r="C436" s="13" t="s">
        <v>3</v>
      </c>
      <c r="D436" s="73">
        <v>881.25</v>
      </c>
      <c r="E436" s="73">
        <v>881.25</v>
      </c>
      <c r="F436" s="17">
        <v>0</v>
      </c>
      <c r="G436" s="105"/>
      <c r="H436" s="128"/>
      <c r="I436" s="105"/>
    </row>
    <row r="437" spans="1:9" ht="25.5">
      <c r="A437" s="204" t="s">
        <v>10029</v>
      </c>
      <c r="B437" s="42" t="s">
        <v>8451</v>
      </c>
      <c r="C437" s="13" t="s">
        <v>3</v>
      </c>
      <c r="D437" s="73">
        <v>1598</v>
      </c>
      <c r="E437" s="73">
        <v>1598</v>
      </c>
      <c r="F437" s="17">
        <v>0</v>
      </c>
      <c r="G437" s="105"/>
      <c r="H437" s="128"/>
      <c r="I437" s="105"/>
    </row>
    <row r="438" spans="1:9" ht="25.5">
      <c r="A438" s="204" t="s">
        <v>10030</v>
      </c>
      <c r="B438" s="42" t="s">
        <v>8452</v>
      </c>
      <c r="C438" s="13" t="s">
        <v>3</v>
      </c>
      <c r="D438" s="73">
        <v>211.5</v>
      </c>
      <c r="E438" s="73">
        <v>211.5</v>
      </c>
      <c r="F438" s="17">
        <v>0</v>
      </c>
      <c r="G438" s="105"/>
      <c r="H438" s="128"/>
      <c r="I438" s="105"/>
    </row>
    <row r="439" spans="1:9" ht="25.5">
      <c r="A439" s="204" t="s">
        <v>10031</v>
      </c>
      <c r="B439" s="42" t="s">
        <v>8453</v>
      </c>
      <c r="C439" s="13" t="s">
        <v>3</v>
      </c>
      <c r="D439" s="73">
        <v>211.5</v>
      </c>
      <c r="E439" s="73">
        <v>211.5</v>
      </c>
      <c r="F439" s="17">
        <v>0</v>
      </c>
      <c r="G439" s="105"/>
      <c r="H439" s="128"/>
      <c r="I439" s="105"/>
    </row>
    <row r="440" spans="1:9" ht="25.5">
      <c r="A440" s="204" t="s">
        <v>10032</v>
      </c>
      <c r="B440" s="42" t="s">
        <v>8454</v>
      </c>
      <c r="C440" s="13" t="s">
        <v>3</v>
      </c>
      <c r="D440" s="73">
        <v>211.5</v>
      </c>
      <c r="E440" s="73">
        <v>211.5</v>
      </c>
      <c r="F440" s="17">
        <v>0</v>
      </c>
      <c r="G440" s="105"/>
      <c r="H440" s="128"/>
      <c r="I440" s="105"/>
    </row>
    <row r="441" spans="1:9" ht="25.5">
      <c r="A441" s="204" t="s">
        <v>10033</v>
      </c>
      <c r="B441" s="42" t="s">
        <v>8455</v>
      </c>
      <c r="C441" s="13" t="s">
        <v>3</v>
      </c>
      <c r="D441" s="73">
        <v>246.75</v>
      </c>
      <c r="E441" s="73">
        <v>246.75</v>
      </c>
      <c r="F441" s="17">
        <v>0</v>
      </c>
      <c r="G441" s="105"/>
      <c r="H441" s="128"/>
      <c r="I441" s="105"/>
    </row>
    <row r="442" spans="1:9" ht="25.5">
      <c r="A442" s="204" t="s">
        <v>10034</v>
      </c>
      <c r="B442" s="42" t="s">
        <v>8456</v>
      </c>
      <c r="C442" s="13" t="s">
        <v>3</v>
      </c>
      <c r="D442" s="73">
        <v>246.75</v>
      </c>
      <c r="E442" s="73">
        <v>246.75</v>
      </c>
      <c r="F442" s="17">
        <v>0</v>
      </c>
      <c r="G442" s="105"/>
      <c r="H442" s="128"/>
      <c r="I442" s="105"/>
    </row>
    <row r="443" spans="1:9" ht="25.5">
      <c r="A443" s="204" t="s">
        <v>10035</v>
      </c>
      <c r="B443" s="42" t="s">
        <v>8457</v>
      </c>
      <c r="C443" s="13" t="s">
        <v>3</v>
      </c>
      <c r="D443" s="73">
        <v>270.25</v>
      </c>
      <c r="E443" s="73">
        <v>270.25</v>
      </c>
      <c r="F443" s="17">
        <v>0</v>
      </c>
      <c r="G443" s="105"/>
      <c r="H443" s="128"/>
      <c r="I443" s="105"/>
    </row>
    <row r="444" spans="1:9" ht="25.5">
      <c r="A444" s="204" t="s">
        <v>10036</v>
      </c>
      <c r="B444" s="42" t="s">
        <v>8458</v>
      </c>
      <c r="C444" s="13" t="s">
        <v>3</v>
      </c>
      <c r="D444" s="73">
        <v>270.25</v>
      </c>
      <c r="E444" s="73">
        <v>270.25</v>
      </c>
      <c r="F444" s="17">
        <v>0</v>
      </c>
      <c r="G444" s="105"/>
      <c r="H444" s="128"/>
      <c r="I444" s="105"/>
    </row>
    <row r="445" spans="1:9" ht="25.5">
      <c r="A445" s="204" t="s">
        <v>10037</v>
      </c>
      <c r="B445" s="42" t="s">
        <v>8459</v>
      </c>
      <c r="C445" s="13" t="s">
        <v>3</v>
      </c>
      <c r="D445" s="73">
        <v>329</v>
      </c>
      <c r="E445" s="73">
        <v>329</v>
      </c>
      <c r="F445" s="17">
        <v>0</v>
      </c>
      <c r="G445" s="105"/>
      <c r="H445" s="128"/>
      <c r="I445" s="105"/>
    </row>
    <row r="446" spans="1:9" ht="25.5">
      <c r="A446" s="204" t="s">
        <v>10038</v>
      </c>
      <c r="B446" s="42" t="s">
        <v>8460</v>
      </c>
      <c r="C446" s="13" t="s">
        <v>3</v>
      </c>
      <c r="D446" s="73">
        <v>329</v>
      </c>
      <c r="E446" s="73">
        <v>329</v>
      </c>
      <c r="F446" s="17">
        <v>0</v>
      </c>
      <c r="G446" s="105"/>
      <c r="H446" s="128"/>
      <c r="I446" s="105"/>
    </row>
    <row r="447" spans="1:9" ht="25.5">
      <c r="A447" s="204" t="s">
        <v>10039</v>
      </c>
      <c r="B447" s="42" t="s">
        <v>8461</v>
      </c>
      <c r="C447" s="13" t="s">
        <v>3</v>
      </c>
      <c r="D447" s="73">
        <v>352.5</v>
      </c>
      <c r="E447" s="73">
        <v>352.5</v>
      </c>
      <c r="F447" s="17">
        <v>0</v>
      </c>
      <c r="G447" s="105"/>
      <c r="H447" s="128"/>
      <c r="I447" s="105"/>
    </row>
    <row r="448" spans="1:9" ht="25.5">
      <c r="A448" s="204" t="s">
        <v>10040</v>
      </c>
      <c r="B448" s="42" t="s">
        <v>8462</v>
      </c>
      <c r="C448" s="13" t="s">
        <v>3</v>
      </c>
      <c r="D448" s="73">
        <v>352.5</v>
      </c>
      <c r="E448" s="73">
        <v>352.5</v>
      </c>
      <c r="F448" s="17">
        <v>0</v>
      </c>
      <c r="G448" s="105"/>
      <c r="H448" s="128"/>
      <c r="I448" s="105"/>
    </row>
    <row r="449" spans="1:9" ht="25.5">
      <c r="A449" s="204" t="s">
        <v>10041</v>
      </c>
      <c r="B449" s="42" t="s">
        <v>8463</v>
      </c>
      <c r="C449" s="13" t="s">
        <v>3</v>
      </c>
      <c r="D449" s="73">
        <v>376</v>
      </c>
      <c r="E449" s="73">
        <v>376</v>
      </c>
      <c r="F449" s="17">
        <v>0</v>
      </c>
      <c r="G449" s="105"/>
      <c r="H449" s="128"/>
      <c r="I449" s="105"/>
    </row>
    <row r="450" spans="1:9" ht="25.5">
      <c r="A450" s="204" t="s">
        <v>10042</v>
      </c>
      <c r="B450" s="42" t="s">
        <v>8464</v>
      </c>
      <c r="C450" s="13" t="s">
        <v>3</v>
      </c>
      <c r="D450" s="73">
        <v>376</v>
      </c>
      <c r="E450" s="73">
        <v>376</v>
      </c>
      <c r="F450" s="17">
        <v>0</v>
      </c>
      <c r="G450" s="105"/>
      <c r="H450" s="128"/>
      <c r="I450" s="105"/>
    </row>
    <row r="451" spans="1:9" ht="25.5">
      <c r="A451" s="204" t="s">
        <v>10043</v>
      </c>
      <c r="B451" s="42" t="s">
        <v>8465</v>
      </c>
      <c r="C451" s="13" t="s">
        <v>3</v>
      </c>
      <c r="D451" s="73">
        <v>1374.75</v>
      </c>
      <c r="E451" s="73">
        <v>1374.75</v>
      </c>
      <c r="F451" s="17">
        <v>0</v>
      </c>
      <c r="G451" s="105"/>
      <c r="H451" s="128"/>
      <c r="I451" s="105"/>
    </row>
    <row r="452" spans="1:9" ht="25.5">
      <c r="A452" s="204" t="s">
        <v>10044</v>
      </c>
      <c r="B452" s="42" t="s">
        <v>8466</v>
      </c>
      <c r="C452" s="13" t="s">
        <v>3</v>
      </c>
      <c r="D452" s="73">
        <v>2373.5</v>
      </c>
      <c r="E452" s="73">
        <v>2373.5</v>
      </c>
      <c r="F452" s="17">
        <v>0</v>
      </c>
      <c r="G452" s="105"/>
      <c r="H452" s="128"/>
      <c r="I452" s="105"/>
    </row>
    <row r="453" spans="1:9" ht="25.5">
      <c r="A453" s="204" t="s">
        <v>10045</v>
      </c>
      <c r="B453" s="42" t="s">
        <v>8470</v>
      </c>
      <c r="C453" s="13" t="s">
        <v>3</v>
      </c>
      <c r="D453" s="73">
        <v>2538</v>
      </c>
      <c r="E453" s="73">
        <v>2538</v>
      </c>
      <c r="F453" s="17">
        <v>0</v>
      </c>
      <c r="G453" s="105"/>
      <c r="H453" s="128"/>
      <c r="I453" s="105"/>
    </row>
    <row r="454" spans="1:9" ht="25.5">
      <c r="A454" s="204" t="s">
        <v>10046</v>
      </c>
      <c r="B454" s="42" t="s">
        <v>8467</v>
      </c>
      <c r="C454" s="13" t="s">
        <v>3</v>
      </c>
      <c r="D454" s="73">
        <v>2749.5</v>
      </c>
      <c r="E454" s="73">
        <v>2749.5</v>
      </c>
      <c r="F454" s="17">
        <v>0</v>
      </c>
      <c r="G454" s="105"/>
      <c r="H454" s="128"/>
      <c r="I454" s="105"/>
    </row>
    <row r="455" spans="1:9" ht="25.5">
      <c r="A455" s="204" t="s">
        <v>10047</v>
      </c>
      <c r="B455" s="42" t="s">
        <v>8468</v>
      </c>
      <c r="C455" s="13" t="s">
        <v>3</v>
      </c>
      <c r="D455" s="73">
        <v>3008</v>
      </c>
      <c r="E455" s="73">
        <v>3008</v>
      </c>
      <c r="F455" s="17">
        <v>0</v>
      </c>
      <c r="G455" s="105"/>
      <c r="H455" s="128"/>
      <c r="I455" s="105"/>
    </row>
    <row r="456" spans="1:9" ht="25.5">
      <c r="A456" s="204" t="s">
        <v>10048</v>
      </c>
      <c r="B456" s="42" t="s">
        <v>8469</v>
      </c>
      <c r="C456" s="13" t="s">
        <v>3</v>
      </c>
      <c r="D456" s="73">
        <v>5616.5</v>
      </c>
      <c r="E456" s="73">
        <v>5616.5</v>
      </c>
      <c r="F456" s="17">
        <v>0</v>
      </c>
      <c r="G456" s="105"/>
      <c r="H456" s="128"/>
      <c r="I456" s="105"/>
    </row>
    <row r="457" spans="1:9">
      <c r="A457" s="38" t="s">
        <v>10049</v>
      </c>
      <c r="B457" s="39" t="s">
        <v>8277</v>
      </c>
      <c r="C457" s="15"/>
      <c r="D457" s="72"/>
      <c r="E457" s="72"/>
      <c r="F457" s="72"/>
      <c r="G457" s="105"/>
      <c r="H457" s="105"/>
      <c r="I457" s="105"/>
    </row>
    <row r="458" spans="1:9" ht="38.25">
      <c r="A458" s="205" t="s">
        <v>10050</v>
      </c>
      <c r="B458" s="42" t="s">
        <v>2699</v>
      </c>
      <c r="C458" s="41" t="s">
        <v>2</v>
      </c>
      <c r="D458" s="73">
        <v>14.097330775000001</v>
      </c>
      <c r="E458" s="17">
        <v>14.097330775000001</v>
      </c>
      <c r="F458" s="17">
        <v>0</v>
      </c>
      <c r="G458" s="105"/>
      <c r="H458" s="105"/>
      <c r="I458" s="105"/>
    </row>
    <row r="459" spans="1:9" ht="38.25">
      <c r="A459" s="205" t="s">
        <v>10051</v>
      </c>
      <c r="B459" s="42" t="s">
        <v>2700</v>
      </c>
      <c r="C459" s="41" t="s">
        <v>2</v>
      </c>
      <c r="D459" s="73">
        <v>18.374049100000001</v>
      </c>
      <c r="E459" s="17">
        <v>18.374049100000001</v>
      </c>
      <c r="F459" s="17">
        <v>0</v>
      </c>
      <c r="G459" s="105"/>
      <c r="H459" s="105"/>
      <c r="I459" s="105"/>
    </row>
    <row r="460" spans="1:9" ht="38.25">
      <c r="A460" s="205" t="s">
        <v>10052</v>
      </c>
      <c r="B460" s="42" t="s">
        <v>2701</v>
      </c>
      <c r="C460" s="41" t="s">
        <v>2</v>
      </c>
      <c r="D460" s="73">
        <v>29.778631299999997</v>
      </c>
      <c r="E460" s="17">
        <v>29.778631299999997</v>
      </c>
      <c r="F460" s="17">
        <v>0</v>
      </c>
      <c r="G460" s="105"/>
      <c r="H460" s="105"/>
      <c r="I460" s="105"/>
    </row>
    <row r="461" spans="1:9" ht="38.25">
      <c r="A461" s="205" t="s">
        <v>10053</v>
      </c>
      <c r="B461" s="42" t="s">
        <v>2702</v>
      </c>
      <c r="C461" s="41" t="s">
        <v>2</v>
      </c>
      <c r="D461" s="73">
        <v>46.489512162499999</v>
      </c>
      <c r="E461" s="17">
        <v>46.489512162499999</v>
      </c>
      <c r="F461" s="17">
        <v>0</v>
      </c>
      <c r="G461" s="105"/>
      <c r="H461" s="105"/>
      <c r="I461" s="105"/>
    </row>
    <row r="462" spans="1:9" ht="38.25">
      <c r="A462" s="205" t="s">
        <v>10054</v>
      </c>
      <c r="B462" s="42" t="s">
        <v>2703</v>
      </c>
      <c r="C462" s="41" t="s">
        <v>2</v>
      </c>
      <c r="D462" s="73">
        <v>72.387417575000001</v>
      </c>
      <c r="E462" s="17">
        <v>72.387417575000001</v>
      </c>
      <c r="F462" s="17">
        <v>0</v>
      </c>
      <c r="G462" s="105"/>
      <c r="H462" s="105"/>
      <c r="I462" s="105"/>
    </row>
    <row r="463" spans="1:9" ht="38.25">
      <c r="A463" s="205" t="s">
        <v>10055</v>
      </c>
      <c r="B463" s="42" t="s">
        <v>2704</v>
      </c>
      <c r="C463" s="41" t="s">
        <v>2</v>
      </c>
      <c r="D463" s="73">
        <v>114.7586083875</v>
      </c>
      <c r="E463" s="17">
        <v>114.7586083875</v>
      </c>
      <c r="F463" s="17">
        <v>0</v>
      </c>
      <c r="G463" s="105"/>
      <c r="H463" s="105"/>
      <c r="I463" s="105"/>
    </row>
    <row r="464" spans="1:9" ht="38.25">
      <c r="A464" s="205" t="s">
        <v>10056</v>
      </c>
      <c r="B464" s="42" t="s">
        <v>2705</v>
      </c>
      <c r="C464" s="41" t="s">
        <v>2</v>
      </c>
      <c r="D464" s="73">
        <v>149.88313759375001</v>
      </c>
      <c r="E464" s="17">
        <v>149.88313759375001</v>
      </c>
      <c r="F464" s="17">
        <v>0</v>
      </c>
      <c r="G464" s="105"/>
      <c r="H464" s="105"/>
      <c r="I464" s="105"/>
    </row>
    <row r="465" spans="1:9" ht="38.25">
      <c r="A465" s="205" t="s">
        <v>10057</v>
      </c>
      <c r="B465" s="42" t="s">
        <v>2706</v>
      </c>
      <c r="C465" s="41" t="s">
        <v>2</v>
      </c>
      <c r="D465" s="73">
        <v>185.00766679999998</v>
      </c>
      <c r="E465" s="17">
        <v>185.00766679999998</v>
      </c>
      <c r="F465" s="17">
        <v>0</v>
      </c>
      <c r="G465" s="105"/>
      <c r="H465" s="105"/>
      <c r="I465" s="105"/>
    </row>
    <row r="466" spans="1:9" ht="38.25">
      <c r="A466" s="205" t="s">
        <v>10058</v>
      </c>
      <c r="B466" s="42" t="s">
        <v>2707</v>
      </c>
      <c r="C466" s="41" t="s">
        <v>2</v>
      </c>
      <c r="D466" s="73">
        <v>236.80347762499997</v>
      </c>
      <c r="E466" s="17">
        <v>236.80347762499997</v>
      </c>
      <c r="F466" s="17">
        <v>0</v>
      </c>
      <c r="G466" s="105"/>
      <c r="H466" s="105"/>
      <c r="I466" s="105"/>
    </row>
    <row r="467" spans="1:9" ht="38.25">
      <c r="A467" s="205" t="s">
        <v>10059</v>
      </c>
      <c r="B467" s="42" t="s">
        <v>2708</v>
      </c>
      <c r="C467" s="41" t="s">
        <v>2</v>
      </c>
      <c r="D467" s="73">
        <v>288.59928844999996</v>
      </c>
      <c r="E467" s="17">
        <v>288.59928844999996</v>
      </c>
      <c r="F467" s="17">
        <v>0</v>
      </c>
      <c r="G467" s="105"/>
      <c r="H467" s="105"/>
      <c r="I467" s="105"/>
    </row>
    <row r="468" spans="1:9" ht="38.25">
      <c r="A468" s="205" t="s">
        <v>10060</v>
      </c>
      <c r="B468" s="42" t="s">
        <v>2709</v>
      </c>
      <c r="C468" s="41" t="s">
        <v>2</v>
      </c>
      <c r="D468" s="73">
        <v>459.90561691250002</v>
      </c>
      <c r="E468" s="17">
        <v>459.90561691250002</v>
      </c>
      <c r="F468" s="17">
        <v>0</v>
      </c>
      <c r="G468" s="105"/>
      <c r="H468" s="105"/>
      <c r="I468" s="105"/>
    </row>
    <row r="469" spans="1:9" ht="38.25">
      <c r="A469" s="205" t="s">
        <v>10061</v>
      </c>
      <c r="B469" s="42" t="s">
        <v>2710</v>
      </c>
      <c r="C469" s="41" t="s">
        <v>2</v>
      </c>
      <c r="D469" s="73">
        <v>797.1</v>
      </c>
      <c r="E469" s="17">
        <v>797.1</v>
      </c>
      <c r="F469" s="17">
        <v>0</v>
      </c>
      <c r="G469" s="105"/>
      <c r="H469" s="105"/>
      <c r="I469" s="105"/>
    </row>
    <row r="470" spans="1:9" ht="38.25">
      <c r="A470" s="205" t="s">
        <v>10062</v>
      </c>
      <c r="B470" s="42" t="s">
        <v>2711</v>
      </c>
      <c r="C470" s="41" t="s">
        <v>2</v>
      </c>
      <c r="D470" s="73">
        <v>1014.15</v>
      </c>
      <c r="E470" s="17">
        <v>1014.15</v>
      </c>
      <c r="F470" s="17">
        <v>0</v>
      </c>
      <c r="G470" s="105"/>
      <c r="H470" s="105"/>
      <c r="I470" s="105"/>
    </row>
    <row r="471" spans="1:9" ht="38.25">
      <c r="A471" s="205" t="s">
        <v>10063</v>
      </c>
      <c r="B471" s="42" t="s">
        <v>2712</v>
      </c>
      <c r="C471" s="41" t="s">
        <v>2</v>
      </c>
      <c r="D471" s="73">
        <v>14.097330775000001</v>
      </c>
      <c r="E471" s="17">
        <v>14.097330775000001</v>
      </c>
      <c r="F471" s="17">
        <v>0</v>
      </c>
      <c r="G471" s="105"/>
      <c r="H471" s="105"/>
      <c r="I471" s="105"/>
    </row>
    <row r="472" spans="1:9" ht="38.25">
      <c r="A472" s="205" t="s">
        <v>10064</v>
      </c>
      <c r="B472" s="42" t="s">
        <v>2713</v>
      </c>
      <c r="C472" s="41" t="s">
        <v>2</v>
      </c>
      <c r="D472" s="73">
        <v>16.156491449999997</v>
      </c>
      <c r="E472" s="17">
        <v>16.156491449999997</v>
      </c>
      <c r="F472" s="17">
        <v>0</v>
      </c>
      <c r="G472" s="105"/>
      <c r="H472" s="105"/>
      <c r="I472" s="105"/>
    </row>
    <row r="473" spans="1:9" ht="38.25">
      <c r="A473" s="205" t="s">
        <v>10065</v>
      </c>
      <c r="B473" s="42" t="s">
        <v>2714</v>
      </c>
      <c r="C473" s="41" t="s">
        <v>2</v>
      </c>
      <c r="D473" s="73">
        <v>25.422714487499999</v>
      </c>
      <c r="E473" s="17">
        <v>25.422714487499999</v>
      </c>
      <c r="F473" s="17">
        <v>0</v>
      </c>
      <c r="G473" s="105"/>
      <c r="H473" s="105"/>
      <c r="I473" s="105"/>
    </row>
    <row r="474" spans="1:9" ht="38.25">
      <c r="A474" s="205" t="s">
        <v>10066</v>
      </c>
      <c r="B474" s="42" t="s">
        <v>2715</v>
      </c>
      <c r="C474" s="41" t="s">
        <v>2</v>
      </c>
      <c r="D474" s="73">
        <v>38.965655849999997</v>
      </c>
      <c r="E474" s="17">
        <v>38.965655849999997</v>
      </c>
      <c r="F474" s="17">
        <v>0</v>
      </c>
      <c r="G474" s="105"/>
      <c r="H474" s="105"/>
      <c r="I474" s="105"/>
    </row>
    <row r="475" spans="1:9" ht="38.25">
      <c r="A475" s="205" t="s">
        <v>10067</v>
      </c>
      <c r="B475" s="42" t="s">
        <v>2716</v>
      </c>
      <c r="C475" s="41" t="s">
        <v>2</v>
      </c>
      <c r="D475" s="73">
        <v>62.012415712500001</v>
      </c>
      <c r="E475" s="17">
        <v>62.012415712500001</v>
      </c>
      <c r="F475" s="17">
        <v>0</v>
      </c>
      <c r="G475" s="105"/>
      <c r="H475" s="105"/>
      <c r="I475" s="105"/>
    </row>
    <row r="476" spans="1:9" ht="38.25">
      <c r="A476" s="205" t="s">
        <v>10068</v>
      </c>
      <c r="B476" s="42" t="s">
        <v>2717</v>
      </c>
      <c r="C476" s="41" t="s">
        <v>2</v>
      </c>
      <c r="D476" s="73">
        <v>96.542956262499985</v>
      </c>
      <c r="E476" s="17">
        <v>96.542956262499985</v>
      </c>
      <c r="F476" s="17">
        <v>0</v>
      </c>
      <c r="G476" s="105"/>
      <c r="H476" s="105"/>
      <c r="I476" s="105"/>
    </row>
    <row r="477" spans="1:9" ht="38.25">
      <c r="A477" s="205" t="s">
        <v>10069</v>
      </c>
      <c r="B477" s="42" t="s">
        <v>2718</v>
      </c>
      <c r="C477" s="41" t="s">
        <v>2</v>
      </c>
      <c r="D477" s="73">
        <v>126.24238907500002</v>
      </c>
      <c r="E477" s="17">
        <v>126.24238907500002</v>
      </c>
      <c r="F477" s="17">
        <v>0</v>
      </c>
      <c r="G477" s="105"/>
      <c r="H477" s="105"/>
      <c r="I477" s="105"/>
    </row>
    <row r="478" spans="1:9" ht="38.25">
      <c r="A478" s="205" t="s">
        <v>10070</v>
      </c>
      <c r="B478" s="42" t="s">
        <v>2719</v>
      </c>
      <c r="C478" s="41" t="s">
        <v>2</v>
      </c>
      <c r="D478" s="73">
        <v>155.9418218875</v>
      </c>
      <c r="E478" s="17">
        <v>155.9418218875</v>
      </c>
      <c r="F478" s="17">
        <v>0</v>
      </c>
      <c r="G478" s="105"/>
      <c r="H478" s="105"/>
      <c r="I478" s="105"/>
    </row>
    <row r="479" spans="1:9" ht="38.25">
      <c r="A479" s="205" t="s">
        <v>10071</v>
      </c>
      <c r="B479" s="42" t="s">
        <v>2720</v>
      </c>
      <c r="C479" s="41" t="s">
        <v>2</v>
      </c>
      <c r="D479" s="73">
        <v>200.45137186250003</v>
      </c>
      <c r="E479" s="17">
        <v>200.45137186250003</v>
      </c>
      <c r="F479" s="17">
        <v>0</v>
      </c>
      <c r="G479" s="105"/>
      <c r="H479" s="105"/>
      <c r="I479" s="105"/>
    </row>
    <row r="480" spans="1:9" ht="38.25">
      <c r="A480" s="205" t="s">
        <v>10072</v>
      </c>
      <c r="B480" s="42" t="s">
        <v>2721</v>
      </c>
      <c r="C480" s="41" t="s">
        <v>2</v>
      </c>
      <c r="D480" s="73">
        <v>244.9609218375</v>
      </c>
      <c r="E480" s="17">
        <v>244.9609218375</v>
      </c>
      <c r="F480" s="17">
        <v>0</v>
      </c>
      <c r="G480" s="105"/>
      <c r="H480" s="105"/>
      <c r="I480" s="105"/>
    </row>
    <row r="481" spans="1:10" ht="38.25">
      <c r="A481" s="205" t="s">
        <v>10073</v>
      </c>
      <c r="B481" s="42" t="s">
        <v>2722</v>
      </c>
      <c r="C481" s="41" t="s">
        <v>2</v>
      </c>
      <c r="D481" s="73">
        <v>387.43900084999996</v>
      </c>
      <c r="E481" s="17">
        <v>387.43900084999996</v>
      </c>
      <c r="F481" s="17">
        <v>0</v>
      </c>
      <c r="G481" s="105"/>
      <c r="H481" s="105"/>
      <c r="I481" s="105"/>
    </row>
    <row r="482" spans="1:10" ht="38.25">
      <c r="A482" s="205" t="s">
        <v>10074</v>
      </c>
      <c r="B482" s="42" t="s">
        <v>2723</v>
      </c>
      <c r="C482" s="41" t="s">
        <v>2</v>
      </c>
      <c r="D482" s="73">
        <v>674.99</v>
      </c>
      <c r="E482" s="17">
        <v>674.99</v>
      </c>
      <c r="F482" s="17">
        <v>0</v>
      </c>
      <c r="G482" s="105"/>
      <c r="H482" s="105"/>
      <c r="I482" s="105"/>
    </row>
    <row r="483" spans="1:10" ht="38.25">
      <c r="A483" s="205" t="s">
        <v>10075</v>
      </c>
      <c r="B483" s="42" t="s">
        <v>2724</v>
      </c>
      <c r="C483" s="41" t="s">
        <v>2</v>
      </c>
      <c r="D483" s="73">
        <v>859.49</v>
      </c>
      <c r="E483" s="17">
        <v>859.49</v>
      </c>
      <c r="F483" s="17">
        <v>0</v>
      </c>
      <c r="G483" s="105"/>
      <c r="H483" s="105"/>
      <c r="I483" s="105"/>
    </row>
    <row r="484" spans="1:10" ht="38.25">
      <c r="A484" s="205" t="s">
        <v>10076</v>
      </c>
      <c r="B484" s="42" t="s">
        <v>2725</v>
      </c>
      <c r="C484" s="41" t="s">
        <v>2</v>
      </c>
      <c r="D484" s="73">
        <v>1109.6500000000001</v>
      </c>
      <c r="E484" s="17">
        <v>1109.6500000000001</v>
      </c>
      <c r="F484" s="17">
        <v>0</v>
      </c>
      <c r="G484" s="105"/>
      <c r="H484" s="105"/>
      <c r="I484" s="105"/>
    </row>
    <row r="485" spans="1:10" ht="38.25">
      <c r="A485" s="205" t="s">
        <v>10077</v>
      </c>
      <c r="B485" s="42" t="s">
        <v>2726</v>
      </c>
      <c r="C485" s="41" t="s">
        <v>2</v>
      </c>
      <c r="D485" s="73">
        <v>1377.85</v>
      </c>
      <c r="E485" s="17">
        <v>1377.85</v>
      </c>
      <c r="F485" s="17">
        <v>0</v>
      </c>
      <c r="G485" s="105"/>
      <c r="H485" s="105"/>
      <c r="I485" s="105"/>
    </row>
    <row r="486" spans="1:10" ht="38.25">
      <c r="A486" s="205" t="s">
        <v>10078</v>
      </c>
      <c r="B486" s="42" t="s">
        <v>2727</v>
      </c>
      <c r="C486" s="41" t="s">
        <v>2</v>
      </c>
      <c r="D486" s="73">
        <v>1801.7</v>
      </c>
      <c r="E486" s="17">
        <v>1801.7</v>
      </c>
      <c r="F486" s="17">
        <v>0</v>
      </c>
      <c r="G486" s="105"/>
      <c r="H486" s="105"/>
      <c r="I486" s="105"/>
      <c r="J486" s="105"/>
    </row>
    <row r="487" spans="1:10" ht="51">
      <c r="A487" s="205" t="s">
        <v>10079</v>
      </c>
      <c r="B487" s="42" t="s">
        <v>8280</v>
      </c>
      <c r="C487" s="41" t="s">
        <v>2</v>
      </c>
      <c r="D487" s="73">
        <v>38.338616804603781</v>
      </c>
      <c r="E487" s="73">
        <v>10.68</v>
      </c>
      <c r="F487" s="17">
        <v>0</v>
      </c>
      <c r="G487" s="105"/>
      <c r="H487" s="105"/>
      <c r="I487" s="105"/>
    </row>
    <row r="488" spans="1:10" ht="51">
      <c r="A488" s="205" t="s">
        <v>10080</v>
      </c>
      <c r="B488" s="42" t="s">
        <v>8281</v>
      </c>
      <c r="C488" s="41" t="s">
        <v>2</v>
      </c>
      <c r="D488" s="73">
        <v>60.882297847011252</v>
      </c>
      <c r="E488" s="73">
        <v>16.96</v>
      </c>
      <c r="F488" s="17">
        <v>0</v>
      </c>
      <c r="G488" s="105"/>
      <c r="H488" s="105"/>
      <c r="I488" s="105"/>
    </row>
    <row r="489" spans="1:10" ht="51">
      <c r="A489" s="205" t="s">
        <v>10081</v>
      </c>
      <c r="B489" s="42" t="s">
        <v>8282</v>
      </c>
      <c r="C489" s="41" t="s">
        <v>2</v>
      </c>
      <c r="D489" s="73">
        <v>96.349108149397523</v>
      </c>
      <c r="E489" s="73">
        <v>26.84</v>
      </c>
      <c r="F489" s="17">
        <v>0</v>
      </c>
      <c r="G489" s="105"/>
      <c r="H489" s="105"/>
      <c r="I489" s="105"/>
    </row>
    <row r="490" spans="1:10" ht="51">
      <c r="A490" s="205" t="s">
        <v>10082</v>
      </c>
      <c r="B490" s="42" t="s">
        <v>8283</v>
      </c>
      <c r="C490" s="41" t="s">
        <v>2</v>
      </c>
      <c r="D490" s="73">
        <v>164.6981029021743</v>
      </c>
      <c r="E490" s="73">
        <v>45.88</v>
      </c>
      <c r="F490" s="17">
        <v>0</v>
      </c>
      <c r="G490" s="105"/>
      <c r="H490" s="105"/>
      <c r="I490" s="105"/>
    </row>
    <row r="491" spans="1:10" ht="51">
      <c r="A491" s="205" t="s">
        <v>10083</v>
      </c>
      <c r="B491" s="42" t="s">
        <v>8284</v>
      </c>
      <c r="C491" s="41" t="s">
        <v>2</v>
      </c>
      <c r="D491" s="73">
        <v>249.55998504270181</v>
      </c>
      <c r="E491" s="73">
        <v>69.52000000000001</v>
      </c>
      <c r="F491" s="17">
        <v>0</v>
      </c>
      <c r="G491" s="105"/>
      <c r="H491" s="105"/>
      <c r="I491" s="105"/>
    </row>
    <row r="492" spans="1:10" ht="51">
      <c r="A492" s="205" t="s">
        <v>10084</v>
      </c>
      <c r="B492" s="42" t="s">
        <v>8285</v>
      </c>
      <c r="C492" s="41" t="s">
        <v>2</v>
      </c>
      <c r="D492" s="73">
        <v>412.82218469376733</v>
      </c>
      <c r="E492" s="73">
        <v>115</v>
      </c>
      <c r="F492" s="17">
        <v>0</v>
      </c>
      <c r="G492" s="105"/>
      <c r="H492" s="105"/>
      <c r="I492" s="105"/>
    </row>
    <row r="493" spans="1:10" ht="51">
      <c r="A493" s="205" t="s">
        <v>10085</v>
      </c>
      <c r="B493" s="42" t="s">
        <v>8286</v>
      </c>
      <c r="C493" s="41" t="s">
        <v>2</v>
      </c>
      <c r="D493" s="73">
        <v>688.22842825642681</v>
      </c>
      <c r="E493" s="73">
        <v>191.72000000000003</v>
      </c>
      <c r="F493" s="17">
        <v>0</v>
      </c>
      <c r="G493" s="105"/>
      <c r="H493" s="105"/>
      <c r="I493" s="105"/>
    </row>
    <row r="494" spans="1:10" ht="51">
      <c r="A494" s="205" t="s">
        <v>10086</v>
      </c>
      <c r="B494" s="42" t="s">
        <v>8287</v>
      </c>
      <c r="C494" s="41" t="s">
        <v>2</v>
      </c>
      <c r="D494" s="73">
        <v>875.47021220100851</v>
      </c>
      <c r="E494" s="73">
        <v>243.88000000000002</v>
      </c>
      <c r="F494" s="17">
        <v>0</v>
      </c>
      <c r="G494" s="105"/>
      <c r="H494" s="105"/>
      <c r="I494" s="105"/>
    </row>
    <row r="495" spans="1:10" ht="51">
      <c r="A495" s="205" t="s">
        <v>10087</v>
      </c>
      <c r="B495" s="42" t="s">
        <v>8288</v>
      </c>
      <c r="C495" s="41" t="s">
        <v>2</v>
      </c>
      <c r="D495" s="73">
        <v>1056.2504315156009</v>
      </c>
      <c r="E495" s="73">
        <v>294.24</v>
      </c>
      <c r="F495" s="17">
        <v>0</v>
      </c>
      <c r="G495" s="105"/>
      <c r="H495" s="105"/>
      <c r="I495" s="105"/>
    </row>
    <row r="496" spans="1:10" ht="51">
      <c r="A496" s="205" t="s">
        <v>10088</v>
      </c>
      <c r="B496" s="42" t="s">
        <v>8289</v>
      </c>
      <c r="C496" s="41" t="s">
        <v>2</v>
      </c>
      <c r="D496" s="73">
        <v>1281.8308322647865</v>
      </c>
      <c r="E496" s="73">
        <v>357.08000000000004</v>
      </c>
      <c r="F496" s="17">
        <v>0</v>
      </c>
      <c r="G496" s="105"/>
      <c r="H496" s="105"/>
      <c r="I496" s="105"/>
    </row>
    <row r="497" spans="1:9" ht="51">
      <c r="A497" s="205" t="s">
        <v>10089</v>
      </c>
      <c r="B497" s="42" t="s">
        <v>8290</v>
      </c>
      <c r="C497" s="41" t="s">
        <v>2</v>
      </c>
      <c r="D497" s="73">
        <v>1589.6884893025035</v>
      </c>
      <c r="E497" s="73">
        <v>442.84</v>
      </c>
      <c r="F497" s="17">
        <v>0</v>
      </c>
      <c r="G497" s="105"/>
      <c r="H497" s="105"/>
      <c r="I497" s="105"/>
    </row>
    <row r="498" spans="1:9">
      <c r="A498" s="38" t="s">
        <v>10090</v>
      </c>
      <c r="B498" s="39" t="s">
        <v>8276</v>
      </c>
      <c r="C498" s="15"/>
      <c r="D498" s="72"/>
      <c r="E498" s="72"/>
      <c r="F498" s="72"/>
      <c r="G498" s="105"/>
      <c r="H498" s="105"/>
      <c r="I498" s="105"/>
    </row>
    <row r="499" spans="1:9">
      <c r="A499" s="205" t="s">
        <v>10091</v>
      </c>
      <c r="B499" s="40" t="s">
        <v>2728</v>
      </c>
      <c r="C499" s="13" t="s">
        <v>3</v>
      </c>
      <c r="D499" s="73">
        <v>10.3751</v>
      </c>
      <c r="E499" s="73">
        <v>10.3751</v>
      </c>
      <c r="F499" s="17">
        <v>0</v>
      </c>
      <c r="G499" s="105"/>
      <c r="H499" s="105"/>
      <c r="I499" s="105"/>
    </row>
    <row r="500" spans="1:9">
      <c r="A500" s="205" t="s">
        <v>10092</v>
      </c>
      <c r="B500" s="40" t="s">
        <v>2729</v>
      </c>
      <c r="C500" s="13" t="s">
        <v>3</v>
      </c>
      <c r="D500" s="73">
        <v>13.713799999999999</v>
      </c>
      <c r="E500" s="73">
        <v>13.713799999999999</v>
      </c>
      <c r="F500" s="17">
        <v>0</v>
      </c>
      <c r="G500" s="105"/>
      <c r="H500" s="105"/>
      <c r="I500" s="105"/>
    </row>
    <row r="501" spans="1:9">
      <c r="A501" s="205" t="s">
        <v>10093</v>
      </c>
      <c r="B501" s="40" t="s">
        <v>2730</v>
      </c>
      <c r="C501" s="13" t="s">
        <v>3</v>
      </c>
      <c r="D501" s="73">
        <v>26.063399999999998</v>
      </c>
      <c r="E501" s="73">
        <v>26.063399999999998</v>
      </c>
      <c r="F501" s="17">
        <v>0</v>
      </c>
      <c r="G501" s="105"/>
      <c r="H501" s="105"/>
      <c r="I501" s="105"/>
    </row>
    <row r="502" spans="1:9">
      <c r="A502" s="205" t="s">
        <v>10094</v>
      </c>
      <c r="B502" s="40" t="s">
        <v>2731</v>
      </c>
      <c r="C502" s="13" t="s">
        <v>3</v>
      </c>
      <c r="D502" s="73">
        <v>46.526400000000002</v>
      </c>
      <c r="E502" s="73">
        <v>46.526400000000002</v>
      </c>
      <c r="F502" s="17">
        <v>0</v>
      </c>
      <c r="G502" s="105"/>
      <c r="H502" s="105"/>
      <c r="I502" s="105"/>
    </row>
    <row r="503" spans="1:9">
      <c r="A503" s="205" t="s">
        <v>10095</v>
      </c>
      <c r="B503" s="40" t="s">
        <v>2732</v>
      </c>
      <c r="C503" s="13" t="s">
        <v>3</v>
      </c>
      <c r="D503" s="73">
        <v>129.77849999999998</v>
      </c>
      <c r="E503" s="73">
        <v>129.77849999999998</v>
      </c>
      <c r="F503" s="17">
        <v>0</v>
      </c>
      <c r="G503" s="105"/>
      <c r="H503" s="105"/>
      <c r="I503" s="105"/>
    </row>
    <row r="504" spans="1:9">
      <c r="A504" s="205" t="s">
        <v>10096</v>
      </c>
      <c r="B504" s="40" t="s">
        <v>2733</v>
      </c>
      <c r="C504" s="13" t="s">
        <v>3</v>
      </c>
      <c r="D504" s="73">
        <v>259.48520000000002</v>
      </c>
      <c r="E504" s="73">
        <v>259.48520000000002</v>
      </c>
      <c r="F504" s="17">
        <v>0</v>
      </c>
      <c r="G504" s="105"/>
      <c r="H504" s="105"/>
      <c r="I504" s="105"/>
    </row>
    <row r="505" spans="1:9">
      <c r="A505" s="205" t="s">
        <v>10097</v>
      </c>
      <c r="B505" s="40" t="s">
        <v>2734</v>
      </c>
      <c r="C505" s="13" t="s">
        <v>3</v>
      </c>
      <c r="D505" s="73">
        <v>676.96629999999993</v>
      </c>
      <c r="E505" s="73">
        <v>676.96629999999993</v>
      </c>
      <c r="F505" s="17">
        <v>0</v>
      </c>
      <c r="G505" s="105"/>
      <c r="H505" s="105"/>
      <c r="I505" s="105"/>
    </row>
    <row r="506" spans="1:9">
      <c r="A506" s="205" t="s">
        <v>3491</v>
      </c>
      <c r="B506" s="40" t="s">
        <v>2735</v>
      </c>
      <c r="C506" s="13" t="s">
        <v>3</v>
      </c>
      <c r="D506" s="73">
        <v>595.00660000000005</v>
      </c>
      <c r="E506" s="73">
        <v>595.00660000000005</v>
      </c>
      <c r="F506" s="17">
        <v>0</v>
      </c>
      <c r="G506" s="105"/>
      <c r="H506" s="105"/>
      <c r="I506" s="105"/>
    </row>
    <row r="507" spans="1:9">
      <c r="A507" s="205" t="s">
        <v>10098</v>
      </c>
      <c r="B507" s="40" t="s">
        <v>2736</v>
      </c>
      <c r="C507" s="13" t="s">
        <v>3</v>
      </c>
      <c r="D507" s="73">
        <v>1232.088</v>
      </c>
      <c r="E507" s="73">
        <v>1232.088</v>
      </c>
      <c r="F507" s="17">
        <v>0</v>
      </c>
      <c r="G507" s="105"/>
      <c r="H507" s="105"/>
      <c r="I507" s="105"/>
    </row>
    <row r="508" spans="1:9">
      <c r="A508" s="205" t="s">
        <v>10099</v>
      </c>
      <c r="B508" s="40" t="s">
        <v>8291</v>
      </c>
      <c r="C508" s="13" t="s">
        <v>3</v>
      </c>
      <c r="D508" s="73">
        <v>2548.9</v>
      </c>
      <c r="E508" s="73">
        <v>2548.9</v>
      </c>
      <c r="F508" s="17">
        <v>0</v>
      </c>
      <c r="G508" s="105"/>
      <c r="H508" s="105"/>
      <c r="I508" s="105"/>
    </row>
    <row r="509" spans="1:9">
      <c r="A509" s="205" t="s">
        <v>10100</v>
      </c>
      <c r="B509" s="40" t="s">
        <v>8292</v>
      </c>
      <c r="C509" s="13" t="s">
        <v>3</v>
      </c>
      <c r="D509" s="73">
        <v>4092.6</v>
      </c>
      <c r="E509" s="73">
        <v>4092.6</v>
      </c>
      <c r="F509" s="17">
        <v>0</v>
      </c>
      <c r="G509" s="105"/>
      <c r="H509" s="105"/>
      <c r="I509" s="105"/>
    </row>
    <row r="510" spans="1:9">
      <c r="A510" s="205" t="s">
        <v>10101</v>
      </c>
      <c r="B510" s="40" t="s">
        <v>8293</v>
      </c>
      <c r="C510" s="13" t="s">
        <v>3</v>
      </c>
      <c r="D510" s="73">
        <v>4343.8999999999996</v>
      </c>
      <c r="E510" s="73">
        <v>4343.8999999999996</v>
      </c>
      <c r="F510" s="17">
        <v>0</v>
      </c>
      <c r="G510" s="105"/>
      <c r="H510" s="105"/>
      <c r="I510" s="105"/>
    </row>
    <row r="511" spans="1:9">
      <c r="A511" s="205" t="s">
        <v>10102</v>
      </c>
      <c r="B511" s="40" t="s">
        <v>8294</v>
      </c>
      <c r="C511" s="13" t="s">
        <v>3</v>
      </c>
      <c r="D511" s="73">
        <v>6282.5</v>
      </c>
      <c r="E511" s="73">
        <v>6282.5</v>
      </c>
      <c r="F511" s="17">
        <v>0</v>
      </c>
      <c r="G511" s="105"/>
      <c r="H511" s="105"/>
      <c r="I511" s="105"/>
    </row>
    <row r="512" spans="1:9">
      <c r="A512" s="205" t="s">
        <v>10103</v>
      </c>
      <c r="B512" s="40" t="s">
        <v>8295</v>
      </c>
      <c r="C512" s="13" t="s">
        <v>3</v>
      </c>
      <c r="D512" s="73">
        <v>7646.7</v>
      </c>
      <c r="E512" s="73">
        <v>7646.7</v>
      </c>
      <c r="F512" s="17">
        <v>0</v>
      </c>
      <c r="G512" s="105"/>
      <c r="H512" s="105"/>
      <c r="I512" s="105"/>
    </row>
    <row r="513" spans="1:9">
      <c r="A513" s="205" t="s">
        <v>10104</v>
      </c>
      <c r="B513" s="40" t="s">
        <v>8296</v>
      </c>
      <c r="C513" s="13" t="s">
        <v>3</v>
      </c>
      <c r="D513" s="73">
        <v>13283</v>
      </c>
      <c r="E513" s="73">
        <v>13283</v>
      </c>
      <c r="F513" s="17">
        <v>0</v>
      </c>
      <c r="G513" s="105"/>
      <c r="H513" s="105"/>
      <c r="I513" s="105"/>
    </row>
    <row r="514" spans="1:9">
      <c r="A514" s="205" t="s">
        <v>10105</v>
      </c>
      <c r="B514" s="40" t="s">
        <v>8297</v>
      </c>
      <c r="C514" s="13" t="s">
        <v>3</v>
      </c>
      <c r="D514" s="73">
        <v>3518.2</v>
      </c>
      <c r="E514" s="73">
        <v>3518.2</v>
      </c>
      <c r="F514" s="17">
        <v>0</v>
      </c>
      <c r="G514" s="105"/>
      <c r="H514" s="105"/>
      <c r="I514" s="105"/>
    </row>
    <row r="515" spans="1:9">
      <c r="A515" s="205" t="s">
        <v>10106</v>
      </c>
      <c r="B515" s="40" t="s">
        <v>8298</v>
      </c>
      <c r="C515" s="13" t="s">
        <v>3</v>
      </c>
      <c r="D515" s="73">
        <v>5923.5</v>
      </c>
      <c r="E515" s="73">
        <v>5923.5</v>
      </c>
      <c r="F515" s="17">
        <v>0</v>
      </c>
      <c r="G515" s="105"/>
      <c r="H515" s="105"/>
      <c r="I515" s="105"/>
    </row>
    <row r="516" spans="1:9">
      <c r="A516" s="205" t="s">
        <v>10107</v>
      </c>
      <c r="B516" s="40" t="s">
        <v>8299</v>
      </c>
      <c r="C516" s="13" t="s">
        <v>3</v>
      </c>
      <c r="D516" s="73">
        <v>10123.799999999999</v>
      </c>
      <c r="E516" s="73">
        <v>10123.799999999999</v>
      </c>
      <c r="F516" s="17">
        <v>0</v>
      </c>
      <c r="G516" s="105"/>
      <c r="H516" s="105"/>
      <c r="I516" s="105"/>
    </row>
    <row r="517" spans="1:9">
      <c r="A517" s="205" t="s">
        <v>10108</v>
      </c>
      <c r="B517" s="40" t="s">
        <v>8300</v>
      </c>
      <c r="C517" s="13" t="s">
        <v>3</v>
      </c>
      <c r="D517" s="73">
        <v>9262.1999999999989</v>
      </c>
      <c r="E517" s="73">
        <v>9262.1999999999989</v>
      </c>
      <c r="F517" s="17">
        <v>0</v>
      </c>
      <c r="G517" s="105"/>
      <c r="H517" s="105"/>
      <c r="I517" s="105"/>
    </row>
    <row r="518" spans="1:9">
      <c r="A518" s="205" t="s">
        <v>10109</v>
      </c>
      <c r="B518" s="40" t="s">
        <v>8301</v>
      </c>
      <c r="C518" s="13" t="s">
        <v>3</v>
      </c>
      <c r="D518" s="73">
        <v>10411</v>
      </c>
      <c r="E518" s="73">
        <v>10411</v>
      </c>
      <c r="F518" s="17">
        <v>0</v>
      </c>
      <c r="G518" s="105"/>
      <c r="H518" s="105"/>
      <c r="I518" s="105"/>
    </row>
    <row r="519" spans="1:9">
      <c r="A519" s="205" t="s">
        <v>10110</v>
      </c>
      <c r="B519" s="40" t="s">
        <v>8302</v>
      </c>
      <c r="C519" s="13" t="s">
        <v>3</v>
      </c>
      <c r="D519" s="73">
        <v>17052.5</v>
      </c>
      <c r="E519" s="73">
        <v>17052.5</v>
      </c>
      <c r="F519" s="17">
        <v>0</v>
      </c>
      <c r="G519" s="105"/>
      <c r="H519" s="105"/>
      <c r="I519" s="105"/>
    </row>
    <row r="520" spans="1:9">
      <c r="A520" s="205" t="s">
        <v>10111</v>
      </c>
      <c r="B520" s="40" t="s">
        <v>2737</v>
      </c>
      <c r="C520" s="13" t="s">
        <v>3</v>
      </c>
      <c r="D520" s="73">
        <v>14.2164</v>
      </c>
      <c r="E520" s="73">
        <v>14.2164</v>
      </c>
      <c r="F520" s="17">
        <v>0</v>
      </c>
      <c r="G520" s="105"/>
      <c r="H520" s="105"/>
      <c r="I520" s="105"/>
    </row>
    <row r="521" spans="1:9">
      <c r="A521" s="205" t="s">
        <v>10112</v>
      </c>
      <c r="B521" s="40" t="s">
        <v>2738</v>
      </c>
      <c r="C521" s="13" t="s">
        <v>3</v>
      </c>
      <c r="D521" s="73">
        <v>15.185700000000001</v>
      </c>
      <c r="E521" s="73">
        <v>15.185700000000001</v>
      </c>
      <c r="F521" s="17">
        <v>0</v>
      </c>
      <c r="G521" s="105"/>
      <c r="H521" s="105"/>
      <c r="I521" s="105"/>
    </row>
    <row r="522" spans="1:9">
      <c r="A522" s="205" t="s">
        <v>10113</v>
      </c>
      <c r="B522" s="40" t="s">
        <v>2739</v>
      </c>
      <c r="C522" s="13" t="s">
        <v>3</v>
      </c>
      <c r="D522" s="73">
        <v>31.807399999999998</v>
      </c>
      <c r="E522" s="73">
        <v>31.807399999999998</v>
      </c>
      <c r="F522" s="17">
        <v>0</v>
      </c>
      <c r="G522" s="105"/>
      <c r="H522" s="105"/>
      <c r="I522" s="105"/>
    </row>
    <row r="523" spans="1:9">
      <c r="A523" s="205" t="s">
        <v>10114</v>
      </c>
      <c r="B523" s="40" t="s">
        <v>2740</v>
      </c>
      <c r="C523" s="13" t="s">
        <v>3</v>
      </c>
      <c r="D523" s="73">
        <v>55.644999999999996</v>
      </c>
      <c r="E523" s="73">
        <v>55.644999999999996</v>
      </c>
      <c r="F523" s="17">
        <v>0</v>
      </c>
      <c r="G523" s="105"/>
      <c r="H523" s="105"/>
      <c r="I523" s="105"/>
    </row>
    <row r="524" spans="1:9">
      <c r="A524" s="205" t="s">
        <v>10115</v>
      </c>
      <c r="B524" s="40" t="s">
        <v>2741</v>
      </c>
      <c r="C524" s="13" t="s">
        <v>3</v>
      </c>
      <c r="D524" s="73">
        <v>157.17019999999999</v>
      </c>
      <c r="E524" s="73">
        <v>157.17019999999999</v>
      </c>
      <c r="F524" s="17">
        <v>0</v>
      </c>
      <c r="G524" s="105"/>
      <c r="H524" s="105"/>
      <c r="I524" s="105"/>
    </row>
    <row r="525" spans="1:9">
      <c r="A525" s="205" t="s">
        <v>10116</v>
      </c>
      <c r="B525" s="40" t="s">
        <v>2742</v>
      </c>
      <c r="C525" s="13" t="s">
        <v>3</v>
      </c>
      <c r="D525" s="73">
        <v>293.51839999999999</v>
      </c>
      <c r="E525" s="73">
        <v>293.51839999999999</v>
      </c>
      <c r="F525" s="17">
        <v>0</v>
      </c>
      <c r="G525" s="105"/>
      <c r="H525" s="105"/>
      <c r="I525" s="105"/>
    </row>
    <row r="526" spans="1:9">
      <c r="A526" s="205" t="s">
        <v>10117</v>
      </c>
      <c r="B526" s="40" t="s">
        <v>2743</v>
      </c>
      <c r="C526" s="13" t="s">
        <v>3</v>
      </c>
      <c r="D526" s="73">
        <v>1001.1433</v>
      </c>
      <c r="E526" s="73">
        <v>1001.1433</v>
      </c>
      <c r="F526" s="17">
        <v>0</v>
      </c>
      <c r="G526" s="105"/>
      <c r="H526" s="105"/>
      <c r="I526" s="105"/>
    </row>
    <row r="527" spans="1:9">
      <c r="A527" s="205" t="s">
        <v>10118</v>
      </c>
      <c r="B527" s="40" t="s">
        <v>2744</v>
      </c>
      <c r="C527" s="13" t="s">
        <v>3</v>
      </c>
      <c r="D527" s="73">
        <v>870.53909999999996</v>
      </c>
      <c r="E527" s="73">
        <v>870.53909999999996</v>
      </c>
      <c r="F527" s="17">
        <v>0</v>
      </c>
      <c r="G527" s="105"/>
      <c r="H527" s="105"/>
      <c r="I527" s="105"/>
    </row>
    <row r="528" spans="1:9">
      <c r="A528" s="205" t="s">
        <v>10119</v>
      </c>
      <c r="B528" s="40" t="s">
        <v>2745</v>
      </c>
      <c r="C528" s="13" t="s">
        <v>3</v>
      </c>
      <c r="D528" s="73">
        <v>1717.4559999999999</v>
      </c>
      <c r="E528" s="73">
        <v>1717.4559999999999</v>
      </c>
      <c r="F528" s="17">
        <v>0</v>
      </c>
      <c r="G528" s="105"/>
      <c r="H528" s="105"/>
      <c r="I528" s="105"/>
    </row>
    <row r="529" spans="1:9">
      <c r="A529" s="205" t="s">
        <v>10120</v>
      </c>
      <c r="B529" s="40" t="s">
        <v>8303</v>
      </c>
      <c r="C529" s="13" t="s">
        <v>3</v>
      </c>
      <c r="D529" s="73">
        <v>4487.5</v>
      </c>
      <c r="E529" s="73">
        <v>4487.5</v>
      </c>
      <c r="F529" s="17">
        <v>0</v>
      </c>
      <c r="G529" s="105"/>
      <c r="H529" s="105"/>
      <c r="I529" s="105"/>
    </row>
    <row r="530" spans="1:9">
      <c r="A530" s="205" t="s">
        <v>10121</v>
      </c>
      <c r="B530" s="40" t="s">
        <v>8304</v>
      </c>
      <c r="C530" s="13" t="s">
        <v>3</v>
      </c>
      <c r="D530" s="73">
        <v>7539</v>
      </c>
      <c r="E530" s="73">
        <v>7539</v>
      </c>
      <c r="F530" s="17">
        <v>0</v>
      </c>
      <c r="G530" s="105"/>
      <c r="H530" s="105"/>
      <c r="I530" s="105"/>
    </row>
    <row r="531" spans="1:9">
      <c r="A531" s="205" t="s">
        <v>10122</v>
      </c>
      <c r="B531" s="40" t="s">
        <v>8305</v>
      </c>
      <c r="C531" s="13" t="s">
        <v>3</v>
      </c>
      <c r="D531" s="73">
        <v>8436.5</v>
      </c>
      <c r="E531" s="73">
        <v>8436.5</v>
      </c>
      <c r="F531" s="17">
        <v>0</v>
      </c>
      <c r="G531" s="105"/>
      <c r="H531" s="105"/>
      <c r="I531" s="105"/>
    </row>
    <row r="532" spans="1:9">
      <c r="A532" s="205" t="s">
        <v>10123</v>
      </c>
      <c r="B532" s="40" t="s">
        <v>8306</v>
      </c>
      <c r="C532" s="13" t="s">
        <v>3</v>
      </c>
      <c r="D532" s="73">
        <v>11847</v>
      </c>
      <c r="E532" s="73">
        <v>11847</v>
      </c>
      <c r="F532" s="17">
        <v>0</v>
      </c>
      <c r="G532" s="105"/>
      <c r="H532" s="105"/>
      <c r="I532" s="105"/>
    </row>
    <row r="533" spans="1:9">
      <c r="A533" s="205" t="s">
        <v>10124</v>
      </c>
      <c r="B533" s="40" t="s">
        <v>8307</v>
      </c>
      <c r="C533" s="13" t="s">
        <v>3</v>
      </c>
      <c r="D533" s="73">
        <v>14001</v>
      </c>
      <c r="E533" s="73">
        <v>14001</v>
      </c>
      <c r="F533" s="17">
        <v>0</v>
      </c>
      <c r="G533" s="105"/>
      <c r="H533" s="105"/>
      <c r="I533" s="105"/>
    </row>
    <row r="534" spans="1:9">
      <c r="A534" s="205" t="s">
        <v>10125</v>
      </c>
      <c r="B534" s="40" t="s">
        <v>8308</v>
      </c>
      <c r="C534" s="13" t="s">
        <v>3</v>
      </c>
      <c r="D534" s="73">
        <v>21899</v>
      </c>
      <c r="E534" s="73">
        <v>21899</v>
      </c>
      <c r="F534" s="17">
        <v>0</v>
      </c>
      <c r="G534" s="105"/>
      <c r="H534" s="105"/>
      <c r="I534" s="105"/>
    </row>
    <row r="535" spans="1:9">
      <c r="A535" s="205" t="s">
        <v>10126</v>
      </c>
      <c r="B535" s="40" t="s">
        <v>2746</v>
      </c>
      <c r="C535" s="13" t="s">
        <v>3</v>
      </c>
      <c r="D535" s="73">
        <v>24.806899999999999</v>
      </c>
      <c r="E535" s="73">
        <v>24.806899999999999</v>
      </c>
      <c r="F535" s="17">
        <v>0</v>
      </c>
      <c r="G535" s="105"/>
      <c r="H535" s="105"/>
      <c r="I535" s="105"/>
    </row>
    <row r="536" spans="1:9">
      <c r="A536" s="205" t="s">
        <v>10127</v>
      </c>
      <c r="B536" s="40" t="s">
        <v>2747</v>
      </c>
      <c r="C536" s="13" t="s">
        <v>3</v>
      </c>
      <c r="D536" s="73">
        <v>27.607099999999999</v>
      </c>
      <c r="E536" s="73">
        <v>27.607099999999999</v>
      </c>
      <c r="F536" s="17">
        <v>0</v>
      </c>
      <c r="G536" s="105"/>
      <c r="H536" s="105"/>
      <c r="I536" s="105"/>
    </row>
    <row r="537" spans="1:9">
      <c r="A537" s="205" t="s">
        <v>10128</v>
      </c>
      <c r="B537" s="40" t="s">
        <v>2748</v>
      </c>
      <c r="C537" s="13" t="s">
        <v>3</v>
      </c>
      <c r="D537" s="73">
        <v>49.865099999999998</v>
      </c>
      <c r="E537" s="73">
        <v>49.865099999999998</v>
      </c>
      <c r="F537" s="17">
        <v>0</v>
      </c>
      <c r="G537" s="105"/>
      <c r="H537" s="105"/>
      <c r="I537" s="105"/>
    </row>
    <row r="538" spans="1:9">
      <c r="A538" s="205" t="s">
        <v>10129</v>
      </c>
      <c r="B538" s="40" t="s">
        <v>2749</v>
      </c>
      <c r="C538" s="13" t="s">
        <v>3</v>
      </c>
      <c r="D538" s="73">
        <v>99.048099999999991</v>
      </c>
      <c r="E538" s="73">
        <v>99.048099999999991</v>
      </c>
      <c r="F538" s="17">
        <v>0</v>
      </c>
      <c r="G538" s="105"/>
      <c r="H538" s="105"/>
      <c r="I538" s="105"/>
    </row>
    <row r="539" spans="1:9">
      <c r="A539" s="205" t="s">
        <v>10130</v>
      </c>
      <c r="B539" s="40" t="s">
        <v>2750</v>
      </c>
      <c r="C539" s="13" t="s">
        <v>3</v>
      </c>
      <c r="D539" s="73">
        <v>246.3458</v>
      </c>
      <c r="E539" s="73">
        <v>246.3458</v>
      </c>
      <c r="F539" s="17">
        <v>0</v>
      </c>
      <c r="G539" s="105"/>
      <c r="H539" s="105"/>
      <c r="I539" s="105"/>
    </row>
    <row r="540" spans="1:9">
      <c r="A540" s="205" t="s">
        <v>10131</v>
      </c>
      <c r="B540" s="40" t="s">
        <v>2751</v>
      </c>
      <c r="C540" s="13" t="s">
        <v>3</v>
      </c>
      <c r="D540" s="73">
        <v>489.17339999999996</v>
      </c>
      <c r="E540" s="73">
        <v>489.17339999999996</v>
      </c>
      <c r="F540" s="17">
        <v>0</v>
      </c>
      <c r="G540" s="105"/>
      <c r="H540" s="105"/>
      <c r="I540" s="105"/>
    </row>
    <row r="541" spans="1:9">
      <c r="A541" s="205" t="s">
        <v>10132</v>
      </c>
      <c r="B541" s="40" t="s">
        <v>2752</v>
      </c>
      <c r="C541" s="13" t="s">
        <v>3</v>
      </c>
      <c r="D541" s="73">
        <v>1353.0709999999999</v>
      </c>
      <c r="E541" s="73">
        <v>1353.0709999999999</v>
      </c>
      <c r="F541" s="17">
        <v>0</v>
      </c>
      <c r="G541" s="105"/>
      <c r="H541" s="105"/>
      <c r="I541" s="105"/>
    </row>
    <row r="542" spans="1:9">
      <c r="A542" s="205" t="s">
        <v>10133</v>
      </c>
      <c r="B542" s="40" t="s">
        <v>2753</v>
      </c>
      <c r="C542" s="13" t="s">
        <v>3</v>
      </c>
      <c r="D542" s="73">
        <v>1353.0709999999999</v>
      </c>
      <c r="E542" s="73">
        <v>1353.0709999999999</v>
      </c>
      <c r="F542" s="17">
        <v>0</v>
      </c>
      <c r="G542" s="105"/>
      <c r="H542" s="105"/>
      <c r="I542" s="105"/>
    </row>
    <row r="543" spans="1:9">
      <c r="A543" s="205" t="s">
        <v>10134</v>
      </c>
      <c r="B543" s="40" t="s">
        <v>2754</v>
      </c>
      <c r="C543" s="13" t="s">
        <v>3</v>
      </c>
      <c r="D543" s="73">
        <v>2323.5556999999999</v>
      </c>
      <c r="E543" s="73">
        <v>2323.5556999999999</v>
      </c>
      <c r="F543" s="17">
        <v>0</v>
      </c>
      <c r="G543" s="105"/>
      <c r="H543" s="105"/>
      <c r="I543" s="105"/>
    </row>
    <row r="544" spans="1:9">
      <c r="A544" s="205" t="s">
        <v>10135</v>
      </c>
      <c r="B544" s="40" t="s">
        <v>2755</v>
      </c>
      <c r="C544" s="13" t="s">
        <v>3</v>
      </c>
      <c r="D544" s="73">
        <v>56.003999999999998</v>
      </c>
      <c r="E544" s="73">
        <v>56.003999999999998</v>
      </c>
      <c r="F544" s="17">
        <v>0</v>
      </c>
      <c r="G544" s="105"/>
      <c r="H544" s="105"/>
      <c r="I544" s="105"/>
    </row>
    <row r="545" spans="1:9">
      <c r="A545" s="205" t="s">
        <v>10136</v>
      </c>
      <c r="B545" s="40" t="s">
        <v>2756</v>
      </c>
      <c r="C545" s="13" t="s">
        <v>3</v>
      </c>
      <c r="D545" s="73">
        <v>68.748499999999993</v>
      </c>
      <c r="E545" s="73">
        <v>68.748499999999993</v>
      </c>
      <c r="F545" s="17">
        <v>0</v>
      </c>
      <c r="G545" s="105"/>
      <c r="H545" s="105"/>
      <c r="I545" s="105"/>
    </row>
    <row r="546" spans="1:9">
      <c r="A546" s="205" t="s">
        <v>10137</v>
      </c>
      <c r="B546" s="40" t="s">
        <v>2757</v>
      </c>
      <c r="C546" s="13" t="s">
        <v>3</v>
      </c>
      <c r="D546" s="73">
        <v>121.41379999999999</v>
      </c>
      <c r="E546" s="73">
        <v>121.41379999999999</v>
      </c>
      <c r="F546" s="17">
        <v>0</v>
      </c>
      <c r="G546" s="105"/>
      <c r="H546" s="105"/>
      <c r="I546" s="105"/>
    </row>
    <row r="547" spans="1:9">
      <c r="A547" s="205" t="s">
        <v>10138</v>
      </c>
      <c r="B547" s="40" t="s">
        <v>2758</v>
      </c>
      <c r="C547" s="13" t="s">
        <v>3</v>
      </c>
      <c r="D547" s="73">
        <v>178.9615</v>
      </c>
      <c r="E547" s="73">
        <v>178.9615</v>
      </c>
      <c r="F547" s="17">
        <v>0</v>
      </c>
      <c r="G547" s="105"/>
      <c r="H547" s="105"/>
      <c r="I547" s="105"/>
    </row>
    <row r="548" spans="1:9">
      <c r="A548" s="205" t="s">
        <v>10139</v>
      </c>
      <c r="B548" s="40" t="s">
        <v>2759</v>
      </c>
      <c r="C548" s="13" t="s">
        <v>3</v>
      </c>
      <c r="D548" s="73">
        <v>330.60309999999998</v>
      </c>
      <c r="E548" s="73">
        <v>330.60309999999998</v>
      </c>
      <c r="F548" s="17">
        <v>0</v>
      </c>
      <c r="G548" s="105"/>
      <c r="H548" s="105"/>
      <c r="I548" s="105"/>
    </row>
    <row r="549" spans="1:9">
      <c r="A549" s="205" t="s">
        <v>10140</v>
      </c>
      <c r="B549" s="40" t="s">
        <v>2760</v>
      </c>
      <c r="C549" s="13" t="s">
        <v>3</v>
      </c>
      <c r="D549" s="73">
        <v>487.70149999999995</v>
      </c>
      <c r="E549" s="73">
        <v>487.70149999999995</v>
      </c>
      <c r="F549" s="17">
        <v>0</v>
      </c>
      <c r="G549" s="105"/>
      <c r="H549" s="105"/>
      <c r="I549" s="105"/>
    </row>
    <row r="550" spans="1:9">
      <c r="A550" s="205" t="s">
        <v>10141</v>
      </c>
      <c r="B550" s="40" t="s">
        <v>2761</v>
      </c>
      <c r="C550" s="13" t="s">
        <v>3</v>
      </c>
      <c r="D550" s="73">
        <v>701.66549999999995</v>
      </c>
      <c r="E550" s="73">
        <v>701.66549999999995</v>
      </c>
      <c r="F550" s="17">
        <v>0</v>
      </c>
      <c r="G550" s="105"/>
      <c r="H550" s="105"/>
      <c r="I550" s="105"/>
    </row>
    <row r="551" spans="1:9">
      <c r="A551" s="205" t="s">
        <v>10142</v>
      </c>
      <c r="B551" s="40" t="s">
        <v>2762</v>
      </c>
      <c r="C551" s="13" t="s">
        <v>3</v>
      </c>
      <c r="D551" s="73">
        <v>1101.9863999999998</v>
      </c>
      <c r="E551" s="73">
        <v>1101.9863999999998</v>
      </c>
      <c r="F551" s="17">
        <v>0</v>
      </c>
      <c r="G551" s="105"/>
      <c r="H551" s="105"/>
      <c r="I551" s="105"/>
    </row>
    <row r="552" spans="1:9">
      <c r="A552" s="205" t="s">
        <v>10143</v>
      </c>
      <c r="B552" s="40" t="s">
        <v>8309</v>
      </c>
      <c r="C552" s="13" t="s">
        <v>3</v>
      </c>
      <c r="D552" s="73">
        <v>2441.1999999999998</v>
      </c>
      <c r="E552" s="73">
        <v>2441.1999999999998</v>
      </c>
      <c r="F552" s="17">
        <v>0</v>
      </c>
      <c r="G552" s="105"/>
      <c r="H552" s="105"/>
      <c r="I552" s="105"/>
    </row>
    <row r="553" spans="1:9">
      <c r="A553" s="205" t="s">
        <v>10144</v>
      </c>
      <c r="B553" s="40" t="s">
        <v>8310</v>
      </c>
      <c r="C553" s="13" t="s">
        <v>3</v>
      </c>
      <c r="D553" s="73">
        <v>2979.7</v>
      </c>
      <c r="E553" s="73">
        <v>2979.7</v>
      </c>
      <c r="F553" s="17">
        <v>0</v>
      </c>
      <c r="G553" s="105"/>
      <c r="H553" s="105"/>
      <c r="I553" s="105"/>
    </row>
    <row r="554" spans="1:9">
      <c r="A554" s="205" t="s">
        <v>10145</v>
      </c>
      <c r="B554" s="40" t="s">
        <v>8311</v>
      </c>
      <c r="C554" s="13" t="s">
        <v>3</v>
      </c>
      <c r="D554" s="73">
        <v>3554.1</v>
      </c>
      <c r="E554" s="73">
        <v>3554.1</v>
      </c>
      <c r="F554" s="17">
        <v>0</v>
      </c>
      <c r="G554" s="105"/>
      <c r="H554" s="105"/>
      <c r="I554" s="105"/>
    </row>
    <row r="555" spans="1:9">
      <c r="A555" s="205" t="s">
        <v>10146</v>
      </c>
      <c r="B555" s="40" t="s">
        <v>8312</v>
      </c>
      <c r="C555" s="13" t="s">
        <v>3</v>
      </c>
      <c r="D555" s="73">
        <v>4236.2</v>
      </c>
      <c r="E555" s="73">
        <v>4236.2</v>
      </c>
      <c r="F555" s="17">
        <v>0</v>
      </c>
      <c r="G555" s="105"/>
      <c r="H555" s="105"/>
      <c r="I555" s="105"/>
    </row>
    <row r="556" spans="1:9">
      <c r="A556" s="205" t="s">
        <v>10147</v>
      </c>
      <c r="B556" s="40" t="s">
        <v>8313</v>
      </c>
      <c r="C556" s="13" t="s">
        <v>3</v>
      </c>
      <c r="D556" s="73">
        <v>5456.8</v>
      </c>
      <c r="E556" s="73">
        <v>5456.8</v>
      </c>
      <c r="F556" s="17">
        <v>0</v>
      </c>
      <c r="G556" s="105"/>
      <c r="H556" s="105"/>
      <c r="I556" s="105"/>
    </row>
    <row r="557" spans="1:9">
      <c r="A557" s="205" t="s">
        <v>10148</v>
      </c>
      <c r="B557" s="40" t="s">
        <v>2763</v>
      </c>
      <c r="C557" s="13" t="s">
        <v>3</v>
      </c>
      <c r="D557" s="73">
        <v>131.28629999999998</v>
      </c>
      <c r="E557" s="73">
        <v>131.28629999999998</v>
      </c>
      <c r="F557" s="17">
        <v>0</v>
      </c>
      <c r="G557" s="105"/>
      <c r="H557" s="105"/>
      <c r="I557" s="105"/>
    </row>
    <row r="558" spans="1:9">
      <c r="A558" s="205" t="s">
        <v>10149</v>
      </c>
      <c r="B558" s="40" t="s">
        <v>2764</v>
      </c>
      <c r="C558" s="13" t="s">
        <v>3</v>
      </c>
      <c r="D558" s="73">
        <v>150.06199999999998</v>
      </c>
      <c r="E558" s="73">
        <v>150.06199999999998</v>
      </c>
      <c r="F558" s="17">
        <v>0</v>
      </c>
      <c r="G558" s="105"/>
      <c r="H558" s="105"/>
      <c r="I558" s="105"/>
    </row>
    <row r="559" spans="1:9">
      <c r="A559" s="205" t="s">
        <v>10150</v>
      </c>
      <c r="B559" s="40" t="s">
        <v>7918</v>
      </c>
      <c r="C559" s="13" t="s">
        <v>3</v>
      </c>
      <c r="D559" s="73">
        <v>248.46389999999997</v>
      </c>
      <c r="E559" s="73">
        <v>248.46389999999997</v>
      </c>
      <c r="F559" s="17">
        <v>0</v>
      </c>
      <c r="G559" s="105"/>
      <c r="H559" s="105"/>
      <c r="I559" s="105"/>
    </row>
    <row r="560" spans="1:9">
      <c r="A560" s="205" t="s">
        <v>10151</v>
      </c>
      <c r="B560" s="40" t="s">
        <v>2765</v>
      </c>
      <c r="C560" s="13" t="s">
        <v>3</v>
      </c>
      <c r="D560" s="73">
        <v>386.0686</v>
      </c>
      <c r="E560" s="73">
        <v>386.0686</v>
      </c>
      <c r="F560" s="17">
        <v>0</v>
      </c>
      <c r="G560" s="105"/>
      <c r="H560" s="105"/>
      <c r="I560" s="105"/>
    </row>
    <row r="561" spans="1:9">
      <c r="A561" s="205" t="s">
        <v>10152</v>
      </c>
      <c r="B561" s="40" t="s">
        <v>2766</v>
      </c>
      <c r="C561" s="13" t="s">
        <v>3</v>
      </c>
      <c r="D561" s="73">
        <v>1298.144</v>
      </c>
      <c r="E561" s="73">
        <v>1298.144</v>
      </c>
      <c r="F561" s="17">
        <v>0</v>
      </c>
      <c r="G561" s="105"/>
      <c r="H561" s="105"/>
      <c r="I561" s="105"/>
    </row>
    <row r="562" spans="1:9">
      <c r="A562" s="205" t="s">
        <v>10153</v>
      </c>
      <c r="B562" s="40" t="s">
        <v>2767</v>
      </c>
      <c r="C562" s="13" t="s">
        <v>3</v>
      </c>
      <c r="D562" s="73">
        <v>2120.3258000000001</v>
      </c>
      <c r="E562" s="73">
        <v>2120.3258000000001</v>
      </c>
      <c r="F562" s="17">
        <v>0</v>
      </c>
      <c r="G562" s="105"/>
      <c r="H562" s="105"/>
      <c r="I562" s="105"/>
    </row>
    <row r="563" spans="1:9">
      <c r="A563" s="205" t="s">
        <v>10154</v>
      </c>
      <c r="B563" s="40" t="s">
        <v>2768</v>
      </c>
      <c r="C563" s="13" t="s">
        <v>3</v>
      </c>
      <c r="D563" s="73">
        <v>3720.7478000000001</v>
      </c>
      <c r="E563" s="73">
        <v>3720.7478000000001</v>
      </c>
      <c r="F563" s="17">
        <v>0</v>
      </c>
      <c r="G563" s="105"/>
      <c r="H563" s="105"/>
      <c r="I563" s="105"/>
    </row>
    <row r="564" spans="1:9">
      <c r="A564" s="205" t="s">
        <v>10155</v>
      </c>
      <c r="B564" s="40" t="s">
        <v>2769</v>
      </c>
      <c r="C564" s="13" t="s">
        <v>3</v>
      </c>
      <c r="D564" s="73">
        <v>6756.0209999999997</v>
      </c>
      <c r="E564" s="73">
        <v>6756.0209999999997</v>
      </c>
      <c r="F564" s="17">
        <v>0</v>
      </c>
      <c r="G564" s="105"/>
      <c r="H564" s="105"/>
      <c r="I564" s="105"/>
    </row>
    <row r="565" spans="1:9">
      <c r="A565" s="205" t="s">
        <v>10156</v>
      </c>
      <c r="B565" s="40" t="s">
        <v>2770</v>
      </c>
      <c r="C565" s="13" t="s">
        <v>3</v>
      </c>
      <c r="D565" s="73">
        <v>16.6935</v>
      </c>
      <c r="E565" s="73">
        <v>16.6935</v>
      </c>
      <c r="F565" s="17">
        <v>0</v>
      </c>
      <c r="G565" s="105"/>
      <c r="H565" s="105"/>
      <c r="I565" s="105"/>
    </row>
    <row r="566" spans="1:9">
      <c r="A566" s="205" t="s">
        <v>10157</v>
      </c>
      <c r="B566" s="40" t="s">
        <v>2771</v>
      </c>
      <c r="C566" s="13" t="s">
        <v>3</v>
      </c>
      <c r="D566" s="73">
        <v>37.335999999999999</v>
      </c>
      <c r="E566" s="73">
        <v>37.335999999999999</v>
      </c>
      <c r="F566" s="17">
        <v>0</v>
      </c>
      <c r="G566" s="105"/>
      <c r="H566" s="105"/>
      <c r="I566" s="105"/>
    </row>
    <row r="567" spans="1:9">
      <c r="A567" s="205" t="s">
        <v>10158</v>
      </c>
      <c r="B567" s="40" t="s">
        <v>2772</v>
      </c>
      <c r="C567" s="13" t="s">
        <v>3</v>
      </c>
      <c r="D567" s="73">
        <v>37.335999999999999</v>
      </c>
      <c r="E567" s="73">
        <v>37.335999999999999</v>
      </c>
      <c r="F567" s="17">
        <v>0</v>
      </c>
      <c r="G567" s="105"/>
      <c r="H567" s="105"/>
      <c r="I567" s="105"/>
    </row>
    <row r="568" spans="1:9">
      <c r="A568" s="205" t="s">
        <v>10159</v>
      </c>
      <c r="B568" s="40" t="s">
        <v>2773</v>
      </c>
      <c r="C568" s="13" t="s">
        <v>3</v>
      </c>
      <c r="D568" s="73">
        <v>48.1419</v>
      </c>
      <c r="E568" s="73">
        <v>48.1419</v>
      </c>
      <c r="F568" s="17">
        <v>0</v>
      </c>
      <c r="G568" s="105"/>
      <c r="H568" s="105"/>
      <c r="I568" s="105"/>
    </row>
    <row r="569" spans="1:9">
      <c r="A569" s="205" t="s">
        <v>10160</v>
      </c>
      <c r="B569" s="40" t="s">
        <v>2774</v>
      </c>
      <c r="C569" s="13" t="s">
        <v>3</v>
      </c>
      <c r="D569" s="73">
        <v>48.1419</v>
      </c>
      <c r="E569" s="73">
        <v>48.1419</v>
      </c>
      <c r="F569" s="17">
        <v>0</v>
      </c>
      <c r="G569" s="105"/>
      <c r="H569" s="105"/>
      <c r="I569" s="105"/>
    </row>
    <row r="570" spans="1:9">
      <c r="A570" s="205" t="s">
        <v>10161</v>
      </c>
      <c r="B570" s="40" t="s">
        <v>2775</v>
      </c>
      <c r="C570" s="13" t="s">
        <v>3</v>
      </c>
      <c r="D570" s="73">
        <v>82.210999999999999</v>
      </c>
      <c r="E570" s="73">
        <v>82.210999999999999</v>
      </c>
      <c r="F570" s="17">
        <v>0</v>
      </c>
      <c r="G570" s="105"/>
      <c r="H570" s="105"/>
      <c r="I570" s="105"/>
    </row>
    <row r="571" spans="1:9">
      <c r="A571" s="205" t="s">
        <v>10162</v>
      </c>
      <c r="B571" s="40" t="s">
        <v>2776</v>
      </c>
      <c r="C571" s="13" t="s">
        <v>3</v>
      </c>
      <c r="D571" s="73">
        <v>82.210999999999999</v>
      </c>
      <c r="E571" s="73">
        <v>82.210999999999999</v>
      </c>
      <c r="F571" s="17">
        <v>0</v>
      </c>
      <c r="G571" s="105"/>
      <c r="H571" s="105"/>
      <c r="I571" s="105"/>
    </row>
    <row r="572" spans="1:9">
      <c r="A572" s="205" t="s">
        <v>10163</v>
      </c>
      <c r="B572" s="40" t="s">
        <v>2777</v>
      </c>
      <c r="C572" s="13" t="s">
        <v>3</v>
      </c>
      <c r="D572" s="73">
        <v>187.46979999999999</v>
      </c>
      <c r="E572" s="73">
        <v>187.46979999999999</v>
      </c>
      <c r="F572" s="17">
        <v>0</v>
      </c>
      <c r="G572" s="105"/>
      <c r="H572" s="105"/>
      <c r="I572" s="105"/>
    </row>
    <row r="573" spans="1:9">
      <c r="A573" s="205" t="s">
        <v>10164</v>
      </c>
      <c r="B573" s="40" t="s">
        <v>2778</v>
      </c>
      <c r="C573" s="13" t="s">
        <v>3</v>
      </c>
      <c r="D573" s="73">
        <v>187.46979999999999</v>
      </c>
      <c r="E573" s="73">
        <v>187.46979999999999</v>
      </c>
      <c r="F573" s="17">
        <v>0</v>
      </c>
      <c r="G573" s="105"/>
      <c r="H573" s="105"/>
      <c r="I573" s="105"/>
    </row>
    <row r="574" spans="1:9">
      <c r="A574" s="205" t="s">
        <v>10165</v>
      </c>
      <c r="B574" s="40" t="s">
        <v>2779</v>
      </c>
      <c r="C574" s="13" t="s">
        <v>3</v>
      </c>
      <c r="D574" s="73">
        <v>355.76899999999995</v>
      </c>
      <c r="E574" s="73">
        <v>355.76899999999995</v>
      </c>
      <c r="F574" s="17">
        <v>0</v>
      </c>
      <c r="G574" s="105"/>
      <c r="H574" s="105"/>
      <c r="I574" s="105"/>
    </row>
    <row r="575" spans="1:9">
      <c r="A575" s="205" t="s">
        <v>10166</v>
      </c>
      <c r="B575" s="40" t="s">
        <v>2780</v>
      </c>
      <c r="C575" s="13" t="s">
        <v>3</v>
      </c>
      <c r="D575" s="73">
        <v>809.22190000000001</v>
      </c>
      <c r="E575" s="73">
        <v>809.22190000000001</v>
      </c>
      <c r="F575" s="17">
        <v>0</v>
      </c>
      <c r="G575" s="105"/>
      <c r="H575" s="105"/>
      <c r="I575" s="105"/>
    </row>
    <row r="576" spans="1:9">
      <c r="A576" s="205" t="s">
        <v>10167</v>
      </c>
      <c r="B576" s="40" t="s">
        <v>8314</v>
      </c>
      <c r="C576" s="13" t="s">
        <v>3</v>
      </c>
      <c r="D576" s="73">
        <v>1723.1999999999998</v>
      </c>
      <c r="E576" s="73">
        <v>1723.1999999999998</v>
      </c>
      <c r="F576" s="17">
        <v>0</v>
      </c>
      <c r="G576" s="105"/>
      <c r="H576" s="105"/>
      <c r="I576" s="105"/>
    </row>
    <row r="577" spans="1:9">
      <c r="A577" s="205" t="s">
        <v>10168</v>
      </c>
      <c r="B577" s="40" t="s">
        <v>8315</v>
      </c>
      <c r="C577" s="13" t="s">
        <v>3</v>
      </c>
      <c r="D577" s="73">
        <v>2764.2999999999997</v>
      </c>
      <c r="E577" s="73">
        <v>2764.2999999999997</v>
      </c>
      <c r="F577" s="17">
        <v>0</v>
      </c>
      <c r="G577" s="105"/>
      <c r="H577" s="105"/>
      <c r="I577" s="105"/>
    </row>
    <row r="578" spans="1:9">
      <c r="A578" s="205" t="s">
        <v>10169</v>
      </c>
      <c r="B578" s="40" t="s">
        <v>8316</v>
      </c>
      <c r="C578" s="13" t="s">
        <v>3</v>
      </c>
      <c r="D578" s="73">
        <v>3841.2999999999997</v>
      </c>
      <c r="E578" s="73">
        <v>3841.2999999999997</v>
      </c>
      <c r="F578" s="17">
        <v>0</v>
      </c>
      <c r="G578" s="105"/>
      <c r="H578" s="105"/>
      <c r="I578" s="105"/>
    </row>
    <row r="579" spans="1:9">
      <c r="A579" s="205" t="s">
        <v>10170</v>
      </c>
      <c r="B579" s="40" t="s">
        <v>8317</v>
      </c>
      <c r="C579" s="13" t="s">
        <v>3</v>
      </c>
      <c r="D579" s="73">
        <v>3338.7</v>
      </c>
      <c r="E579" s="73">
        <v>3338.7</v>
      </c>
      <c r="F579" s="17">
        <v>0</v>
      </c>
      <c r="G579" s="105"/>
      <c r="H579" s="105"/>
      <c r="I579" s="105"/>
    </row>
    <row r="580" spans="1:9">
      <c r="A580" s="205" t="s">
        <v>10171</v>
      </c>
      <c r="B580" s="40" t="s">
        <v>8318</v>
      </c>
      <c r="C580" s="13" t="s">
        <v>3</v>
      </c>
      <c r="D580" s="73">
        <v>4200.3</v>
      </c>
      <c r="E580" s="73">
        <v>4200.3</v>
      </c>
      <c r="F580" s="17">
        <v>0</v>
      </c>
      <c r="G580" s="105"/>
      <c r="H580" s="105"/>
      <c r="I580" s="105"/>
    </row>
    <row r="581" spans="1:9">
      <c r="A581" s="205" t="s">
        <v>10172</v>
      </c>
      <c r="B581" s="40" t="s">
        <v>8319</v>
      </c>
      <c r="C581" s="13" t="s">
        <v>3</v>
      </c>
      <c r="D581" s="73">
        <v>4343.8999999999996</v>
      </c>
      <c r="E581" s="73">
        <v>4343.8999999999996</v>
      </c>
      <c r="F581" s="17">
        <v>0</v>
      </c>
      <c r="G581" s="105"/>
      <c r="H581" s="105"/>
      <c r="I581" s="105"/>
    </row>
    <row r="582" spans="1:9">
      <c r="A582" s="205" t="s">
        <v>10173</v>
      </c>
      <c r="B582" s="40" t="s">
        <v>8320</v>
      </c>
      <c r="C582" s="13" t="s">
        <v>3</v>
      </c>
      <c r="D582" s="73">
        <v>5923.5</v>
      </c>
      <c r="E582" s="73">
        <v>5923.5</v>
      </c>
      <c r="F582" s="17">
        <v>0</v>
      </c>
      <c r="G582" s="105"/>
      <c r="H582" s="105"/>
      <c r="I582" s="105"/>
    </row>
    <row r="583" spans="1:9">
      <c r="A583" s="205" t="s">
        <v>10174</v>
      </c>
      <c r="B583" s="40" t="s">
        <v>2781</v>
      </c>
      <c r="C583" s="13" t="s">
        <v>3</v>
      </c>
      <c r="D583" s="73">
        <v>17.591000000000001</v>
      </c>
      <c r="E583" s="73">
        <v>17.591000000000001</v>
      </c>
      <c r="F583" s="17">
        <v>0</v>
      </c>
      <c r="G583" s="105"/>
      <c r="H583" s="105"/>
      <c r="I583" s="105"/>
    </row>
    <row r="584" spans="1:9">
      <c r="A584" s="205" t="s">
        <v>10175</v>
      </c>
      <c r="B584" s="40" t="s">
        <v>2782</v>
      </c>
      <c r="C584" s="13" t="s">
        <v>3</v>
      </c>
      <c r="D584" s="73">
        <v>21.970800000000001</v>
      </c>
      <c r="E584" s="73">
        <v>21.970800000000001</v>
      </c>
      <c r="F584" s="17">
        <v>0</v>
      </c>
      <c r="G584" s="105"/>
      <c r="H584" s="105"/>
      <c r="I584" s="105"/>
    </row>
    <row r="585" spans="1:9">
      <c r="A585" s="205" t="s">
        <v>10176</v>
      </c>
      <c r="B585" s="40" t="s">
        <v>2783</v>
      </c>
      <c r="C585" s="13" t="s">
        <v>3</v>
      </c>
      <c r="D585" s="73">
        <v>35.540999999999997</v>
      </c>
      <c r="E585" s="73">
        <v>35.540999999999997</v>
      </c>
      <c r="F585" s="17">
        <v>0</v>
      </c>
      <c r="G585" s="105"/>
      <c r="H585" s="105"/>
      <c r="I585" s="105"/>
    </row>
    <row r="586" spans="1:9">
      <c r="A586" s="205" t="s">
        <v>10177</v>
      </c>
      <c r="B586" s="40" t="s">
        <v>2784</v>
      </c>
      <c r="C586" s="13" t="s">
        <v>3</v>
      </c>
      <c r="D586" s="73">
        <v>61.568499999999993</v>
      </c>
      <c r="E586" s="73">
        <v>61.568499999999993</v>
      </c>
      <c r="F586" s="17">
        <v>0</v>
      </c>
      <c r="G586" s="105"/>
      <c r="H586" s="105"/>
      <c r="I586" s="105"/>
    </row>
    <row r="587" spans="1:9">
      <c r="A587" s="205" t="s">
        <v>10178</v>
      </c>
      <c r="B587" s="40" t="s">
        <v>2785</v>
      </c>
      <c r="C587" s="13" t="s">
        <v>3</v>
      </c>
      <c r="D587" s="73">
        <v>102.8535</v>
      </c>
      <c r="E587" s="73">
        <v>102.8535</v>
      </c>
      <c r="F587" s="17">
        <v>0</v>
      </c>
      <c r="G587" s="105"/>
      <c r="H587" s="105"/>
      <c r="I587" s="105"/>
    </row>
    <row r="588" spans="1:9">
      <c r="A588" s="205" t="s">
        <v>10179</v>
      </c>
      <c r="B588" s="40" t="s">
        <v>2786</v>
      </c>
      <c r="C588" s="13" t="s">
        <v>3</v>
      </c>
      <c r="D588" s="73">
        <v>164.20660000000001</v>
      </c>
      <c r="E588" s="73">
        <v>164.20660000000001</v>
      </c>
      <c r="F588" s="17">
        <v>0</v>
      </c>
      <c r="G588" s="105"/>
      <c r="H588" s="105"/>
      <c r="I588" s="105"/>
    </row>
    <row r="589" spans="1:9">
      <c r="A589" s="205" t="s">
        <v>10180</v>
      </c>
      <c r="B589" s="40" t="s">
        <v>2787</v>
      </c>
      <c r="C589" s="13" t="s">
        <v>3</v>
      </c>
      <c r="D589" s="73">
        <v>598.09399999999994</v>
      </c>
      <c r="E589" s="73">
        <v>598.09399999999994</v>
      </c>
      <c r="F589" s="17">
        <v>0</v>
      </c>
      <c r="G589" s="105"/>
      <c r="H589" s="105"/>
      <c r="I589" s="105"/>
    </row>
    <row r="590" spans="1:9">
      <c r="A590" s="205" t="s">
        <v>10181</v>
      </c>
      <c r="B590" s="40" t="s">
        <v>2788</v>
      </c>
      <c r="C590" s="13" t="s">
        <v>3</v>
      </c>
      <c r="D590" s="73">
        <v>598.09399999999994</v>
      </c>
      <c r="E590" s="73">
        <v>598.09399999999994</v>
      </c>
      <c r="F590" s="17">
        <v>0</v>
      </c>
      <c r="G590" s="105"/>
      <c r="H590" s="105"/>
      <c r="I590" s="105"/>
    </row>
    <row r="591" spans="1:9">
      <c r="A591" s="205" t="s">
        <v>10182</v>
      </c>
      <c r="B591" s="40" t="s">
        <v>2789</v>
      </c>
      <c r="C591" s="13" t="s">
        <v>3</v>
      </c>
      <c r="D591" s="73">
        <v>807.67819999999995</v>
      </c>
      <c r="E591" s="73">
        <v>807.67819999999995</v>
      </c>
      <c r="F591" s="17">
        <v>0</v>
      </c>
      <c r="G591" s="105"/>
      <c r="H591" s="105"/>
      <c r="I591" s="105"/>
    </row>
    <row r="592" spans="1:9">
      <c r="A592" s="205" t="s">
        <v>10183</v>
      </c>
      <c r="B592" s="40" t="s">
        <v>8321</v>
      </c>
      <c r="C592" s="13" t="s">
        <v>3</v>
      </c>
      <c r="D592" s="73">
        <v>1364.2</v>
      </c>
      <c r="E592" s="73">
        <v>1364.2</v>
      </c>
      <c r="F592" s="17">
        <v>0</v>
      </c>
      <c r="G592" s="105"/>
      <c r="H592" s="105"/>
      <c r="I592" s="105"/>
    </row>
    <row r="593" spans="1:9">
      <c r="A593" s="205" t="s">
        <v>10184</v>
      </c>
      <c r="B593" s="40" t="s">
        <v>8322</v>
      </c>
      <c r="C593" s="13" t="s">
        <v>3</v>
      </c>
      <c r="D593" s="73">
        <v>1615.5</v>
      </c>
      <c r="E593" s="73">
        <v>1615.5</v>
      </c>
      <c r="F593" s="17">
        <v>0</v>
      </c>
      <c r="G593" s="105"/>
      <c r="H593" s="105"/>
      <c r="I593" s="105"/>
    </row>
    <row r="594" spans="1:9">
      <c r="A594" s="205" t="s">
        <v>10185</v>
      </c>
      <c r="B594" s="40" t="s">
        <v>8323</v>
      </c>
      <c r="C594" s="13" t="s">
        <v>3</v>
      </c>
      <c r="D594" s="73">
        <v>2189.9</v>
      </c>
      <c r="E594" s="73">
        <v>2189.9</v>
      </c>
      <c r="F594" s="17">
        <v>0</v>
      </c>
      <c r="G594" s="105"/>
      <c r="H594" s="105"/>
      <c r="I594" s="105"/>
    </row>
    <row r="595" spans="1:9">
      <c r="A595" s="205" t="s">
        <v>10186</v>
      </c>
      <c r="B595" s="40" t="s">
        <v>8324</v>
      </c>
      <c r="C595" s="13" t="s">
        <v>3</v>
      </c>
      <c r="D595" s="73">
        <v>2728.4</v>
      </c>
      <c r="E595" s="73">
        <v>2728.4</v>
      </c>
      <c r="F595" s="17">
        <v>0</v>
      </c>
      <c r="G595" s="105"/>
      <c r="H595" s="105"/>
      <c r="I595" s="105"/>
    </row>
    <row r="596" spans="1:9">
      <c r="A596" s="205" t="s">
        <v>10187</v>
      </c>
      <c r="B596" s="40" t="s">
        <v>8325</v>
      </c>
      <c r="C596" s="13" t="s">
        <v>3</v>
      </c>
      <c r="D596" s="73">
        <v>3051.5</v>
      </c>
      <c r="E596" s="73">
        <v>3051.5</v>
      </c>
      <c r="F596" s="17">
        <v>0</v>
      </c>
      <c r="G596" s="105"/>
      <c r="H596" s="105"/>
      <c r="I596" s="105"/>
    </row>
    <row r="597" spans="1:9">
      <c r="A597" s="205" t="s">
        <v>10188</v>
      </c>
      <c r="B597" s="40" t="s">
        <v>8326</v>
      </c>
      <c r="C597" s="13" t="s">
        <v>3</v>
      </c>
      <c r="D597" s="73">
        <v>4128.5</v>
      </c>
      <c r="E597" s="73">
        <v>4128.5</v>
      </c>
      <c r="F597" s="17">
        <v>0</v>
      </c>
      <c r="G597" s="105"/>
      <c r="H597" s="105"/>
      <c r="I597" s="105"/>
    </row>
    <row r="598" spans="1:9">
      <c r="A598" s="205" t="s">
        <v>10189</v>
      </c>
      <c r="B598" s="42" t="s">
        <v>2790</v>
      </c>
      <c r="C598" s="13" t="s">
        <v>3</v>
      </c>
      <c r="D598" s="73">
        <v>63.866099999999996</v>
      </c>
      <c r="E598" s="73">
        <v>63.866099999999996</v>
      </c>
      <c r="F598" s="17">
        <v>0</v>
      </c>
      <c r="G598" s="105"/>
      <c r="H598" s="105"/>
      <c r="I598" s="105"/>
    </row>
    <row r="599" spans="1:9" ht="25.5">
      <c r="A599" s="205" t="s">
        <v>10190</v>
      </c>
      <c r="B599" s="42" t="s">
        <v>8327</v>
      </c>
      <c r="C599" s="13" t="s">
        <v>3</v>
      </c>
      <c r="D599" s="73">
        <v>106.7666</v>
      </c>
      <c r="E599" s="73">
        <v>106.7666</v>
      </c>
      <c r="F599" s="17">
        <v>0</v>
      </c>
      <c r="G599" s="105"/>
      <c r="H599" s="105"/>
      <c r="I599" s="105"/>
    </row>
    <row r="600" spans="1:9" ht="25.5">
      <c r="A600" s="205" t="s">
        <v>10191</v>
      </c>
      <c r="B600" s="42" t="s">
        <v>8328</v>
      </c>
      <c r="C600" s="13" t="s">
        <v>3</v>
      </c>
      <c r="D600" s="73">
        <v>184.38239999999999</v>
      </c>
      <c r="E600" s="73">
        <v>184.38239999999999</v>
      </c>
      <c r="F600" s="17">
        <v>0</v>
      </c>
      <c r="G600" s="105"/>
      <c r="H600" s="105"/>
      <c r="I600" s="105"/>
    </row>
    <row r="601" spans="1:9" ht="25.5">
      <c r="A601" s="205" t="s">
        <v>10192</v>
      </c>
      <c r="B601" s="42" t="s">
        <v>8329</v>
      </c>
      <c r="C601" s="13" t="s">
        <v>3</v>
      </c>
      <c r="D601" s="73">
        <v>277.07620000000003</v>
      </c>
      <c r="E601" s="73">
        <v>277.07620000000003</v>
      </c>
      <c r="F601" s="17">
        <v>0</v>
      </c>
      <c r="G601" s="105"/>
      <c r="H601" s="105"/>
      <c r="I601" s="105"/>
    </row>
    <row r="602" spans="1:9" ht="25.5">
      <c r="A602" s="205" t="s">
        <v>10193</v>
      </c>
      <c r="B602" s="42" t="s">
        <v>8330</v>
      </c>
      <c r="C602" s="13" t="s">
        <v>3</v>
      </c>
      <c r="D602" s="73">
        <v>516.52919999999995</v>
      </c>
      <c r="E602" s="73">
        <v>516.52919999999995</v>
      </c>
      <c r="F602" s="17">
        <v>0</v>
      </c>
      <c r="G602" s="105"/>
      <c r="H602" s="105"/>
      <c r="I602" s="105"/>
    </row>
    <row r="603" spans="1:9" ht="25.5">
      <c r="A603" s="205" t="s">
        <v>10194</v>
      </c>
      <c r="B603" s="42" t="s">
        <v>8331</v>
      </c>
      <c r="C603" s="13" t="s">
        <v>3</v>
      </c>
      <c r="D603" s="73">
        <v>790.5539</v>
      </c>
      <c r="E603" s="73">
        <v>790.5539</v>
      </c>
      <c r="F603" s="17">
        <v>0</v>
      </c>
      <c r="G603" s="105"/>
      <c r="H603" s="105"/>
      <c r="I603" s="105"/>
    </row>
    <row r="604" spans="1:9" ht="25.5">
      <c r="A604" s="205" t="s">
        <v>10195</v>
      </c>
      <c r="B604" s="42" t="s">
        <v>8332</v>
      </c>
      <c r="C604" s="13" t="s">
        <v>3</v>
      </c>
      <c r="D604" s="73">
        <v>1328.3</v>
      </c>
      <c r="E604" s="73">
        <v>1328.3</v>
      </c>
      <c r="F604" s="17">
        <v>0</v>
      </c>
      <c r="G604" s="105"/>
      <c r="H604" s="105"/>
      <c r="I604" s="105"/>
    </row>
    <row r="605" spans="1:9" ht="25.5">
      <c r="A605" s="205" t="s">
        <v>10196</v>
      </c>
      <c r="B605" s="42" t="s">
        <v>8333</v>
      </c>
      <c r="C605" s="13" t="s">
        <v>3</v>
      </c>
      <c r="D605" s="73">
        <v>1507.8</v>
      </c>
      <c r="E605" s="73">
        <v>1507.8</v>
      </c>
      <c r="F605" s="17">
        <v>0</v>
      </c>
      <c r="G605" s="105"/>
      <c r="H605" s="105"/>
      <c r="I605" s="105"/>
    </row>
    <row r="606" spans="1:9" ht="25.5">
      <c r="A606" s="205" t="s">
        <v>10197</v>
      </c>
      <c r="B606" s="42" t="s">
        <v>8334</v>
      </c>
      <c r="C606" s="13" t="s">
        <v>3</v>
      </c>
      <c r="D606" s="73">
        <v>1974.5</v>
      </c>
      <c r="E606" s="73">
        <v>1974.5</v>
      </c>
      <c r="F606" s="17">
        <v>0</v>
      </c>
      <c r="G606" s="105"/>
      <c r="H606" s="105"/>
      <c r="I606" s="105"/>
    </row>
    <row r="607" spans="1:9" ht="25.5">
      <c r="A607" s="205" t="s">
        <v>10198</v>
      </c>
      <c r="B607" s="42" t="s">
        <v>8335</v>
      </c>
      <c r="C607" s="13" t="s">
        <v>3</v>
      </c>
      <c r="D607" s="73">
        <v>2441.1999999999998</v>
      </c>
      <c r="E607" s="73">
        <v>2441.1999999999998</v>
      </c>
      <c r="F607" s="17">
        <v>0</v>
      </c>
      <c r="G607" s="105"/>
      <c r="H607" s="105"/>
      <c r="I607" s="105"/>
    </row>
    <row r="608" spans="1:9" ht="25.5">
      <c r="A608" s="205" t="s">
        <v>10199</v>
      </c>
      <c r="B608" s="42" t="s">
        <v>8336</v>
      </c>
      <c r="C608" s="13" t="s">
        <v>3</v>
      </c>
      <c r="D608" s="73">
        <v>2800.2</v>
      </c>
      <c r="E608" s="73">
        <v>2800.2</v>
      </c>
      <c r="F608" s="17">
        <v>0</v>
      </c>
      <c r="G608" s="105"/>
      <c r="H608" s="105"/>
      <c r="I608" s="105"/>
    </row>
    <row r="609" spans="1:9" ht="25.5">
      <c r="A609" s="205" t="s">
        <v>10200</v>
      </c>
      <c r="B609" s="42" t="s">
        <v>8337</v>
      </c>
      <c r="C609" s="13" t="s">
        <v>3</v>
      </c>
      <c r="D609" s="73">
        <v>3769.5</v>
      </c>
      <c r="E609" s="73">
        <v>3769.5</v>
      </c>
      <c r="F609" s="17">
        <v>0</v>
      </c>
      <c r="G609" s="105"/>
      <c r="H609" s="105"/>
      <c r="I609" s="105"/>
    </row>
    <row r="610" spans="1:9">
      <c r="A610" s="205" t="s">
        <v>10201</v>
      </c>
      <c r="B610" s="40" t="s">
        <v>8366</v>
      </c>
      <c r="C610" s="13" t="s">
        <v>3</v>
      </c>
      <c r="D610" s="73">
        <v>534.91</v>
      </c>
      <c r="E610" s="73">
        <v>534.91</v>
      </c>
      <c r="F610" s="17">
        <v>0</v>
      </c>
      <c r="G610" s="105"/>
      <c r="H610" s="105"/>
      <c r="I610" s="105"/>
    </row>
    <row r="611" spans="1:9">
      <c r="A611" s="205" t="s">
        <v>10202</v>
      </c>
      <c r="B611" s="40" t="s">
        <v>8367</v>
      </c>
      <c r="C611" s="13" t="s">
        <v>3</v>
      </c>
      <c r="D611" s="73">
        <v>605.66890000000001</v>
      </c>
      <c r="E611" s="73">
        <v>605.66890000000001</v>
      </c>
      <c r="F611" s="17">
        <v>0</v>
      </c>
      <c r="G611" s="105"/>
      <c r="H611" s="105"/>
      <c r="I611" s="105"/>
    </row>
    <row r="612" spans="1:9">
      <c r="A612" s="205" t="s">
        <v>10203</v>
      </c>
      <c r="B612" s="40" t="s">
        <v>8368</v>
      </c>
      <c r="C612" s="13" t="s">
        <v>3</v>
      </c>
      <c r="D612" s="73">
        <v>1044.5104999999999</v>
      </c>
      <c r="E612" s="73">
        <v>1044.5104999999999</v>
      </c>
      <c r="F612" s="17">
        <v>0</v>
      </c>
      <c r="G612" s="105"/>
      <c r="H612" s="105"/>
      <c r="I612" s="105"/>
    </row>
    <row r="613" spans="1:9">
      <c r="A613" s="205" t="s">
        <v>10204</v>
      </c>
      <c r="B613" s="40" t="s">
        <v>8369</v>
      </c>
      <c r="C613" s="13" t="s">
        <v>3</v>
      </c>
      <c r="D613" s="73">
        <v>1324.0997</v>
      </c>
      <c r="E613" s="73">
        <v>1324.0997</v>
      </c>
      <c r="F613" s="17">
        <v>0</v>
      </c>
      <c r="G613" s="105"/>
      <c r="H613" s="105"/>
      <c r="I613" s="105"/>
    </row>
    <row r="614" spans="1:9">
      <c r="A614" s="205" t="s">
        <v>10205</v>
      </c>
      <c r="B614" s="40" t="s">
        <v>8370</v>
      </c>
      <c r="C614" s="13" t="s">
        <v>3</v>
      </c>
      <c r="D614" s="73">
        <v>1875.4518999999998</v>
      </c>
      <c r="E614" s="73">
        <v>1875.4518999999998</v>
      </c>
      <c r="F614" s="17">
        <v>0</v>
      </c>
      <c r="G614" s="105"/>
      <c r="H614" s="105"/>
      <c r="I614" s="105"/>
    </row>
    <row r="615" spans="1:9">
      <c r="A615" s="205" t="s">
        <v>10206</v>
      </c>
      <c r="B615" s="40" t="s">
        <v>8371</v>
      </c>
      <c r="C615" s="13" t="s">
        <v>3</v>
      </c>
      <c r="D615" s="73">
        <v>2457.8934999999997</v>
      </c>
      <c r="E615" s="73">
        <v>2457.8934999999997</v>
      </c>
      <c r="F615" s="17">
        <v>0</v>
      </c>
      <c r="G615" s="105"/>
      <c r="H615" s="105"/>
      <c r="I615" s="105"/>
    </row>
    <row r="616" spans="1:9">
      <c r="A616" s="205" t="s">
        <v>10207</v>
      </c>
      <c r="B616" s="40" t="s">
        <v>8372</v>
      </c>
      <c r="C616" s="13" t="s">
        <v>3</v>
      </c>
      <c r="D616" s="73">
        <v>3914.895</v>
      </c>
      <c r="E616" s="73">
        <v>3914.895</v>
      </c>
      <c r="F616" s="17">
        <v>0</v>
      </c>
      <c r="G616" s="105"/>
      <c r="H616" s="105"/>
      <c r="I616" s="105"/>
    </row>
    <row r="617" spans="1:9">
      <c r="A617" s="205" t="s">
        <v>10208</v>
      </c>
      <c r="B617" s="40" t="s">
        <v>8373</v>
      </c>
      <c r="C617" s="13" t="s">
        <v>3</v>
      </c>
      <c r="D617" s="73">
        <v>405.66999999999996</v>
      </c>
      <c r="E617" s="73">
        <v>405.66999999999996</v>
      </c>
      <c r="F617" s="17">
        <v>0</v>
      </c>
      <c r="G617" s="105"/>
      <c r="H617" s="105"/>
      <c r="I617" s="105"/>
    </row>
    <row r="618" spans="1:9">
      <c r="A618" s="205" t="s">
        <v>10209</v>
      </c>
      <c r="B618" s="40" t="s">
        <v>8374</v>
      </c>
      <c r="C618" s="13" t="s">
        <v>3</v>
      </c>
      <c r="D618" s="73">
        <v>452.34</v>
      </c>
      <c r="E618" s="73">
        <v>452.34</v>
      </c>
      <c r="F618" s="17">
        <v>0</v>
      </c>
      <c r="G618" s="105"/>
      <c r="H618" s="105"/>
      <c r="I618" s="105"/>
    </row>
    <row r="619" spans="1:9">
      <c r="A619" s="205" t="s">
        <v>10210</v>
      </c>
      <c r="B619" s="40" t="s">
        <v>8375</v>
      </c>
      <c r="C619" s="13" t="s">
        <v>3</v>
      </c>
      <c r="D619" s="73">
        <v>560.04</v>
      </c>
      <c r="E619" s="73">
        <v>560.04</v>
      </c>
      <c r="F619" s="17">
        <v>0</v>
      </c>
      <c r="G619" s="105"/>
      <c r="H619" s="105"/>
      <c r="I619" s="105"/>
    </row>
    <row r="620" spans="1:9">
      <c r="A620" s="205" t="s">
        <v>10211</v>
      </c>
      <c r="B620" s="40" t="s">
        <v>8376</v>
      </c>
      <c r="C620" s="13" t="s">
        <v>3</v>
      </c>
      <c r="D620" s="73">
        <v>696.45999999999992</v>
      </c>
      <c r="E620" s="73">
        <v>696.45999999999992</v>
      </c>
      <c r="F620" s="17">
        <v>0</v>
      </c>
      <c r="G620" s="105"/>
      <c r="H620" s="105"/>
      <c r="I620" s="105"/>
    </row>
    <row r="621" spans="1:9">
      <c r="A621" s="205" t="s">
        <v>10212</v>
      </c>
      <c r="B621" s="40" t="s">
        <v>8377</v>
      </c>
      <c r="C621" s="13" t="s">
        <v>3</v>
      </c>
      <c r="D621" s="73">
        <v>1145.21</v>
      </c>
      <c r="E621" s="73">
        <v>1145.21</v>
      </c>
      <c r="F621" s="17">
        <v>0</v>
      </c>
      <c r="G621" s="105"/>
      <c r="H621" s="105"/>
      <c r="I621" s="105"/>
    </row>
    <row r="622" spans="1:9">
      <c r="A622" s="205" t="s">
        <v>10213</v>
      </c>
      <c r="B622" s="40" t="s">
        <v>8378</v>
      </c>
      <c r="C622" s="13" t="s">
        <v>3</v>
      </c>
      <c r="D622" s="73">
        <v>1597.55</v>
      </c>
      <c r="E622" s="73">
        <v>1597.55</v>
      </c>
      <c r="F622" s="17">
        <v>0</v>
      </c>
      <c r="G622" s="105"/>
      <c r="H622" s="105"/>
      <c r="I622" s="105"/>
    </row>
    <row r="623" spans="1:9">
      <c r="A623" s="205" t="s">
        <v>10214</v>
      </c>
      <c r="B623" s="40" t="s">
        <v>8379</v>
      </c>
      <c r="C623" s="13" t="s">
        <v>3</v>
      </c>
      <c r="D623" s="73">
        <v>2631.47</v>
      </c>
      <c r="E623" s="73">
        <v>2631.47</v>
      </c>
      <c r="F623" s="17">
        <v>0</v>
      </c>
      <c r="G623" s="105"/>
      <c r="H623" s="105"/>
      <c r="I623" s="105"/>
    </row>
    <row r="624" spans="1:9">
      <c r="A624" s="38" t="s">
        <v>10215</v>
      </c>
      <c r="B624" s="39" t="s">
        <v>8279</v>
      </c>
      <c r="C624" s="15"/>
      <c r="D624" s="72"/>
      <c r="E624" s="72"/>
      <c r="F624" s="72"/>
      <c r="G624" s="105"/>
      <c r="H624" s="219"/>
      <c r="I624" s="105"/>
    </row>
    <row r="625" spans="1:9" ht="63.75">
      <c r="A625" s="205" t="s">
        <v>10216</v>
      </c>
      <c r="B625" s="42" t="s">
        <v>2791</v>
      </c>
      <c r="C625" s="41" t="s">
        <v>2</v>
      </c>
      <c r="D625" s="73">
        <v>52.854852000000001</v>
      </c>
      <c r="E625" s="17">
        <v>52.854852000000001</v>
      </c>
      <c r="F625" s="17">
        <v>0</v>
      </c>
      <c r="G625" s="105"/>
      <c r="H625" s="105"/>
      <c r="I625" s="105"/>
    </row>
    <row r="626" spans="1:9" ht="63.75">
      <c r="A626" s="205" t="s">
        <v>10217</v>
      </c>
      <c r="B626" s="42" t="s">
        <v>2792</v>
      </c>
      <c r="C626" s="41" t="s">
        <v>2</v>
      </c>
      <c r="D626" s="73">
        <v>62.412403000000005</v>
      </c>
      <c r="E626" s="17">
        <v>62.412403000000005</v>
      </c>
      <c r="F626" s="17">
        <v>0</v>
      </c>
      <c r="G626" s="105"/>
      <c r="H626" s="105"/>
      <c r="I626" s="105"/>
    </row>
    <row r="627" spans="1:9" ht="63.75">
      <c r="A627" s="205" t="s">
        <v>10218</v>
      </c>
      <c r="B627" s="42" t="s">
        <v>2793</v>
      </c>
      <c r="C627" s="41" t="s">
        <v>2</v>
      </c>
      <c r="D627" s="73">
        <v>78.263951000000006</v>
      </c>
      <c r="E627" s="17">
        <v>78.263951000000006</v>
      </c>
      <c r="F627" s="17">
        <v>0</v>
      </c>
      <c r="G627" s="105"/>
      <c r="H627" s="105"/>
      <c r="I627" s="105"/>
    </row>
    <row r="628" spans="1:9" ht="63.75">
      <c r="A628" s="205" t="s">
        <v>10219</v>
      </c>
      <c r="B628" s="42" t="s">
        <v>2794</v>
      </c>
      <c r="C628" s="41" t="s">
        <v>2</v>
      </c>
      <c r="D628" s="73">
        <v>94.287265000000005</v>
      </c>
      <c r="E628" s="17">
        <v>94.287265000000005</v>
      </c>
      <c r="F628" s="17">
        <v>0</v>
      </c>
      <c r="G628" s="105"/>
      <c r="H628" s="105"/>
      <c r="I628" s="105"/>
    </row>
    <row r="629" spans="1:9" ht="63.75">
      <c r="A629" s="205" t="s">
        <v>10220</v>
      </c>
      <c r="B629" s="42" t="s">
        <v>2795</v>
      </c>
      <c r="C629" s="41" t="s">
        <v>2</v>
      </c>
      <c r="D629" s="73">
        <v>116.13835400000001</v>
      </c>
      <c r="E629" s="17">
        <v>116.13835400000001</v>
      </c>
      <c r="F629" s="17">
        <v>0</v>
      </c>
      <c r="G629" s="105"/>
      <c r="H629" s="105"/>
      <c r="I629" s="105"/>
    </row>
    <row r="630" spans="1:9" ht="63.75">
      <c r="A630" s="205" t="s">
        <v>10221</v>
      </c>
      <c r="B630" s="42" t="s">
        <v>2796</v>
      </c>
      <c r="C630" s="41" t="s">
        <v>2</v>
      </c>
      <c r="D630" s="73">
        <v>136.54170100000002</v>
      </c>
      <c r="E630" s="17">
        <v>136.54170100000002</v>
      </c>
      <c r="F630" s="17">
        <v>0</v>
      </c>
      <c r="G630" s="105"/>
      <c r="H630" s="105"/>
      <c r="I630" s="105"/>
    </row>
    <row r="631" spans="1:9" ht="63.75">
      <c r="A631" s="205" t="s">
        <v>10222</v>
      </c>
      <c r="B631" s="42" t="s">
        <v>2797</v>
      </c>
      <c r="C631" s="41" t="s">
        <v>2</v>
      </c>
      <c r="D631" s="73">
        <v>162.87097500000002</v>
      </c>
      <c r="E631" s="17">
        <v>162.87097500000002</v>
      </c>
      <c r="F631" s="17">
        <v>0</v>
      </c>
      <c r="G631" s="105"/>
      <c r="H631" s="105"/>
      <c r="I631" s="105"/>
    </row>
    <row r="632" spans="1:9" ht="63.75">
      <c r="A632" s="205" t="s">
        <v>6345</v>
      </c>
      <c r="B632" s="42" t="s">
        <v>2798</v>
      </c>
      <c r="C632" s="41" t="s">
        <v>2</v>
      </c>
      <c r="D632" s="73">
        <v>184.58710500000001</v>
      </c>
      <c r="E632" s="17">
        <v>184.58710500000001</v>
      </c>
      <c r="F632" s="17">
        <v>0</v>
      </c>
      <c r="G632" s="105"/>
      <c r="H632" s="105"/>
      <c r="I632" s="105"/>
    </row>
    <row r="633" spans="1:9" ht="63.75">
      <c r="A633" s="205" t="s">
        <v>10223</v>
      </c>
      <c r="B633" s="42" t="s">
        <v>2799</v>
      </c>
      <c r="C633" s="41" t="s">
        <v>2</v>
      </c>
      <c r="D633" s="73">
        <v>197.06467800000001</v>
      </c>
      <c r="E633" s="17">
        <v>197.06467800000001</v>
      </c>
      <c r="F633" s="17">
        <v>0</v>
      </c>
      <c r="G633" s="105"/>
      <c r="H633" s="105"/>
      <c r="I633" s="105"/>
    </row>
    <row r="634" spans="1:9" ht="63.75">
      <c r="A634" s="205" t="s">
        <v>10224</v>
      </c>
      <c r="B634" s="42" t="s">
        <v>2800</v>
      </c>
      <c r="C634" s="41" t="s">
        <v>2</v>
      </c>
      <c r="D634" s="73">
        <v>236.23959500000004</v>
      </c>
      <c r="E634" s="17">
        <v>236.23959500000004</v>
      </c>
      <c r="F634" s="17">
        <v>0</v>
      </c>
      <c r="G634" s="105"/>
      <c r="H634" s="105"/>
      <c r="I634" s="105"/>
    </row>
    <row r="635" spans="1:9" ht="63.75">
      <c r="A635" s="205" t="s">
        <v>10225</v>
      </c>
      <c r="B635" s="42" t="s">
        <v>2801</v>
      </c>
      <c r="C635" s="41" t="s">
        <v>2</v>
      </c>
      <c r="D635" s="73">
        <v>253.14627700000003</v>
      </c>
      <c r="E635" s="17">
        <v>253.14627700000003</v>
      </c>
      <c r="F635" s="17">
        <v>0</v>
      </c>
      <c r="G635" s="105"/>
      <c r="H635" s="105"/>
      <c r="I635" s="105"/>
    </row>
    <row r="636" spans="1:9" ht="63.75">
      <c r="A636" s="205" t="s">
        <v>10226</v>
      </c>
      <c r="B636" s="42" t="s">
        <v>2802</v>
      </c>
      <c r="C636" s="41" t="s">
        <v>2</v>
      </c>
      <c r="D636" s="73">
        <v>293.24136900000002</v>
      </c>
      <c r="E636" s="17">
        <v>293.24136900000002</v>
      </c>
      <c r="F636" s="17">
        <v>0</v>
      </c>
      <c r="G636" s="105"/>
      <c r="H636" s="105"/>
      <c r="I636" s="105"/>
    </row>
    <row r="637" spans="1:9" ht="63.75">
      <c r="A637" s="205" t="s">
        <v>10227</v>
      </c>
      <c r="B637" s="42" t="s">
        <v>2803</v>
      </c>
      <c r="C637" s="41" t="s">
        <v>2</v>
      </c>
      <c r="D637" s="73">
        <v>316.92053900000002</v>
      </c>
      <c r="E637" s="17">
        <v>316.92053900000002</v>
      </c>
      <c r="F637" s="17">
        <v>0</v>
      </c>
      <c r="G637" s="105"/>
      <c r="H637" s="105"/>
      <c r="I637" s="105"/>
    </row>
    <row r="638" spans="1:9" ht="63.75">
      <c r="A638" s="205" t="s">
        <v>10228</v>
      </c>
      <c r="B638" s="42" t="s">
        <v>2804</v>
      </c>
      <c r="C638" s="41" t="s">
        <v>2</v>
      </c>
      <c r="D638" s="73">
        <v>362.45079800000008</v>
      </c>
      <c r="E638" s="17">
        <v>362.45079800000008</v>
      </c>
      <c r="F638" s="17">
        <v>0</v>
      </c>
      <c r="G638" s="105"/>
      <c r="H638" s="105"/>
      <c r="I638" s="105"/>
    </row>
    <row r="639" spans="1:9" ht="63.75">
      <c r="A639" s="205" t="s">
        <v>10229</v>
      </c>
      <c r="B639" s="42" t="s">
        <v>2805</v>
      </c>
      <c r="C639" s="41" t="s">
        <v>2</v>
      </c>
      <c r="D639" s="73">
        <v>395.35625600000003</v>
      </c>
      <c r="E639" s="17">
        <v>395.35625600000003</v>
      </c>
      <c r="F639" s="17">
        <v>0</v>
      </c>
      <c r="G639" s="105"/>
      <c r="H639" s="105"/>
      <c r="I639" s="105"/>
    </row>
    <row r="640" spans="1:9" ht="63.75">
      <c r="A640" s="205" t="s">
        <v>10230</v>
      </c>
      <c r="B640" s="42" t="s">
        <v>2806</v>
      </c>
      <c r="C640" s="41" t="s">
        <v>2</v>
      </c>
      <c r="D640" s="73">
        <v>445.15612700000003</v>
      </c>
      <c r="E640" s="17">
        <v>445.15612700000003</v>
      </c>
      <c r="F640" s="17">
        <v>0</v>
      </c>
      <c r="G640" s="105"/>
      <c r="H640" s="105"/>
      <c r="I640" s="105"/>
    </row>
    <row r="641" spans="1:9" ht="63.75">
      <c r="A641" s="205" t="s">
        <v>10231</v>
      </c>
      <c r="B641" s="42" t="s">
        <v>2807</v>
      </c>
      <c r="C641" s="41" t="s">
        <v>2</v>
      </c>
      <c r="D641" s="73">
        <v>475.97585500000002</v>
      </c>
      <c r="E641" s="17">
        <v>475.97585500000002</v>
      </c>
      <c r="F641" s="17">
        <v>0</v>
      </c>
      <c r="G641" s="105"/>
      <c r="H641" s="105"/>
      <c r="I641" s="105"/>
    </row>
    <row r="642" spans="1:9" ht="63.75">
      <c r="A642" s="205" t="s">
        <v>10232</v>
      </c>
      <c r="B642" s="42" t="s">
        <v>2808</v>
      </c>
      <c r="C642" s="41" t="s">
        <v>2</v>
      </c>
      <c r="D642" s="73">
        <v>529.579116</v>
      </c>
      <c r="E642" s="17">
        <v>529.579116</v>
      </c>
      <c r="F642" s="17">
        <v>0</v>
      </c>
      <c r="G642" s="105"/>
      <c r="H642" s="105"/>
      <c r="I642" s="105"/>
    </row>
    <row r="643" spans="1:9" ht="63.75">
      <c r="A643" s="205" t="s">
        <v>10233</v>
      </c>
      <c r="B643" s="42" t="s">
        <v>2809</v>
      </c>
      <c r="C643" s="41" t="s">
        <v>2</v>
      </c>
      <c r="D643" s="73">
        <v>605.09481100000005</v>
      </c>
      <c r="E643" s="17">
        <v>605.09481100000005</v>
      </c>
      <c r="F643" s="17">
        <v>0</v>
      </c>
      <c r="G643" s="105"/>
      <c r="H643" s="105"/>
      <c r="I643" s="105"/>
    </row>
    <row r="644" spans="1:9" ht="63.75">
      <c r="A644" s="205" t="s">
        <v>10234</v>
      </c>
      <c r="B644" s="42" t="s">
        <v>2810</v>
      </c>
      <c r="C644" s="41" t="s">
        <v>2</v>
      </c>
      <c r="D644" s="73">
        <v>735.50201200000004</v>
      </c>
      <c r="E644" s="17">
        <v>735.50201200000004</v>
      </c>
      <c r="F644" s="17">
        <v>0</v>
      </c>
      <c r="G644" s="105"/>
      <c r="H644" s="105"/>
      <c r="I644" s="105"/>
    </row>
    <row r="645" spans="1:9" ht="63.75">
      <c r="A645" s="205" t="s">
        <v>10235</v>
      </c>
      <c r="B645" s="42" t="s">
        <v>2811</v>
      </c>
      <c r="C645" s="41" t="s">
        <v>2</v>
      </c>
      <c r="D645" s="73">
        <v>791.4609210000001</v>
      </c>
      <c r="E645" s="17">
        <v>791.4609210000001</v>
      </c>
      <c r="F645" s="17">
        <v>0</v>
      </c>
      <c r="G645" s="105"/>
      <c r="H645" s="105"/>
      <c r="I645" s="105"/>
    </row>
    <row r="646" spans="1:9" ht="63.75">
      <c r="A646" s="205" t="s">
        <v>10236</v>
      </c>
      <c r="B646" s="42" t="s">
        <v>2812</v>
      </c>
      <c r="C646" s="41" t="s">
        <v>2</v>
      </c>
      <c r="D646" s="73">
        <v>870.54689500000006</v>
      </c>
      <c r="E646" s="17">
        <v>870.54689500000006</v>
      </c>
      <c r="F646" s="17">
        <v>0</v>
      </c>
      <c r="G646" s="105"/>
      <c r="H646" s="105"/>
      <c r="I646" s="105"/>
    </row>
    <row r="647" spans="1:9" ht="63.75">
      <c r="A647" s="205" t="s">
        <v>10237</v>
      </c>
      <c r="B647" s="42" t="s">
        <v>2813</v>
      </c>
      <c r="C647" s="41" t="s">
        <v>2</v>
      </c>
      <c r="D647" s="73">
        <v>966.686779</v>
      </c>
      <c r="E647" s="17">
        <v>966.686779</v>
      </c>
      <c r="F647" s="17">
        <v>0</v>
      </c>
      <c r="G647" s="105"/>
      <c r="H647" s="105"/>
      <c r="I647" s="105"/>
    </row>
    <row r="648" spans="1:9" ht="63.75">
      <c r="A648" s="205" t="s">
        <v>10238</v>
      </c>
      <c r="B648" s="42" t="s">
        <v>2814</v>
      </c>
      <c r="C648" s="41" t="s">
        <v>2</v>
      </c>
      <c r="D648" s="73">
        <v>1058.7778930000002</v>
      </c>
      <c r="E648" s="17">
        <v>1058.7778930000002</v>
      </c>
      <c r="F648" s="17">
        <v>0</v>
      </c>
      <c r="G648" s="105"/>
      <c r="H648" s="105"/>
      <c r="I648" s="105"/>
    </row>
    <row r="649" spans="1:9" ht="63.75">
      <c r="A649" s="205" t="s">
        <v>10239</v>
      </c>
      <c r="B649" s="42" t="s">
        <v>2815</v>
      </c>
      <c r="C649" s="41" t="s">
        <v>2</v>
      </c>
      <c r="D649" s="73">
        <v>1104.381766</v>
      </c>
      <c r="E649" s="17">
        <v>1104.381766</v>
      </c>
      <c r="F649" s="17">
        <v>0</v>
      </c>
      <c r="G649" s="105"/>
      <c r="H649" s="105"/>
      <c r="I649" s="105"/>
    </row>
    <row r="650" spans="1:9" ht="63.75">
      <c r="A650" s="205" t="s">
        <v>10240</v>
      </c>
      <c r="B650" s="42" t="s">
        <v>2816</v>
      </c>
      <c r="C650" s="41" t="s">
        <v>2</v>
      </c>
      <c r="D650" s="73">
        <v>1230.8506180000002</v>
      </c>
      <c r="E650" s="17">
        <v>1230.8506180000002</v>
      </c>
      <c r="F650" s="17">
        <v>0</v>
      </c>
      <c r="G650" s="105"/>
      <c r="H650" s="105"/>
      <c r="I650" s="105"/>
    </row>
    <row r="651" spans="1:9" ht="63.75">
      <c r="A651" s="205" t="s">
        <v>10241</v>
      </c>
      <c r="B651" s="42" t="s">
        <v>2817</v>
      </c>
      <c r="C651" s="41" t="s">
        <v>2</v>
      </c>
      <c r="D651" s="73">
        <v>1357.712078</v>
      </c>
      <c r="E651" s="17">
        <v>1357.712078</v>
      </c>
      <c r="F651" s="17">
        <v>0</v>
      </c>
      <c r="G651" s="105"/>
      <c r="H651" s="105"/>
      <c r="I651" s="105"/>
    </row>
    <row r="652" spans="1:9" ht="63.75">
      <c r="A652" s="205" t="s">
        <v>10242</v>
      </c>
      <c r="B652" s="42" t="s">
        <v>2818</v>
      </c>
      <c r="C652" s="41" t="s">
        <v>2</v>
      </c>
      <c r="D652" s="73">
        <v>1527.4291550000003</v>
      </c>
      <c r="E652" s="17">
        <v>1527.4291550000003</v>
      </c>
      <c r="F652" s="17">
        <v>0</v>
      </c>
      <c r="G652" s="105"/>
      <c r="H652" s="105"/>
      <c r="I652" s="105"/>
    </row>
    <row r="653" spans="1:9" ht="63.75">
      <c r="A653" s="205" t="s">
        <v>10243</v>
      </c>
      <c r="B653" s="42" t="s">
        <v>2819</v>
      </c>
      <c r="C653" s="41" t="s">
        <v>2</v>
      </c>
      <c r="D653" s="73">
        <v>1679.5279480000002</v>
      </c>
      <c r="E653" s="17">
        <v>1679.5279480000002</v>
      </c>
      <c r="F653" s="17">
        <v>0</v>
      </c>
      <c r="G653" s="105"/>
      <c r="H653" s="105"/>
      <c r="I653" s="105"/>
    </row>
    <row r="654" spans="1:9" ht="63.75">
      <c r="A654" s="205" t="s">
        <v>10244</v>
      </c>
      <c r="B654" s="42" t="s">
        <v>2820</v>
      </c>
      <c r="C654" s="41" t="s">
        <v>2</v>
      </c>
      <c r="D654" s="73">
        <v>1845.7115530000001</v>
      </c>
      <c r="E654" s="17">
        <v>1845.7115530000001</v>
      </c>
      <c r="F654" s="17">
        <v>0</v>
      </c>
      <c r="G654" s="105"/>
      <c r="H654" s="105"/>
      <c r="I654" s="105"/>
    </row>
    <row r="655" spans="1:9" ht="63.75">
      <c r="A655" s="205" t="s">
        <v>10245</v>
      </c>
      <c r="B655" s="42" t="s">
        <v>2821</v>
      </c>
      <c r="C655" s="41" t="s">
        <v>2</v>
      </c>
      <c r="D655" s="73">
        <v>2048.6162750000003</v>
      </c>
      <c r="E655" s="17">
        <v>2048.6162750000003</v>
      </c>
      <c r="F655" s="17">
        <v>0</v>
      </c>
      <c r="G655" s="105"/>
      <c r="H655" s="105"/>
      <c r="I655" s="105"/>
    </row>
    <row r="656" spans="1:9" ht="63.75">
      <c r="A656" s="205" t="s">
        <v>10246</v>
      </c>
      <c r="B656" s="42" t="s">
        <v>2822</v>
      </c>
      <c r="C656" s="41" t="s">
        <v>2</v>
      </c>
      <c r="D656" s="73">
        <v>2254.1833700000002</v>
      </c>
      <c r="E656" s="17">
        <v>2254.1833700000002</v>
      </c>
      <c r="F656" s="17">
        <v>0</v>
      </c>
      <c r="G656" s="105"/>
      <c r="H656" s="105"/>
      <c r="I656" s="105"/>
    </row>
    <row r="657" spans="1:9" ht="63.75">
      <c r="A657" s="205" t="s">
        <v>10247</v>
      </c>
      <c r="B657" s="42" t="s">
        <v>2823</v>
      </c>
      <c r="C657" s="41" t="s">
        <v>2</v>
      </c>
      <c r="D657" s="73">
        <v>2733.5700070000003</v>
      </c>
      <c r="E657" s="17">
        <v>2733.5700070000003</v>
      </c>
      <c r="F657" s="17">
        <v>0</v>
      </c>
      <c r="G657" s="105"/>
      <c r="H657" s="105"/>
      <c r="I657" s="105"/>
    </row>
    <row r="658" spans="1:9" ht="63.75">
      <c r="A658" s="205" t="s">
        <v>10248</v>
      </c>
      <c r="B658" s="42" t="s">
        <v>2824</v>
      </c>
      <c r="C658" s="41" t="s">
        <v>2</v>
      </c>
      <c r="D658" s="73">
        <v>3043.043263</v>
      </c>
      <c r="E658" s="17">
        <v>3043.043263</v>
      </c>
      <c r="F658" s="17">
        <v>0</v>
      </c>
      <c r="G658" s="105"/>
      <c r="H658" s="105"/>
      <c r="I658" s="105"/>
    </row>
    <row r="659" spans="1:9" ht="63.75">
      <c r="A659" s="205" t="s">
        <v>10249</v>
      </c>
      <c r="B659" s="42" t="s">
        <v>2825</v>
      </c>
      <c r="C659" s="41" t="s">
        <v>2</v>
      </c>
      <c r="D659" s="73">
        <v>4081.3687330000007</v>
      </c>
      <c r="E659" s="17">
        <v>4081.3687330000007</v>
      </c>
      <c r="F659" s="17">
        <v>0</v>
      </c>
      <c r="G659" s="105"/>
      <c r="H659" s="105"/>
      <c r="I659" s="105"/>
    </row>
    <row r="660" spans="1:9">
      <c r="A660" s="38" t="s">
        <v>10250</v>
      </c>
      <c r="B660" s="39" t="s">
        <v>8278</v>
      </c>
      <c r="C660" s="15"/>
      <c r="D660" s="72"/>
      <c r="E660" s="72"/>
      <c r="F660" s="72"/>
      <c r="G660" s="105"/>
      <c r="H660" s="105"/>
      <c r="I660" s="105"/>
    </row>
    <row r="661" spans="1:9" ht="63.75">
      <c r="A661" s="205" t="s">
        <v>10251</v>
      </c>
      <c r="B661" s="42" t="s">
        <v>2826</v>
      </c>
      <c r="C661" s="41" t="s">
        <v>2</v>
      </c>
      <c r="D661" s="73">
        <v>5278.4918700000007</v>
      </c>
      <c r="E661" s="17">
        <v>5278.4918700000007</v>
      </c>
      <c r="F661" s="17">
        <v>0</v>
      </c>
      <c r="G661" s="105"/>
      <c r="H661" s="105"/>
      <c r="I661" s="105"/>
    </row>
    <row r="662" spans="1:9" ht="63.75">
      <c r="A662" s="205" t="s">
        <v>10252</v>
      </c>
      <c r="B662" s="42" t="s">
        <v>2827</v>
      </c>
      <c r="C662" s="41" t="s">
        <v>3</v>
      </c>
      <c r="D662" s="73">
        <v>166.15906700000002</v>
      </c>
      <c r="E662" s="17">
        <v>166.15906700000002</v>
      </c>
      <c r="F662" s="17">
        <v>0</v>
      </c>
      <c r="G662" s="105"/>
      <c r="H662" s="105"/>
      <c r="I662" s="105"/>
    </row>
    <row r="663" spans="1:9" ht="63.75">
      <c r="A663" s="205" t="s">
        <v>10253</v>
      </c>
      <c r="B663" s="42" t="s">
        <v>2828</v>
      </c>
      <c r="C663" s="41" t="s">
        <v>3</v>
      </c>
      <c r="D663" s="73">
        <v>220.25308800000002</v>
      </c>
      <c r="E663" s="17">
        <v>220.25308800000002</v>
      </c>
      <c r="F663" s="17">
        <v>0</v>
      </c>
      <c r="G663" s="105"/>
      <c r="H663" s="105"/>
      <c r="I663" s="105"/>
    </row>
    <row r="664" spans="1:9" ht="63.75">
      <c r="A664" s="205" t="s">
        <v>10254</v>
      </c>
      <c r="B664" s="42" t="s">
        <v>2829</v>
      </c>
      <c r="C664" s="41" t="s">
        <v>3</v>
      </c>
      <c r="D664" s="73">
        <v>239.92029500000004</v>
      </c>
      <c r="E664" s="17">
        <v>239.92029500000004</v>
      </c>
      <c r="F664" s="17">
        <v>0</v>
      </c>
      <c r="G664" s="105"/>
      <c r="H664" s="105"/>
      <c r="I664" s="105"/>
    </row>
    <row r="665" spans="1:9" ht="63.75">
      <c r="A665" s="205" t="s">
        <v>10255</v>
      </c>
      <c r="B665" s="42" t="s">
        <v>2830</v>
      </c>
      <c r="C665" s="41" t="s">
        <v>3</v>
      </c>
      <c r="D665" s="73">
        <v>263.17005</v>
      </c>
      <c r="E665" s="17">
        <v>263.17005</v>
      </c>
      <c r="F665" s="17">
        <v>0</v>
      </c>
      <c r="G665" s="105"/>
      <c r="H665" s="105"/>
      <c r="I665" s="105"/>
    </row>
    <row r="666" spans="1:9" ht="63.75">
      <c r="A666" s="205" t="s">
        <v>10256</v>
      </c>
      <c r="B666" s="42" t="s">
        <v>2831</v>
      </c>
      <c r="C666" s="41" t="s">
        <v>3</v>
      </c>
      <c r="D666" s="73">
        <v>431.23081200000007</v>
      </c>
      <c r="E666" s="17">
        <v>431.23081200000007</v>
      </c>
      <c r="F666" s="17">
        <v>0</v>
      </c>
      <c r="G666" s="105"/>
      <c r="H666" s="105"/>
      <c r="I666" s="105"/>
    </row>
    <row r="667" spans="1:9" ht="63.75">
      <c r="A667" s="205" t="s">
        <v>10257</v>
      </c>
      <c r="B667" s="42" t="s">
        <v>2832</v>
      </c>
      <c r="C667" s="41" t="s">
        <v>3</v>
      </c>
      <c r="D667" s="73">
        <v>486.66215400000004</v>
      </c>
      <c r="E667" s="17">
        <v>486.66215400000004</v>
      </c>
      <c r="F667" s="17">
        <v>0</v>
      </c>
      <c r="G667" s="105"/>
      <c r="H667" s="105"/>
      <c r="I667" s="105"/>
    </row>
    <row r="668" spans="1:9" ht="63.75">
      <c r="A668" s="205" t="s">
        <v>10258</v>
      </c>
      <c r="B668" s="42" t="s">
        <v>2833</v>
      </c>
      <c r="C668" s="41" t="s">
        <v>3</v>
      </c>
      <c r="D668" s="73">
        <v>527.77557300000001</v>
      </c>
      <c r="E668" s="17">
        <v>527.77557300000001</v>
      </c>
      <c r="F668" s="17">
        <v>0</v>
      </c>
      <c r="G668" s="105"/>
      <c r="H668" s="105"/>
      <c r="I668" s="105"/>
    </row>
    <row r="669" spans="1:9" ht="63.75">
      <c r="A669" s="205" t="s">
        <v>10259</v>
      </c>
      <c r="B669" s="42" t="s">
        <v>2834</v>
      </c>
      <c r="C669" s="41" t="s">
        <v>3</v>
      </c>
      <c r="D669" s="73">
        <v>573.80886100000009</v>
      </c>
      <c r="E669" s="17">
        <v>573.80886100000009</v>
      </c>
      <c r="F669" s="17">
        <v>0</v>
      </c>
      <c r="G669" s="105"/>
      <c r="H669" s="105"/>
      <c r="I669" s="105"/>
    </row>
    <row r="670" spans="1:9" ht="63.75">
      <c r="A670" s="205" t="s">
        <v>10260</v>
      </c>
      <c r="B670" s="42" t="s">
        <v>2835</v>
      </c>
      <c r="C670" s="41" t="s">
        <v>3</v>
      </c>
      <c r="D670" s="73">
        <v>616.61540200000002</v>
      </c>
      <c r="E670" s="17">
        <v>616.61540200000002</v>
      </c>
      <c r="F670" s="17">
        <v>0</v>
      </c>
      <c r="G670" s="105"/>
      <c r="H670" s="105"/>
      <c r="I670" s="105"/>
    </row>
    <row r="671" spans="1:9" ht="63.75">
      <c r="A671" s="205" t="s">
        <v>10261</v>
      </c>
      <c r="B671" s="42" t="s">
        <v>2836</v>
      </c>
      <c r="C671" s="41" t="s">
        <v>3</v>
      </c>
      <c r="D671" s="73">
        <v>746.23738700000013</v>
      </c>
      <c r="E671" s="17">
        <v>746.23738700000013</v>
      </c>
      <c r="F671" s="17">
        <v>0</v>
      </c>
      <c r="G671" s="105"/>
      <c r="H671" s="105"/>
      <c r="I671" s="105"/>
    </row>
    <row r="672" spans="1:9" ht="63.75">
      <c r="A672" s="205" t="s">
        <v>10262</v>
      </c>
      <c r="B672" s="42" t="s">
        <v>2837</v>
      </c>
      <c r="C672" s="41" t="s">
        <v>3</v>
      </c>
      <c r="D672" s="73">
        <v>795.08027600000003</v>
      </c>
      <c r="E672" s="17">
        <v>795.08027600000003</v>
      </c>
      <c r="F672" s="17">
        <v>0</v>
      </c>
      <c r="G672" s="105"/>
      <c r="H672" s="105"/>
      <c r="I672" s="105"/>
    </row>
    <row r="673" spans="1:9" ht="63.75">
      <c r="A673" s="205" t="s">
        <v>10263</v>
      </c>
      <c r="B673" s="42" t="s">
        <v>2838</v>
      </c>
      <c r="C673" s="41" t="s">
        <v>3</v>
      </c>
      <c r="D673" s="73">
        <v>930.06381399999998</v>
      </c>
      <c r="E673" s="17">
        <v>930.06381399999998</v>
      </c>
      <c r="F673" s="17">
        <v>0</v>
      </c>
      <c r="G673" s="105"/>
      <c r="H673" s="105"/>
      <c r="I673" s="105"/>
    </row>
    <row r="674" spans="1:9" ht="63.75">
      <c r="A674" s="205" t="s">
        <v>10264</v>
      </c>
      <c r="B674" s="42" t="s">
        <v>2839</v>
      </c>
      <c r="C674" s="41" t="s">
        <v>3</v>
      </c>
      <c r="D674" s="73">
        <v>995.76430900000014</v>
      </c>
      <c r="E674" s="17">
        <v>995.76430900000014</v>
      </c>
      <c r="F674" s="17">
        <v>0</v>
      </c>
      <c r="G674" s="105"/>
      <c r="H674" s="105"/>
      <c r="I674" s="105"/>
    </row>
    <row r="675" spans="1:9" ht="63.75">
      <c r="A675" s="205" t="s">
        <v>10265</v>
      </c>
      <c r="B675" s="42" t="s">
        <v>2840</v>
      </c>
      <c r="C675" s="41" t="s">
        <v>3</v>
      </c>
      <c r="D675" s="73">
        <v>1116.23362</v>
      </c>
      <c r="E675" s="17">
        <v>1116.23362</v>
      </c>
      <c r="F675" s="17">
        <v>0</v>
      </c>
      <c r="G675" s="105"/>
      <c r="H675" s="105"/>
      <c r="I675" s="105"/>
    </row>
    <row r="676" spans="1:9" ht="63.75">
      <c r="A676" s="205" t="s">
        <v>10266</v>
      </c>
      <c r="B676" s="42" t="s">
        <v>2841</v>
      </c>
      <c r="C676" s="41" t="s">
        <v>3</v>
      </c>
      <c r="D676" s="73">
        <v>1205.8586650000002</v>
      </c>
      <c r="E676" s="17">
        <v>1205.8586650000002</v>
      </c>
      <c r="F676" s="17">
        <v>0</v>
      </c>
      <c r="G676" s="105"/>
      <c r="H676" s="105"/>
      <c r="I676" s="105"/>
    </row>
    <row r="677" spans="1:9" ht="63.75">
      <c r="A677" s="205" t="s">
        <v>10267</v>
      </c>
      <c r="B677" s="42" t="s">
        <v>2842</v>
      </c>
      <c r="C677" s="41" t="s">
        <v>3</v>
      </c>
      <c r="D677" s="73">
        <v>1332.1312130000001</v>
      </c>
      <c r="E677" s="17">
        <v>1332.1312130000001</v>
      </c>
      <c r="F677" s="17">
        <v>0</v>
      </c>
      <c r="G677" s="105"/>
      <c r="H677" s="105"/>
      <c r="I677" s="105"/>
    </row>
    <row r="678" spans="1:9" ht="63.75">
      <c r="A678" s="205" t="s">
        <v>10268</v>
      </c>
      <c r="B678" s="42" t="s">
        <v>2843</v>
      </c>
      <c r="C678" s="41" t="s">
        <v>3</v>
      </c>
      <c r="D678" s="73">
        <v>1417.2780730000002</v>
      </c>
      <c r="E678" s="17">
        <v>1417.2780730000002</v>
      </c>
      <c r="F678" s="17">
        <v>0</v>
      </c>
      <c r="G678" s="105"/>
      <c r="H678" s="105"/>
      <c r="I678" s="105"/>
    </row>
    <row r="679" spans="1:9" ht="63.75">
      <c r="A679" s="205" t="s">
        <v>10269</v>
      </c>
      <c r="B679" s="42" t="s">
        <v>2844</v>
      </c>
      <c r="C679" s="41" t="s">
        <v>3</v>
      </c>
      <c r="D679" s="73">
        <v>1555.6233170000003</v>
      </c>
      <c r="E679" s="17">
        <v>1555.6233170000003</v>
      </c>
      <c r="F679" s="17">
        <v>0</v>
      </c>
      <c r="G679" s="105"/>
      <c r="H679" s="105"/>
      <c r="I679" s="105"/>
    </row>
    <row r="680" spans="1:9" ht="63.75">
      <c r="A680" s="205" t="s">
        <v>10270</v>
      </c>
      <c r="B680" s="42" t="s">
        <v>2845</v>
      </c>
      <c r="C680" s="41" t="s">
        <v>3</v>
      </c>
      <c r="D680" s="73">
        <v>1836.436189</v>
      </c>
      <c r="E680" s="17">
        <v>1836.436189</v>
      </c>
      <c r="F680" s="17">
        <v>0</v>
      </c>
      <c r="G680" s="105"/>
      <c r="H680" s="105"/>
      <c r="I680" s="105"/>
    </row>
    <row r="681" spans="1:9" ht="63.75">
      <c r="A681" s="205" t="s">
        <v>10271</v>
      </c>
      <c r="B681" s="42" t="s">
        <v>2846</v>
      </c>
      <c r="C681" s="41" t="s">
        <v>3</v>
      </c>
      <c r="D681" s="73">
        <v>2069.3140779999999</v>
      </c>
      <c r="E681" s="17">
        <v>2069.3140779999999</v>
      </c>
      <c r="F681" s="17">
        <v>0</v>
      </c>
      <c r="G681" s="105"/>
      <c r="H681" s="105"/>
      <c r="I681" s="105"/>
    </row>
    <row r="682" spans="1:9" ht="63.75">
      <c r="A682" s="205" t="s">
        <v>10272</v>
      </c>
      <c r="B682" s="42" t="s">
        <v>2847</v>
      </c>
      <c r="C682" s="41" t="s">
        <v>3</v>
      </c>
      <c r="D682" s="73">
        <v>2203.2915579999999</v>
      </c>
      <c r="E682" s="17">
        <v>2203.2915579999999</v>
      </c>
      <c r="F682" s="17">
        <v>0</v>
      </c>
      <c r="G682" s="105"/>
      <c r="H682" s="105"/>
      <c r="I682" s="105"/>
    </row>
    <row r="683" spans="1:9" ht="63.75">
      <c r="A683" s="205" t="s">
        <v>10273</v>
      </c>
      <c r="B683" s="42" t="s">
        <v>2848</v>
      </c>
      <c r="C683" s="41" t="s">
        <v>3</v>
      </c>
      <c r="D683" s="73">
        <v>2400.7488440000002</v>
      </c>
      <c r="E683" s="17">
        <v>2400.7488440000002</v>
      </c>
      <c r="F683" s="17">
        <v>0</v>
      </c>
      <c r="G683" s="105"/>
      <c r="H683" s="105"/>
      <c r="I683" s="105"/>
    </row>
    <row r="684" spans="1:9" ht="63.75">
      <c r="A684" s="205" t="s">
        <v>10274</v>
      </c>
      <c r="B684" s="42" t="s">
        <v>2849</v>
      </c>
      <c r="C684" s="41" t="s">
        <v>3</v>
      </c>
      <c r="D684" s="73">
        <v>2644.914213</v>
      </c>
      <c r="E684" s="17">
        <v>2644.914213</v>
      </c>
      <c r="F684" s="17">
        <v>0</v>
      </c>
      <c r="G684" s="105"/>
      <c r="H684" s="105"/>
      <c r="I684" s="105"/>
    </row>
    <row r="685" spans="1:9" ht="63.75">
      <c r="A685" s="205" t="s">
        <v>10275</v>
      </c>
      <c r="B685" s="42" t="s">
        <v>2850</v>
      </c>
      <c r="C685" s="41" t="s">
        <v>3</v>
      </c>
      <c r="D685" s="73">
        <v>3441.5526520000003</v>
      </c>
      <c r="E685" s="17">
        <v>3441.5526520000003</v>
      </c>
      <c r="F685" s="17">
        <v>0</v>
      </c>
      <c r="G685" s="105"/>
      <c r="H685" s="105"/>
      <c r="I685" s="105"/>
    </row>
    <row r="686" spans="1:9" ht="63.75">
      <c r="A686" s="205" t="s">
        <v>10276</v>
      </c>
      <c r="B686" s="42" t="s">
        <v>2851</v>
      </c>
      <c r="C686" s="41" t="s">
        <v>2</v>
      </c>
      <c r="D686" s="73">
        <v>0</v>
      </c>
      <c r="E686" s="17">
        <v>0</v>
      </c>
      <c r="F686" s="17">
        <v>0</v>
      </c>
      <c r="G686" s="105"/>
      <c r="H686" s="105"/>
      <c r="I686" s="105"/>
    </row>
    <row r="687" spans="1:9" ht="63.75">
      <c r="A687" s="205" t="s">
        <v>10277</v>
      </c>
      <c r="B687" s="42" t="s">
        <v>2852</v>
      </c>
      <c r="C687" s="41" t="s">
        <v>3</v>
      </c>
      <c r="D687" s="73">
        <v>279.61051000000003</v>
      </c>
      <c r="E687" s="17">
        <v>279.61051000000003</v>
      </c>
      <c r="F687" s="17">
        <v>0</v>
      </c>
      <c r="G687" s="105"/>
      <c r="H687" s="105"/>
      <c r="I687" s="105"/>
    </row>
    <row r="688" spans="1:9" ht="63.75">
      <c r="A688" s="205" t="s">
        <v>10278</v>
      </c>
      <c r="B688" s="42" t="s">
        <v>2853</v>
      </c>
      <c r="C688" s="41" t="s">
        <v>3</v>
      </c>
      <c r="D688" s="73">
        <v>365.039557</v>
      </c>
      <c r="E688" s="17">
        <v>365.039557</v>
      </c>
      <c r="F688" s="17">
        <v>0</v>
      </c>
      <c r="G688" s="105"/>
      <c r="H688" s="105"/>
      <c r="I688" s="105"/>
    </row>
    <row r="689" spans="1:9" ht="63.75">
      <c r="A689" s="205" t="s">
        <v>10279</v>
      </c>
      <c r="B689" s="42" t="s">
        <v>2854</v>
      </c>
      <c r="C689" s="41" t="s">
        <v>3</v>
      </c>
      <c r="D689" s="73">
        <v>406.87684700000005</v>
      </c>
      <c r="E689" s="17">
        <v>406.87684700000005</v>
      </c>
      <c r="F689" s="17">
        <v>0</v>
      </c>
      <c r="G689" s="105"/>
      <c r="H689" s="105"/>
      <c r="I689" s="105"/>
    </row>
    <row r="690" spans="1:9" ht="63.75">
      <c r="A690" s="205" t="s">
        <v>10280</v>
      </c>
      <c r="B690" s="42" t="s">
        <v>2855</v>
      </c>
      <c r="C690" s="41" t="s">
        <v>3</v>
      </c>
      <c r="D690" s="73">
        <v>451.20474400000001</v>
      </c>
      <c r="E690" s="17">
        <v>451.20474400000001</v>
      </c>
      <c r="F690" s="17">
        <v>0</v>
      </c>
      <c r="G690" s="105"/>
      <c r="H690" s="105"/>
      <c r="I690" s="105"/>
    </row>
    <row r="691" spans="1:9" ht="63.75">
      <c r="A691" s="205" t="s">
        <v>10281</v>
      </c>
      <c r="B691" s="42" t="s">
        <v>2856</v>
      </c>
      <c r="C691" s="41" t="s">
        <v>3</v>
      </c>
      <c r="D691" s="73">
        <v>707.35692600000004</v>
      </c>
      <c r="E691" s="17">
        <v>707.35692600000004</v>
      </c>
      <c r="F691" s="17">
        <v>0</v>
      </c>
      <c r="G691" s="105"/>
      <c r="H691" s="105"/>
      <c r="I691" s="105"/>
    </row>
    <row r="692" spans="1:9" ht="63.75">
      <c r="A692" s="205" t="s">
        <v>10282</v>
      </c>
      <c r="B692" s="42" t="s">
        <v>2857</v>
      </c>
      <c r="C692" s="41" t="s">
        <v>3</v>
      </c>
      <c r="D692" s="73">
        <v>797.37457900000004</v>
      </c>
      <c r="E692" s="17">
        <v>797.37457900000004</v>
      </c>
      <c r="F692" s="17">
        <v>0</v>
      </c>
      <c r="G692" s="105"/>
      <c r="H692" s="105"/>
      <c r="I692" s="105"/>
    </row>
    <row r="693" spans="1:9" ht="63.75">
      <c r="A693" s="205" t="s">
        <v>10283</v>
      </c>
      <c r="B693" s="42" t="s">
        <v>2858</v>
      </c>
      <c r="C693" s="41" t="s">
        <v>3</v>
      </c>
      <c r="D693" s="73">
        <v>872.7307770000001</v>
      </c>
      <c r="E693" s="17">
        <v>872.7307770000001</v>
      </c>
      <c r="F693" s="17">
        <v>0</v>
      </c>
      <c r="G693" s="105"/>
      <c r="H693" s="105"/>
      <c r="I693" s="105"/>
    </row>
    <row r="694" spans="1:9" ht="63.75">
      <c r="A694" s="205" t="s">
        <v>10284</v>
      </c>
      <c r="B694" s="42" t="s">
        <v>2859</v>
      </c>
      <c r="C694" s="41" t="s">
        <v>3</v>
      </c>
      <c r="D694" s="73">
        <v>954.06197800000007</v>
      </c>
      <c r="E694" s="17">
        <v>954.06197800000007</v>
      </c>
      <c r="F694" s="17">
        <v>0</v>
      </c>
      <c r="G694" s="105"/>
      <c r="H694" s="105"/>
      <c r="I694" s="105"/>
    </row>
    <row r="695" spans="1:9" ht="63.75">
      <c r="A695" s="205" t="s">
        <v>10285</v>
      </c>
      <c r="B695" s="42" t="s">
        <v>2860</v>
      </c>
      <c r="C695" s="41" t="s">
        <v>3</v>
      </c>
      <c r="D695" s="73">
        <v>1036.6323480000001</v>
      </c>
      <c r="E695" s="17">
        <v>1036.6323480000001</v>
      </c>
      <c r="F695" s="17">
        <v>0</v>
      </c>
      <c r="G695" s="105"/>
      <c r="H695" s="105"/>
      <c r="I695" s="105"/>
    </row>
    <row r="696" spans="1:9" ht="63.75">
      <c r="A696" s="205" t="s">
        <v>10286</v>
      </c>
      <c r="B696" s="42" t="s">
        <v>2861</v>
      </c>
      <c r="C696" s="41" t="s">
        <v>3</v>
      </c>
      <c r="D696" s="73">
        <v>1295.7536279999999</v>
      </c>
      <c r="E696" s="17">
        <v>1295.7536279999999</v>
      </c>
      <c r="F696" s="17">
        <v>0</v>
      </c>
      <c r="G696" s="105"/>
      <c r="H696" s="105"/>
      <c r="I696" s="105"/>
    </row>
    <row r="697" spans="1:9" ht="63.75">
      <c r="A697" s="205" t="s">
        <v>10287</v>
      </c>
      <c r="B697" s="42" t="s">
        <v>2862</v>
      </c>
      <c r="C697" s="41" t="s">
        <v>3</v>
      </c>
      <c r="D697" s="73">
        <v>1387.2680990000001</v>
      </c>
      <c r="E697" s="17">
        <v>1387.2680990000001</v>
      </c>
      <c r="F697" s="17">
        <v>0</v>
      </c>
      <c r="G697" s="105"/>
      <c r="H697" s="105"/>
      <c r="I697" s="105"/>
    </row>
    <row r="698" spans="1:9" ht="63.75">
      <c r="A698" s="205" t="s">
        <v>10288</v>
      </c>
      <c r="B698" s="42" t="s">
        <v>2863</v>
      </c>
      <c r="C698" s="41" t="s">
        <v>3</v>
      </c>
      <c r="D698" s="73">
        <v>1611.9993720000002</v>
      </c>
      <c r="E698" s="17">
        <v>1611.9993720000002</v>
      </c>
      <c r="F698" s="17">
        <v>0</v>
      </c>
      <c r="G698" s="105"/>
      <c r="H698" s="105"/>
      <c r="I698" s="105"/>
    </row>
    <row r="699" spans="1:9" ht="63.75">
      <c r="A699" s="205" t="s">
        <v>10289</v>
      </c>
      <c r="B699" s="42" t="s">
        <v>2864</v>
      </c>
      <c r="C699" s="41" t="s">
        <v>3</v>
      </c>
      <c r="D699" s="73">
        <v>1729.082439</v>
      </c>
      <c r="E699" s="17">
        <v>1729.082439</v>
      </c>
      <c r="F699" s="17">
        <v>0</v>
      </c>
      <c r="G699" s="105"/>
      <c r="H699" s="105"/>
      <c r="I699" s="105"/>
    </row>
    <row r="700" spans="1:9" ht="63.75">
      <c r="A700" s="205" t="s">
        <v>10290</v>
      </c>
      <c r="B700" s="42" t="s">
        <v>2865</v>
      </c>
      <c r="C700" s="41" t="s">
        <v>3</v>
      </c>
      <c r="D700" s="73">
        <v>1950.832345</v>
      </c>
      <c r="E700" s="17">
        <v>1950.832345</v>
      </c>
      <c r="F700" s="17">
        <v>0</v>
      </c>
      <c r="G700" s="105"/>
      <c r="H700" s="105"/>
      <c r="I700" s="105"/>
    </row>
    <row r="701" spans="1:9" ht="63.75">
      <c r="A701" s="205" t="s">
        <v>10291</v>
      </c>
      <c r="B701" s="42" t="s">
        <v>2866</v>
      </c>
      <c r="C701" s="41" t="s">
        <v>3</v>
      </c>
      <c r="D701" s="73">
        <v>2116.2184649999999</v>
      </c>
      <c r="E701" s="17">
        <v>2116.2184649999999</v>
      </c>
      <c r="F701" s="17">
        <v>0</v>
      </c>
      <c r="G701" s="105"/>
      <c r="H701" s="105"/>
      <c r="I701" s="105"/>
    </row>
    <row r="702" spans="1:9" ht="63.75">
      <c r="A702" s="205" t="s">
        <v>10292</v>
      </c>
      <c r="B702" s="42" t="s">
        <v>2867</v>
      </c>
      <c r="C702" s="41" t="s">
        <v>3</v>
      </c>
      <c r="D702" s="73">
        <v>2361.6966170000001</v>
      </c>
      <c r="E702" s="17">
        <v>2361.6966170000001</v>
      </c>
      <c r="F702" s="17">
        <v>0</v>
      </c>
      <c r="G702" s="105"/>
      <c r="H702" s="105"/>
      <c r="I702" s="105"/>
    </row>
    <row r="703" spans="1:9" ht="63.75">
      <c r="A703" s="205" t="s">
        <v>10293</v>
      </c>
      <c r="B703" s="42" t="s">
        <v>2868</v>
      </c>
      <c r="C703" s="41" t="s">
        <v>3</v>
      </c>
      <c r="D703" s="73">
        <v>2499.1339550000002</v>
      </c>
      <c r="E703" s="17">
        <v>2499.1339550000002</v>
      </c>
      <c r="F703" s="17">
        <v>0</v>
      </c>
      <c r="G703" s="105"/>
      <c r="H703" s="105"/>
      <c r="I703" s="105"/>
    </row>
    <row r="704" spans="1:9" ht="63.75">
      <c r="A704" s="205" t="s">
        <v>10294</v>
      </c>
      <c r="B704" s="42" t="s">
        <v>2869</v>
      </c>
      <c r="C704" s="41" t="s">
        <v>3</v>
      </c>
      <c r="D704" s="73">
        <v>2731.4474700000005</v>
      </c>
      <c r="E704" s="17">
        <v>2731.4474700000005</v>
      </c>
      <c r="F704" s="17">
        <v>0</v>
      </c>
      <c r="G704" s="105"/>
      <c r="H704" s="105"/>
      <c r="I704" s="105"/>
    </row>
    <row r="705" spans="1:9" ht="63.75">
      <c r="A705" s="205" t="s">
        <v>10295</v>
      </c>
      <c r="B705" s="42" t="s">
        <v>2870</v>
      </c>
      <c r="C705" s="41" t="s">
        <v>3</v>
      </c>
      <c r="D705" s="73">
        <v>3328.2975130000004</v>
      </c>
      <c r="E705" s="17">
        <v>3328.2975130000004</v>
      </c>
      <c r="F705" s="17">
        <v>0</v>
      </c>
      <c r="G705" s="105"/>
      <c r="H705" s="105"/>
      <c r="I705" s="105"/>
    </row>
    <row r="706" spans="1:9" ht="63.75">
      <c r="A706" s="205" t="s">
        <v>10296</v>
      </c>
      <c r="B706" s="42" t="s">
        <v>2871</v>
      </c>
      <c r="C706" s="41" t="s">
        <v>3</v>
      </c>
      <c r="D706" s="73">
        <v>3756.0316600000006</v>
      </c>
      <c r="E706" s="17">
        <v>3756.0316600000006</v>
      </c>
      <c r="F706" s="17">
        <v>0</v>
      </c>
      <c r="G706" s="105"/>
      <c r="H706" s="105"/>
      <c r="I706" s="105"/>
    </row>
    <row r="707" spans="1:9" ht="63.75">
      <c r="A707" s="205" t="s">
        <v>10297</v>
      </c>
      <c r="B707" s="42" t="s">
        <v>2872</v>
      </c>
      <c r="C707" s="41" t="s">
        <v>3</v>
      </c>
      <c r="D707" s="73">
        <v>4004.8592490000005</v>
      </c>
      <c r="E707" s="17">
        <v>4004.8592490000005</v>
      </c>
      <c r="F707" s="17">
        <v>0</v>
      </c>
      <c r="G707" s="105"/>
      <c r="H707" s="105"/>
      <c r="I707" s="105"/>
    </row>
    <row r="708" spans="1:9" ht="63.75">
      <c r="A708" s="205" t="s">
        <v>10298</v>
      </c>
      <c r="B708" s="42" t="s">
        <v>2873</v>
      </c>
      <c r="C708" s="41" t="s">
        <v>3</v>
      </c>
      <c r="D708" s="73">
        <v>4361.3227750000005</v>
      </c>
      <c r="E708" s="17">
        <v>4361.3227750000005</v>
      </c>
      <c r="F708" s="17">
        <v>0</v>
      </c>
      <c r="G708" s="105"/>
      <c r="H708" s="105"/>
      <c r="I708" s="105"/>
    </row>
    <row r="709" spans="1:9" ht="63.75">
      <c r="A709" s="205" t="s">
        <v>10299</v>
      </c>
      <c r="B709" s="42" t="s">
        <v>2874</v>
      </c>
      <c r="C709" s="41" t="s">
        <v>3</v>
      </c>
      <c r="D709" s="73">
        <v>4797.252614</v>
      </c>
      <c r="E709" s="17">
        <v>4797.252614</v>
      </c>
      <c r="F709" s="17">
        <v>0</v>
      </c>
      <c r="G709" s="105"/>
      <c r="H709" s="105"/>
      <c r="I709" s="105"/>
    </row>
    <row r="710" spans="1:9" ht="63.75">
      <c r="A710" s="205" t="s">
        <v>10300</v>
      </c>
      <c r="B710" s="42" t="s">
        <v>2875</v>
      </c>
      <c r="C710" s="41" t="s">
        <v>3</v>
      </c>
      <c r="D710" s="73">
        <v>6066.321167000001</v>
      </c>
      <c r="E710" s="17">
        <v>6066.321167000001</v>
      </c>
      <c r="F710" s="17">
        <v>0</v>
      </c>
      <c r="G710" s="105"/>
      <c r="H710" s="105"/>
      <c r="I710" s="105"/>
    </row>
    <row r="711" spans="1:9" ht="63.75">
      <c r="A711" s="205" t="s">
        <v>10301</v>
      </c>
      <c r="B711" s="42" t="s">
        <v>2876</v>
      </c>
      <c r="C711" s="41" t="s">
        <v>2</v>
      </c>
      <c r="D711" s="73">
        <v>0</v>
      </c>
      <c r="E711" s="17">
        <v>0</v>
      </c>
      <c r="F711" s="17">
        <v>0</v>
      </c>
      <c r="G711" s="105"/>
      <c r="H711" s="105"/>
      <c r="I711" s="105"/>
    </row>
    <row r="712" spans="1:9" ht="63.75">
      <c r="A712" s="205" t="s">
        <v>10302</v>
      </c>
      <c r="B712" s="42" t="s">
        <v>2877</v>
      </c>
      <c r="C712" s="41" t="s">
        <v>3</v>
      </c>
      <c r="D712" s="73">
        <v>282.71456700000005</v>
      </c>
      <c r="E712" s="17">
        <v>282.71456700000005</v>
      </c>
      <c r="F712" s="17">
        <v>0</v>
      </c>
      <c r="G712" s="105"/>
      <c r="H712" s="105"/>
      <c r="I712" s="105"/>
    </row>
    <row r="713" spans="1:9" ht="63.75">
      <c r="A713" s="205" t="s">
        <v>10303</v>
      </c>
      <c r="B713" s="42" t="s">
        <v>2878</v>
      </c>
      <c r="C713" s="41" t="s">
        <v>3</v>
      </c>
      <c r="D713" s="73">
        <v>368.51168400000006</v>
      </c>
      <c r="E713" s="17">
        <v>368.51168400000006</v>
      </c>
      <c r="F713" s="17">
        <v>0</v>
      </c>
      <c r="G713" s="105"/>
      <c r="H713" s="105"/>
      <c r="I713" s="105"/>
    </row>
    <row r="714" spans="1:9" ht="63.75">
      <c r="A714" s="205" t="s">
        <v>10304</v>
      </c>
      <c r="B714" s="42" t="s">
        <v>2879</v>
      </c>
      <c r="C714" s="41" t="s">
        <v>3</v>
      </c>
      <c r="D714" s="73">
        <v>411.96848199999999</v>
      </c>
      <c r="E714" s="17">
        <v>411.96848199999999</v>
      </c>
      <c r="F714" s="17">
        <v>0</v>
      </c>
      <c r="G714" s="105"/>
      <c r="H714" s="105"/>
      <c r="I714" s="105"/>
    </row>
    <row r="715" spans="1:9" ht="63.75">
      <c r="A715" s="205" t="s">
        <v>10305</v>
      </c>
      <c r="B715" s="42" t="s">
        <v>2880</v>
      </c>
      <c r="C715" s="41" t="s">
        <v>3</v>
      </c>
      <c r="D715" s="73">
        <v>458.28395699999999</v>
      </c>
      <c r="E715" s="17">
        <v>458.28395699999999</v>
      </c>
      <c r="F715" s="17">
        <v>0</v>
      </c>
      <c r="G715" s="105"/>
      <c r="H715" s="105"/>
      <c r="I715" s="105"/>
    </row>
    <row r="716" spans="1:9" ht="63.75">
      <c r="A716" s="205" t="s">
        <v>10306</v>
      </c>
      <c r="B716" s="42" t="s">
        <v>2881</v>
      </c>
      <c r="C716" s="41" t="s">
        <v>3</v>
      </c>
      <c r="D716" s="73">
        <v>724.23906999999997</v>
      </c>
      <c r="E716" s="17">
        <v>724.23906999999997</v>
      </c>
      <c r="F716" s="17">
        <v>0</v>
      </c>
      <c r="G716" s="105"/>
      <c r="H716" s="105"/>
      <c r="I716" s="105"/>
    </row>
    <row r="717" spans="1:9" ht="63.75">
      <c r="A717" s="205" t="s">
        <v>10307</v>
      </c>
      <c r="B717" s="42" t="s">
        <v>2882</v>
      </c>
      <c r="C717" s="41" t="s">
        <v>3</v>
      </c>
      <c r="D717" s="73">
        <v>816.12161100000014</v>
      </c>
      <c r="E717" s="17">
        <v>816.12161100000014</v>
      </c>
      <c r="F717" s="17">
        <v>0</v>
      </c>
      <c r="G717" s="105"/>
      <c r="H717" s="105"/>
      <c r="I717" s="105"/>
    </row>
    <row r="718" spans="1:9" ht="63.75">
      <c r="A718" s="205" t="s">
        <v>10308</v>
      </c>
      <c r="B718" s="42" t="s">
        <v>2883</v>
      </c>
      <c r="C718" s="41" t="s">
        <v>3</v>
      </c>
      <c r="D718" s="73">
        <v>897.31785300000013</v>
      </c>
      <c r="E718" s="17">
        <v>897.31785300000013</v>
      </c>
      <c r="F718" s="17">
        <v>0</v>
      </c>
      <c r="G718" s="105"/>
      <c r="H718" s="105"/>
      <c r="I718" s="105"/>
    </row>
    <row r="719" spans="1:9" ht="63.75">
      <c r="A719" s="205" t="s">
        <v>10309</v>
      </c>
      <c r="B719" s="42" t="s">
        <v>2884</v>
      </c>
      <c r="C719" s="41" t="s">
        <v>3</v>
      </c>
      <c r="D719" s="73">
        <v>984.73447800000008</v>
      </c>
      <c r="E719" s="17">
        <v>984.73447800000008</v>
      </c>
      <c r="F719" s="17">
        <v>0</v>
      </c>
      <c r="G719" s="105"/>
      <c r="H719" s="105"/>
      <c r="I719" s="105"/>
    </row>
    <row r="720" spans="1:9" ht="63.75">
      <c r="A720" s="205" t="s">
        <v>10310</v>
      </c>
      <c r="B720" s="42" t="s">
        <v>2885</v>
      </c>
      <c r="C720" s="41" t="s">
        <v>3</v>
      </c>
      <c r="D720" s="73">
        <v>1068.9120870000002</v>
      </c>
      <c r="E720" s="17">
        <v>1068.9120870000002</v>
      </c>
      <c r="F720" s="17">
        <v>0</v>
      </c>
      <c r="G720" s="105"/>
      <c r="H720" s="105"/>
      <c r="I720" s="105"/>
    </row>
    <row r="721" spans="1:9" ht="63.75">
      <c r="A721" s="205" t="s">
        <v>10311</v>
      </c>
      <c r="B721" s="42" t="s">
        <v>2886</v>
      </c>
      <c r="C721" s="41" t="s">
        <v>3</v>
      </c>
      <c r="D721" s="73">
        <v>1333.3826510000001</v>
      </c>
      <c r="E721" s="17">
        <v>1333.3826510000001</v>
      </c>
      <c r="F721" s="17">
        <v>0</v>
      </c>
      <c r="G721" s="105"/>
      <c r="H721" s="105"/>
      <c r="I721" s="105"/>
    </row>
    <row r="722" spans="1:9" ht="63.75">
      <c r="A722" s="205" t="s">
        <v>10312</v>
      </c>
      <c r="B722" s="42" t="s">
        <v>2887</v>
      </c>
      <c r="C722" s="41" t="s">
        <v>3</v>
      </c>
      <c r="D722" s="73">
        <v>1432.4548260000001</v>
      </c>
      <c r="E722" s="17">
        <v>1432.4548260000001</v>
      </c>
      <c r="F722" s="17">
        <v>0</v>
      </c>
      <c r="G722" s="105"/>
      <c r="H722" s="105"/>
      <c r="I722" s="105"/>
    </row>
    <row r="723" spans="1:9" ht="63.75">
      <c r="A723" s="205" t="s">
        <v>10313</v>
      </c>
      <c r="B723" s="42" t="s">
        <v>2888</v>
      </c>
      <c r="C723" s="41" t="s">
        <v>3</v>
      </c>
      <c r="D723" s="73">
        <v>1672.092934</v>
      </c>
      <c r="E723" s="17">
        <v>1672.092934</v>
      </c>
      <c r="F723" s="17">
        <v>0</v>
      </c>
      <c r="G723" s="105"/>
      <c r="H723" s="105"/>
      <c r="I723" s="105"/>
    </row>
    <row r="724" spans="1:9" ht="63.75">
      <c r="A724" s="205" t="s">
        <v>10314</v>
      </c>
      <c r="B724" s="42" t="s">
        <v>2889</v>
      </c>
      <c r="C724" s="41" t="s">
        <v>3</v>
      </c>
      <c r="D724" s="73">
        <v>1799.9849899999999</v>
      </c>
      <c r="E724" s="17">
        <v>1799.9849899999999</v>
      </c>
      <c r="F724" s="17">
        <v>0</v>
      </c>
      <c r="G724" s="105"/>
      <c r="H724" s="105"/>
      <c r="I724" s="105"/>
    </row>
    <row r="725" spans="1:9" ht="63.75">
      <c r="A725" s="205" t="s">
        <v>10315</v>
      </c>
      <c r="B725" s="42" t="s">
        <v>2890</v>
      </c>
      <c r="C725" s="41" t="s">
        <v>3</v>
      </c>
      <c r="D725" s="73">
        <v>2043.3406050000003</v>
      </c>
      <c r="E725" s="17">
        <v>2043.3406050000003</v>
      </c>
      <c r="F725" s="17">
        <v>0</v>
      </c>
      <c r="G725" s="105"/>
      <c r="H725" s="105"/>
      <c r="I725" s="105"/>
    </row>
    <row r="726" spans="1:9" ht="63.75">
      <c r="A726" s="205" t="s">
        <v>10316</v>
      </c>
      <c r="B726" s="42" t="s">
        <v>2891</v>
      </c>
      <c r="C726" s="41" t="s">
        <v>3</v>
      </c>
      <c r="D726" s="73">
        <v>2215.805938</v>
      </c>
      <c r="E726" s="17">
        <v>2215.805938</v>
      </c>
      <c r="F726" s="17">
        <v>0</v>
      </c>
      <c r="G726" s="105"/>
      <c r="H726" s="105"/>
      <c r="I726" s="105"/>
    </row>
    <row r="727" spans="1:9" ht="63.75">
      <c r="A727" s="205" t="s">
        <v>10317</v>
      </c>
      <c r="B727" s="42" t="s">
        <v>2892</v>
      </c>
      <c r="C727" s="41" t="s">
        <v>3</v>
      </c>
      <c r="D727" s="73">
        <v>2472.9396400000001</v>
      </c>
      <c r="E727" s="17">
        <v>2472.9396400000001</v>
      </c>
      <c r="F727" s="17">
        <v>0</v>
      </c>
      <c r="G727" s="105"/>
      <c r="H727" s="105"/>
      <c r="I727" s="105"/>
    </row>
    <row r="728" spans="1:9" ht="63.75">
      <c r="A728" s="205" t="s">
        <v>10318</v>
      </c>
      <c r="B728" s="42" t="s">
        <v>2893</v>
      </c>
      <c r="C728" s="41" t="s">
        <v>3</v>
      </c>
      <c r="D728" s="73">
        <v>2627.8971100000003</v>
      </c>
      <c r="E728" s="17">
        <v>2627.8971100000003</v>
      </c>
      <c r="F728" s="17">
        <v>0</v>
      </c>
      <c r="G728" s="105"/>
      <c r="H728" s="105"/>
      <c r="I728" s="105"/>
    </row>
    <row r="729" spans="1:9" ht="63.75">
      <c r="A729" s="205" t="s">
        <v>10319</v>
      </c>
      <c r="B729" s="42" t="s">
        <v>2894</v>
      </c>
      <c r="C729" s="41" t="s">
        <v>3</v>
      </c>
      <c r="D729" s="73">
        <v>2892.2327150000001</v>
      </c>
      <c r="E729" s="17">
        <v>2892.2327150000001</v>
      </c>
      <c r="F729" s="17">
        <v>0</v>
      </c>
      <c r="G729" s="105"/>
      <c r="H729" s="105"/>
      <c r="I729" s="105"/>
    </row>
    <row r="730" spans="1:9" ht="63.75">
      <c r="A730" s="205" t="s">
        <v>10320</v>
      </c>
      <c r="B730" s="42" t="s">
        <v>2895</v>
      </c>
      <c r="C730" s="41" t="s">
        <v>3</v>
      </c>
      <c r="D730" s="73">
        <v>3537.1404309999998</v>
      </c>
      <c r="E730" s="17">
        <v>3537.1404309999998</v>
      </c>
      <c r="F730" s="17">
        <v>0</v>
      </c>
      <c r="G730" s="105"/>
      <c r="H730" s="105"/>
      <c r="I730" s="105"/>
    </row>
    <row r="731" spans="1:9" ht="63.75">
      <c r="A731" s="205" t="s">
        <v>10321</v>
      </c>
      <c r="B731" s="42" t="s">
        <v>2896</v>
      </c>
      <c r="C731" s="41" t="s">
        <v>3</v>
      </c>
      <c r="D731" s="73">
        <v>4004.1108400000003</v>
      </c>
      <c r="E731" s="17">
        <v>4004.1108400000003</v>
      </c>
      <c r="F731" s="17">
        <v>0</v>
      </c>
      <c r="G731" s="105"/>
      <c r="H731" s="105"/>
      <c r="I731" s="105"/>
    </row>
    <row r="732" spans="1:9" ht="63.75">
      <c r="A732" s="205" t="s">
        <v>10322</v>
      </c>
      <c r="B732" s="42" t="s">
        <v>2897</v>
      </c>
      <c r="C732" s="41" t="s">
        <v>3</v>
      </c>
      <c r="D732" s="73">
        <v>4275.4029680000003</v>
      </c>
      <c r="E732" s="17">
        <v>4275.4029680000003</v>
      </c>
      <c r="F732" s="17">
        <v>0</v>
      </c>
      <c r="G732" s="105"/>
      <c r="H732" s="105"/>
      <c r="I732" s="105"/>
    </row>
    <row r="733" spans="1:9" ht="63.75">
      <c r="A733" s="205" t="s">
        <v>10323</v>
      </c>
      <c r="B733" s="42" t="s">
        <v>2898</v>
      </c>
      <c r="C733" s="41" t="s">
        <v>3</v>
      </c>
      <c r="D733" s="73">
        <v>4662.9193330000007</v>
      </c>
      <c r="E733" s="17">
        <v>4662.9193330000007</v>
      </c>
      <c r="F733" s="17">
        <v>0</v>
      </c>
      <c r="G733" s="105"/>
      <c r="H733" s="105"/>
      <c r="I733" s="105"/>
    </row>
    <row r="734" spans="1:9" ht="63.75">
      <c r="A734" s="205" t="s">
        <v>10324</v>
      </c>
      <c r="B734" s="42" t="s">
        <v>2899</v>
      </c>
      <c r="C734" s="41" t="s">
        <v>3</v>
      </c>
      <c r="D734" s="73">
        <v>5136.0978560000003</v>
      </c>
      <c r="E734" s="17">
        <v>5136.0978560000003</v>
      </c>
      <c r="F734" s="17">
        <v>0</v>
      </c>
      <c r="G734" s="105"/>
      <c r="H734" s="105"/>
      <c r="I734" s="105"/>
    </row>
    <row r="735" spans="1:9" ht="63.75">
      <c r="A735" s="205" t="s">
        <v>10325</v>
      </c>
      <c r="B735" s="42" t="s">
        <v>2900</v>
      </c>
      <c r="C735" s="41" t="s">
        <v>3</v>
      </c>
      <c r="D735" s="73">
        <v>6429.1277660000005</v>
      </c>
      <c r="E735" s="17">
        <v>6429.1277660000005</v>
      </c>
      <c r="F735" s="17">
        <v>0</v>
      </c>
      <c r="G735" s="105"/>
      <c r="H735" s="105"/>
      <c r="I735" s="105"/>
    </row>
    <row r="736" spans="1:9" ht="63.75">
      <c r="A736" s="205" t="s">
        <v>10326</v>
      </c>
      <c r="B736" s="42" t="s">
        <v>2901</v>
      </c>
      <c r="C736" s="41" t="s">
        <v>2</v>
      </c>
      <c r="D736" s="73">
        <v>0</v>
      </c>
      <c r="E736" s="17">
        <v>0</v>
      </c>
      <c r="F736" s="17">
        <v>0</v>
      </c>
      <c r="G736" s="105"/>
      <c r="H736" s="105"/>
      <c r="I736" s="105"/>
    </row>
    <row r="737" spans="1:9" ht="63.75">
      <c r="A737" s="205" t="s">
        <v>10327</v>
      </c>
      <c r="B737" s="42" t="s">
        <v>2902</v>
      </c>
      <c r="C737" s="41" t="s">
        <v>3</v>
      </c>
      <c r="D737" s="73">
        <v>366.64679599999999</v>
      </c>
      <c r="E737" s="17">
        <v>366.64679599999999</v>
      </c>
      <c r="F737" s="17">
        <v>0</v>
      </c>
      <c r="G737" s="105"/>
      <c r="H737" s="105"/>
      <c r="I737" s="105"/>
    </row>
    <row r="738" spans="1:9" ht="63.75">
      <c r="A738" s="205" t="s">
        <v>10328</v>
      </c>
      <c r="B738" s="42" t="s">
        <v>2903</v>
      </c>
      <c r="C738" s="41" t="s">
        <v>3</v>
      </c>
      <c r="D738" s="73">
        <v>461.01994400000001</v>
      </c>
      <c r="E738" s="17">
        <v>461.01994400000001</v>
      </c>
      <c r="F738" s="17">
        <v>0</v>
      </c>
      <c r="G738" s="105"/>
      <c r="H738" s="105"/>
      <c r="I738" s="105"/>
    </row>
    <row r="739" spans="1:9" ht="63.75">
      <c r="A739" s="205" t="s">
        <v>10329</v>
      </c>
      <c r="B739" s="42" t="s">
        <v>2904</v>
      </c>
      <c r="C739" s="41" t="s">
        <v>3</v>
      </c>
      <c r="D739" s="73">
        <v>521.60426600000005</v>
      </c>
      <c r="E739" s="17">
        <v>521.60426600000005</v>
      </c>
      <c r="F739" s="17">
        <v>0</v>
      </c>
      <c r="G739" s="105"/>
      <c r="H739" s="105"/>
      <c r="I739" s="105"/>
    </row>
    <row r="740" spans="1:9" ht="63.75">
      <c r="A740" s="205" t="s">
        <v>10330</v>
      </c>
      <c r="B740" s="42" t="s">
        <v>2905</v>
      </c>
      <c r="C740" s="41" t="s">
        <v>3</v>
      </c>
      <c r="D740" s="73">
        <v>593.24295700000005</v>
      </c>
      <c r="E740" s="17">
        <v>593.24295700000005</v>
      </c>
      <c r="F740" s="17">
        <v>0</v>
      </c>
      <c r="G740" s="105"/>
      <c r="H740" s="105"/>
      <c r="I740" s="105"/>
    </row>
    <row r="741" spans="1:9" ht="63.75">
      <c r="A741" s="205" t="s">
        <v>10331</v>
      </c>
      <c r="B741" s="42" t="s">
        <v>2906</v>
      </c>
      <c r="C741" s="41" t="s">
        <v>3</v>
      </c>
      <c r="D741" s="73">
        <v>910.85056000000009</v>
      </c>
      <c r="E741" s="17">
        <v>910.85056000000009</v>
      </c>
      <c r="F741" s="17">
        <v>0</v>
      </c>
      <c r="G741" s="105"/>
      <c r="H741" s="105"/>
      <c r="I741" s="105"/>
    </row>
    <row r="742" spans="1:9" ht="63.75">
      <c r="A742" s="205" t="s">
        <v>10332</v>
      </c>
      <c r="B742" s="42" t="s">
        <v>2907</v>
      </c>
      <c r="C742" s="41" t="s">
        <v>3</v>
      </c>
      <c r="D742" s="73">
        <v>1045.3188</v>
      </c>
      <c r="E742" s="17">
        <v>1045.3188</v>
      </c>
      <c r="F742" s="17">
        <v>0</v>
      </c>
      <c r="G742" s="105"/>
      <c r="H742" s="105"/>
      <c r="I742" s="105"/>
    </row>
    <row r="743" spans="1:9" ht="63.75">
      <c r="A743" s="205" t="s">
        <v>10333</v>
      </c>
      <c r="B743" s="42" t="s">
        <v>2908</v>
      </c>
      <c r="C743" s="41" t="s">
        <v>3</v>
      </c>
      <c r="D743" s="73">
        <v>1164.021375</v>
      </c>
      <c r="E743" s="17">
        <v>1164.021375</v>
      </c>
      <c r="F743" s="17">
        <v>0</v>
      </c>
      <c r="G743" s="105"/>
      <c r="H743" s="105"/>
      <c r="I743" s="105"/>
    </row>
    <row r="744" spans="1:9" ht="63.75">
      <c r="A744" s="205" t="s">
        <v>10334</v>
      </c>
      <c r="B744" s="42" t="s">
        <v>2909</v>
      </c>
      <c r="C744" s="41" t="s">
        <v>3</v>
      </c>
      <c r="D744" s="73">
        <v>1289.5455140000001</v>
      </c>
      <c r="E744" s="17">
        <v>1289.5455140000001</v>
      </c>
      <c r="F744" s="17">
        <v>0</v>
      </c>
      <c r="G744" s="105"/>
      <c r="H744" s="105"/>
      <c r="I744" s="105"/>
    </row>
    <row r="745" spans="1:9" ht="63.75">
      <c r="A745" s="205" t="s">
        <v>10335</v>
      </c>
      <c r="B745" s="42" t="s">
        <v>2910</v>
      </c>
      <c r="C745" s="41" t="s">
        <v>3</v>
      </c>
      <c r="D745" s="73">
        <v>1399.5616370000002</v>
      </c>
      <c r="E745" s="17">
        <v>1399.5616370000002</v>
      </c>
      <c r="F745" s="17">
        <v>0</v>
      </c>
      <c r="G745" s="105"/>
      <c r="H745" s="105"/>
      <c r="I745" s="105"/>
    </row>
    <row r="746" spans="1:9" ht="63.75">
      <c r="A746" s="205" t="s">
        <v>10336</v>
      </c>
      <c r="B746" s="42" t="s">
        <v>2911</v>
      </c>
      <c r="C746" s="41" t="s">
        <v>3</v>
      </c>
      <c r="D746" s="73">
        <v>1749.4489790000002</v>
      </c>
      <c r="E746" s="17">
        <v>1749.4489790000002</v>
      </c>
      <c r="F746" s="17">
        <v>0</v>
      </c>
      <c r="G746" s="105"/>
      <c r="H746" s="105"/>
      <c r="I746" s="105"/>
    </row>
    <row r="747" spans="1:9" ht="63.75">
      <c r="A747" s="205" t="s">
        <v>10337</v>
      </c>
      <c r="B747" s="42" t="s">
        <v>2912</v>
      </c>
      <c r="C747" s="41" t="s">
        <v>3</v>
      </c>
      <c r="D747" s="73">
        <v>1887.1439660000003</v>
      </c>
      <c r="E747" s="17">
        <v>1887.1439660000003</v>
      </c>
      <c r="F747" s="17">
        <v>0</v>
      </c>
      <c r="G747" s="105"/>
      <c r="H747" s="105"/>
      <c r="I747" s="105"/>
    </row>
    <row r="748" spans="1:9" ht="63.75">
      <c r="A748" s="205" t="s">
        <v>10338</v>
      </c>
      <c r="B748" s="42" t="s">
        <v>2913</v>
      </c>
      <c r="C748" s="41" t="s">
        <v>3</v>
      </c>
      <c r="D748" s="73">
        <v>2204.24854</v>
      </c>
      <c r="E748" s="17">
        <v>2204.24854</v>
      </c>
      <c r="F748" s="17">
        <v>0</v>
      </c>
      <c r="G748" s="105"/>
      <c r="H748" s="105"/>
      <c r="I748" s="105"/>
    </row>
    <row r="749" spans="1:9" ht="63.75">
      <c r="A749" s="205" t="s">
        <v>10339</v>
      </c>
      <c r="B749" s="42" t="s">
        <v>2914</v>
      </c>
      <c r="C749" s="41" t="s">
        <v>3</v>
      </c>
      <c r="D749" s="73">
        <v>2380.0633100000005</v>
      </c>
      <c r="E749" s="17">
        <v>2380.0633100000005</v>
      </c>
      <c r="F749" s="17">
        <v>0</v>
      </c>
      <c r="G749" s="105"/>
      <c r="H749" s="105"/>
      <c r="I749" s="105"/>
    </row>
    <row r="750" spans="1:9" ht="63.75">
      <c r="A750" s="205" t="s">
        <v>10340</v>
      </c>
      <c r="B750" s="42" t="s">
        <v>2915</v>
      </c>
      <c r="C750" s="41" t="s">
        <v>3</v>
      </c>
      <c r="D750" s="73">
        <v>2719.1539320000006</v>
      </c>
      <c r="E750" s="17">
        <v>2719.1539320000006</v>
      </c>
      <c r="F750" s="17">
        <v>0</v>
      </c>
      <c r="G750" s="105"/>
      <c r="H750" s="105"/>
      <c r="I750" s="105"/>
    </row>
    <row r="751" spans="1:9" ht="63.75">
      <c r="A751" s="205" t="s">
        <v>10341</v>
      </c>
      <c r="B751" s="42" t="s">
        <v>2916</v>
      </c>
      <c r="C751" s="41" t="s">
        <v>3</v>
      </c>
      <c r="D751" s="73">
        <v>2976.6679730000005</v>
      </c>
      <c r="E751" s="17">
        <v>2976.6679730000005</v>
      </c>
      <c r="F751" s="17">
        <v>0</v>
      </c>
      <c r="G751" s="105"/>
      <c r="H751" s="105"/>
      <c r="I751" s="105"/>
    </row>
    <row r="752" spans="1:9" ht="63.75">
      <c r="A752" s="205" t="s">
        <v>10342</v>
      </c>
      <c r="B752" s="42" t="s">
        <v>2917</v>
      </c>
      <c r="C752" s="41" t="s">
        <v>3</v>
      </c>
      <c r="D752" s="73">
        <v>3369.6440430000002</v>
      </c>
      <c r="E752" s="17">
        <v>3369.6440430000002</v>
      </c>
      <c r="F752" s="17">
        <v>0</v>
      </c>
      <c r="G752" s="105"/>
      <c r="H752" s="105"/>
      <c r="I752" s="105"/>
    </row>
    <row r="753" spans="1:9" ht="63.75">
      <c r="A753" s="205" t="s">
        <v>10343</v>
      </c>
      <c r="B753" s="42" t="s">
        <v>2918</v>
      </c>
      <c r="C753" s="41" t="s">
        <v>3</v>
      </c>
      <c r="D753" s="73">
        <v>3579.6034400000003</v>
      </c>
      <c r="E753" s="17">
        <v>3579.6034400000003</v>
      </c>
      <c r="F753" s="17">
        <v>0</v>
      </c>
      <c r="G753" s="105"/>
      <c r="H753" s="105"/>
      <c r="I753" s="105"/>
    </row>
    <row r="754" spans="1:9" ht="63.75">
      <c r="A754" s="205" t="s">
        <v>10344</v>
      </c>
      <c r="B754" s="42" t="s">
        <v>2919</v>
      </c>
      <c r="C754" s="41" t="s">
        <v>3</v>
      </c>
      <c r="D754" s="73">
        <v>3944.7656870000005</v>
      </c>
      <c r="E754" s="17">
        <v>3944.7656870000005</v>
      </c>
      <c r="F754" s="17">
        <v>0</v>
      </c>
      <c r="G754" s="105"/>
      <c r="H754" s="105"/>
      <c r="I754" s="105"/>
    </row>
    <row r="755" spans="1:9" ht="63.75">
      <c r="A755" s="205" t="s">
        <v>10345</v>
      </c>
      <c r="B755" s="42" t="s">
        <v>2920</v>
      </c>
      <c r="C755" s="41" t="s">
        <v>3</v>
      </c>
      <c r="D755" s="73">
        <v>4841.0897510000004</v>
      </c>
      <c r="E755" s="17">
        <v>4841.0897510000004</v>
      </c>
      <c r="F755" s="17">
        <v>0</v>
      </c>
      <c r="G755" s="105"/>
      <c r="H755" s="105"/>
      <c r="I755" s="105"/>
    </row>
    <row r="756" spans="1:9" ht="63.75">
      <c r="A756" s="205" t="s">
        <v>10346</v>
      </c>
      <c r="B756" s="42" t="s">
        <v>2921</v>
      </c>
      <c r="C756" s="41" t="s">
        <v>3</v>
      </c>
      <c r="D756" s="73">
        <v>5477.7895060000001</v>
      </c>
      <c r="E756" s="17">
        <v>5477.7895060000001</v>
      </c>
      <c r="F756" s="17">
        <v>0</v>
      </c>
      <c r="G756" s="105"/>
      <c r="H756" s="105"/>
      <c r="I756" s="105"/>
    </row>
    <row r="757" spans="1:9" ht="63.75">
      <c r="A757" s="205" t="s">
        <v>10347</v>
      </c>
      <c r="B757" s="42" t="s">
        <v>2922</v>
      </c>
      <c r="C757" s="41" t="s">
        <v>3</v>
      </c>
      <c r="D757" s="73">
        <v>5838.1054980000008</v>
      </c>
      <c r="E757" s="17">
        <v>5838.1054980000008</v>
      </c>
      <c r="F757" s="17">
        <v>0</v>
      </c>
      <c r="G757" s="105"/>
      <c r="H757" s="105"/>
      <c r="I757" s="105"/>
    </row>
    <row r="758" spans="1:9" ht="63.75">
      <c r="A758" s="205" t="s">
        <v>10348</v>
      </c>
      <c r="B758" s="42" t="s">
        <v>2923</v>
      </c>
      <c r="C758" s="41" t="s">
        <v>3</v>
      </c>
      <c r="D758" s="73">
        <v>6347.5511850000003</v>
      </c>
      <c r="E758" s="17">
        <v>6347.5511850000003</v>
      </c>
      <c r="F758" s="17">
        <v>0</v>
      </c>
      <c r="G758" s="105"/>
      <c r="H758" s="105"/>
      <c r="I758" s="105"/>
    </row>
    <row r="759" spans="1:9" ht="63.75">
      <c r="A759" s="205" t="s">
        <v>10349</v>
      </c>
      <c r="B759" s="42" t="s">
        <v>2924</v>
      </c>
      <c r="C759" s="41" t="s">
        <v>3</v>
      </c>
      <c r="D759" s="73">
        <v>6966.9884570000004</v>
      </c>
      <c r="E759" s="17">
        <v>6966.9884570000004</v>
      </c>
      <c r="F759" s="17">
        <v>0</v>
      </c>
      <c r="G759" s="105"/>
      <c r="H759" s="105"/>
      <c r="I759" s="105"/>
    </row>
    <row r="760" spans="1:9" ht="63.75">
      <c r="A760" s="205" t="s">
        <v>10350</v>
      </c>
      <c r="B760" s="42" t="s">
        <v>2925</v>
      </c>
      <c r="C760" s="41" t="s">
        <v>3</v>
      </c>
      <c r="D760" s="73">
        <v>8675.8393150000011</v>
      </c>
      <c r="E760" s="17">
        <v>8675.8393150000011</v>
      </c>
      <c r="F760" s="17">
        <v>0</v>
      </c>
      <c r="G760" s="105"/>
      <c r="H760" s="105"/>
      <c r="I760" s="105"/>
    </row>
    <row r="761" spans="1:9" ht="63.75">
      <c r="A761" s="205" t="s">
        <v>10351</v>
      </c>
      <c r="B761" s="42" t="s">
        <v>2926</v>
      </c>
      <c r="C761" s="41" t="s">
        <v>2</v>
      </c>
      <c r="D761" s="73">
        <v>0</v>
      </c>
      <c r="E761" s="17">
        <v>0</v>
      </c>
      <c r="F761" s="17">
        <v>0</v>
      </c>
      <c r="G761" s="105"/>
      <c r="H761" s="105"/>
      <c r="I761" s="105"/>
    </row>
    <row r="762" spans="1:9" ht="63.75">
      <c r="A762" s="205" t="s">
        <v>10352</v>
      </c>
      <c r="B762" s="42" t="s">
        <v>2927</v>
      </c>
      <c r="C762" s="41" t="s">
        <v>2</v>
      </c>
      <c r="D762" s="73">
        <v>65.356963000000007</v>
      </c>
      <c r="E762" s="17">
        <v>65.356963000000007</v>
      </c>
      <c r="F762" s="17">
        <v>0</v>
      </c>
      <c r="G762" s="105"/>
      <c r="H762" s="105"/>
      <c r="I762" s="105"/>
    </row>
    <row r="763" spans="1:9" ht="63.75">
      <c r="A763" s="205" t="s">
        <v>10353</v>
      </c>
      <c r="B763" s="42" t="s">
        <v>2928</v>
      </c>
      <c r="C763" s="41" t="s">
        <v>2</v>
      </c>
      <c r="D763" s="73">
        <v>71.18473800000001</v>
      </c>
      <c r="E763" s="17">
        <v>71.18473800000001</v>
      </c>
      <c r="F763" s="17">
        <v>0</v>
      </c>
      <c r="G763" s="105"/>
      <c r="H763" s="105"/>
      <c r="I763" s="105"/>
    </row>
    <row r="764" spans="1:9" ht="63.75">
      <c r="A764" s="205" t="s">
        <v>10354</v>
      </c>
      <c r="B764" s="42" t="s">
        <v>2929</v>
      </c>
      <c r="C764" s="41" t="s">
        <v>2</v>
      </c>
      <c r="D764" s="73">
        <v>87.600660000000019</v>
      </c>
      <c r="E764" s="17">
        <v>87.600660000000019</v>
      </c>
      <c r="F764" s="17">
        <v>0</v>
      </c>
      <c r="G764" s="105"/>
      <c r="H764" s="105"/>
      <c r="I764" s="105"/>
    </row>
    <row r="765" spans="1:9" ht="63.75">
      <c r="A765" s="205" t="s">
        <v>10355</v>
      </c>
      <c r="B765" s="42" t="s">
        <v>2930</v>
      </c>
      <c r="C765" s="41" t="s">
        <v>2</v>
      </c>
      <c r="D765" s="73">
        <v>108.59291900000001</v>
      </c>
      <c r="E765" s="17">
        <v>108.59291900000001</v>
      </c>
      <c r="F765" s="17">
        <v>0</v>
      </c>
      <c r="G765" s="105"/>
      <c r="H765" s="105"/>
      <c r="I765" s="105"/>
    </row>
    <row r="766" spans="1:9" ht="63.75">
      <c r="A766" s="205" t="s">
        <v>10356</v>
      </c>
      <c r="B766" s="42" t="s">
        <v>2931</v>
      </c>
      <c r="C766" s="41" t="s">
        <v>2</v>
      </c>
      <c r="D766" s="73">
        <v>132.75058000000001</v>
      </c>
      <c r="E766" s="17">
        <v>132.75058000000001</v>
      </c>
      <c r="F766" s="17">
        <v>0</v>
      </c>
      <c r="G766" s="105"/>
      <c r="H766" s="105"/>
      <c r="I766" s="105"/>
    </row>
    <row r="767" spans="1:9" ht="63.75">
      <c r="A767" s="205" t="s">
        <v>10357</v>
      </c>
      <c r="B767" s="42" t="s">
        <v>2932</v>
      </c>
      <c r="C767" s="41" t="s">
        <v>2</v>
      </c>
      <c r="D767" s="73">
        <v>157.705726</v>
      </c>
      <c r="E767" s="17">
        <v>157.705726</v>
      </c>
      <c r="F767" s="17">
        <v>0</v>
      </c>
      <c r="G767" s="105"/>
      <c r="H767" s="105"/>
      <c r="I767" s="105"/>
    </row>
    <row r="768" spans="1:9" ht="63.75">
      <c r="A768" s="205" t="s">
        <v>10358</v>
      </c>
      <c r="B768" s="42" t="s">
        <v>2933</v>
      </c>
      <c r="C768" s="41" t="s">
        <v>2</v>
      </c>
      <c r="D768" s="73">
        <v>186.09619200000003</v>
      </c>
      <c r="E768" s="17">
        <v>186.09619200000003</v>
      </c>
      <c r="F768" s="17">
        <v>0</v>
      </c>
      <c r="G768" s="105"/>
      <c r="H768" s="105"/>
      <c r="I768" s="105"/>
    </row>
    <row r="769" spans="1:9" ht="63.75">
      <c r="A769" s="205" t="s">
        <v>10359</v>
      </c>
      <c r="B769" s="42" t="s">
        <v>2934</v>
      </c>
      <c r="C769" s="41" t="s">
        <v>2</v>
      </c>
      <c r="D769" s="73">
        <v>211.87336100000002</v>
      </c>
      <c r="E769" s="17">
        <v>211.87336100000002</v>
      </c>
      <c r="F769" s="17">
        <v>0</v>
      </c>
      <c r="G769" s="105"/>
      <c r="H769" s="105"/>
      <c r="I769" s="105"/>
    </row>
    <row r="770" spans="1:9" ht="63.75">
      <c r="A770" s="205" t="s">
        <v>10360</v>
      </c>
      <c r="B770" s="42" t="s">
        <v>2935</v>
      </c>
      <c r="C770" s="41" t="s">
        <v>2</v>
      </c>
      <c r="D770" s="73">
        <v>224.53496900000002</v>
      </c>
      <c r="E770" s="17">
        <v>224.53496900000002</v>
      </c>
      <c r="F770" s="17">
        <v>0</v>
      </c>
      <c r="G770" s="105"/>
      <c r="H770" s="105"/>
      <c r="I770" s="105"/>
    </row>
    <row r="771" spans="1:9" ht="63.75">
      <c r="A771" s="205" t="s">
        <v>10361</v>
      </c>
      <c r="B771" s="42" t="s">
        <v>2936</v>
      </c>
      <c r="C771" s="41" t="s">
        <v>2</v>
      </c>
      <c r="D771" s="73">
        <v>269.84438600000004</v>
      </c>
      <c r="E771" s="17">
        <v>269.84438600000004</v>
      </c>
      <c r="F771" s="17">
        <v>0</v>
      </c>
      <c r="G771" s="105"/>
      <c r="H771" s="105"/>
      <c r="I771" s="105"/>
    </row>
    <row r="772" spans="1:9" ht="63.75">
      <c r="A772" s="205" t="s">
        <v>10362</v>
      </c>
      <c r="B772" s="42" t="s">
        <v>2937</v>
      </c>
      <c r="C772" s="41" t="s">
        <v>2</v>
      </c>
      <c r="D772" s="73">
        <v>289.99008400000002</v>
      </c>
      <c r="E772" s="17">
        <v>289.99008400000002</v>
      </c>
      <c r="F772" s="17">
        <v>0</v>
      </c>
      <c r="G772" s="105"/>
      <c r="H772" s="105"/>
      <c r="I772" s="105"/>
    </row>
    <row r="773" spans="1:9" ht="63.75">
      <c r="A773" s="205" t="s">
        <v>10363</v>
      </c>
      <c r="B773" s="42" t="s">
        <v>2938</v>
      </c>
      <c r="C773" s="41" t="s">
        <v>2</v>
      </c>
      <c r="D773" s="73">
        <v>337.262541</v>
      </c>
      <c r="E773" s="17">
        <v>337.262541</v>
      </c>
      <c r="F773" s="17">
        <v>0</v>
      </c>
      <c r="G773" s="105"/>
      <c r="H773" s="105"/>
      <c r="I773" s="105"/>
    </row>
    <row r="774" spans="1:9" ht="63.75">
      <c r="A774" s="205" t="s">
        <v>10364</v>
      </c>
      <c r="B774" s="42" t="s">
        <v>2939</v>
      </c>
      <c r="C774" s="41" t="s">
        <v>2</v>
      </c>
      <c r="D774" s="73">
        <v>363.10105500000003</v>
      </c>
      <c r="E774" s="17">
        <v>363.10105500000003</v>
      </c>
      <c r="F774" s="17">
        <v>0</v>
      </c>
      <c r="G774" s="105"/>
      <c r="H774" s="105"/>
      <c r="I774" s="105"/>
    </row>
    <row r="775" spans="1:9" ht="63.75">
      <c r="A775" s="205" t="s">
        <v>10365</v>
      </c>
      <c r="B775" s="42" t="s">
        <v>2940</v>
      </c>
      <c r="C775" s="41" t="s">
        <v>2</v>
      </c>
      <c r="D775" s="73">
        <v>416.15221100000002</v>
      </c>
      <c r="E775" s="17">
        <v>416.15221100000002</v>
      </c>
      <c r="F775" s="17">
        <v>0</v>
      </c>
      <c r="G775" s="105"/>
      <c r="H775" s="105"/>
      <c r="I775" s="105"/>
    </row>
    <row r="776" spans="1:9" ht="63.75">
      <c r="A776" s="205" t="s">
        <v>10366</v>
      </c>
      <c r="B776" s="42" t="s">
        <v>2941</v>
      </c>
      <c r="C776" s="41" t="s">
        <v>2</v>
      </c>
      <c r="D776" s="73">
        <v>454.13703500000003</v>
      </c>
      <c r="E776" s="17">
        <v>454.13703500000003</v>
      </c>
      <c r="F776" s="17">
        <v>0</v>
      </c>
      <c r="G776" s="105"/>
      <c r="H776" s="105"/>
      <c r="I776" s="105"/>
    </row>
    <row r="777" spans="1:9" ht="63.75">
      <c r="A777" s="205" t="s">
        <v>10367</v>
      </c>
      <c r="B777" s="42" t="s">
        <v>2942</v>
      </c>
      <c r="C777" s="41" t="s">
        <v>2</v>
      </c>
      <c r="D777" s="73">
        <v>507.48264700000004</v>
      </c>
      <c r="E777" s="17">
        <v>507.48264700000004</v>
      </c>
      <c r="F777" s="17">
        <v>0</v>
      </c>
      <c r="G777" s="105"/>
      <c r="H777" s="105"/>
      <c r="I777" s="105"/>
    </row>
    <row r="778" spans="1:9" ht="63.75">
      <c r="A778" s="205" t="s">
        <v>10368</v>
      </c>
      <c r="B778" s="42" t="s">
        <v>2943</v>
      </c>
      <c r="C778" s="41" t="s">
        <v>2</v>
      </c>
      <c r="D778" s="73">
        <v>542.89098100000001</v>
      </c>
      <c r="E778" s="17">
        <v>542.89098100000001</v>
      </c>
      <c r="F778" s="17">
        <v>0</v>
      </c>
      <c r="G778" s="105"/>
      <c r="H778" s="105"/>
      <c r="I778" s="105"/>
    </row>
    <row r="779" spans="1:9" ht="63.75">
      <c r="A779" s="205" t="s">
        <v>10369</v>
      </c>
      <c r="B779" s="42" t="s">
        <v>2944</v>
      </c>
      <c r="C779" s="41" t="s">
        <v>2</v>
      </c>
      <c r="D779" s="73">
        <v>604.54270600000007</v>
      </c>
      <c r="E779" s="17">
        <v>604.54270600000007</v>
      </c>
      <c r="F779" s="17">
        <v>0</v>
      </c>
      <c r="G779" s="105"/>
      <c r="H779" s="105"/>
      <c r="I779" s="105"/>
    </row>
    <row r="780" spans="1:9" ht="63.75">
      <c r="A780" s="205" t="s">
        <v>10370</v>
      </c>
      <c r="B780" s="42" t="s">
        <v>2945</v>
      </c>
      <c r="C780" s="41" t="s">
        <v>2</v>
      </c>
      <c r="D780" s="73">
        <v>694.20455800000013</v>
      </c>
      <c r="E780" s="17">
        <v>694.20455800000013</v>
      </c>
      <c r="F780" s="17">
        <v>0</v>
      </c>
      <c r="G780" s="105"/>
      <c r="H780" s="105"/>
      <c r="I780" s="105"/>
    </row>
    <row r="781" spans="1:9" ht="63.75">
      <c r="A781" s="205" t="s">
        <v>10371</v>
      </c>
      <c r="B781" s="42" t="s">
        <v>2946</v>
      </c>
      <c r="C781" s="41" t="s">
        <v>2</v>
      </c>
      <c r="D781" s="73">
        <v>847.30940900000007</v>
      </c>
      <c r="E781" s="17">
        <v>847.30940900000007</v>
      </c>
      <c r="F781" s="17">
        <v>0</v>
      </c>
      <c r="G781" s="105"/>
      <c r="H781" s="105"/>
      <c r="I781" s="105"/>
    </row>
    <row r="782" spans="1:9" ht="63.75">
      <c r="A782" s="205" t="s">
        <v>10372</v>
      </c>
      <c r="B782" s="42" t="s">
        <v>2947</v>
      </c>
      <c r="C782" s="41" t="s">
        <v>2</v>
      </c>
      <c r="D782" s="73">
        <v>908.93659600000012</v>
      </c>
      <c r="E782" s="17">
        <v>908.93659600000012</v>
      </c>
      <c r="F782" s="17">
        <v>0</v>
      </c>
      <c r="G782" s="105"/>
      <c r="H782" s="105"/>
      <c r="I782" s="105"/>
    </row>
    <row r="783" spans="1:9" ht="63.75">
      <c r="A783" s="205" t="s">
        <v>10373</v>
      </c>
      <c r="B783" s="42" t="s">
        <v>2948</v>
      </c>
      <c r="C783" s="41" t="s">
        <v>2</v>
      </c>
      <c r="D783" s="73">
        <v>996.05876500000011</v>
      </c>
      <c r="E783" s="17">
        <v>996.05876500000011</v>
      </c>
      <c r="F783" s="17">
        <v>0</v>
      </c>
      <c r="G783" s="105"/>
      <c r="H783" s="105"/>
      <c r="I783" s="105"/>
    </row>
    <row r="784" spans="1:9" ht="63.75">
      <c r="A784" s="205" t="s">
        <v>10374</v>
      </c>
      <c r="B784" s="42" t="s">
        <v>2949</v>
      </c>
      <c r="C784" s="41" t="s">
        <v>2</v>
      </c>
      <c r="D784" s="73">
        <v>1074.298178</v>
      </c>
      <c r="E784" s="17">
        <v>1074.298178</v>
      </c>
      <c r="F784" s="17">
        <v>0</v>
      </c>
      <c r="G784" s="105"/>
      <c r="H784" s="105"/>
      <c r="I784" s="105"/>
    </row>
    <row r="785" spans="1:9" ht="63.75">
      <c r="A785" s="205" t="s">
        <v>10375</v>
      </c>
      <c r="B785" s="42" t="s">
        <v>2950</v>
      </c>
      <c r="C785" s="41" t="s">
        <v>2</v>
      </c>
      <c r="D785" s="73">
        <v>1214.2997370000001</v>
      </c>
      <c r="E785" s="17">
        <v>1214.2997370000001</v>
      </c>
      <c r="F785" s="17">
        <v>0</v>
      </c>
      <c r="G785" s="105"/>
      <c r="H785" s="105"/>
      <c r="I785" s="105"/>
    </row>
    <row r="786" spans="1:9" ht="63.75">
      <c r="A786" s="205" t="s">
        <v>10376</v>
      </c>
      <c r="B786" s="42" t="s">
        <v>2951</v>
      </c>
      <c r="C786" s="41" t="s">
        <v>2</v>
      </c>
      <c r="D786" s="73">
        <v>1267.9029980000003</v>
      </c>
      <c r="E786" s="17">
        <v>1267.9029980000003</v>
      </c>
      <c r="F786" s="17">
        <v>0</v>
      </c>
      <c r="G786" s="105"/>
      <c r="H786" s="105"/>
      <c r="I786" s="105"/>
    </row>
    <row r="787" spans="1:9" ht="63.75">
      <c r="A787" s="205" t="s">
        <v>10377</v>
      </c>
      <c r="B787" s="42" t="s">
        <v>2952</v>
      </c>
      <c r="C787" s="41" t="s">
        <v>2</v>
      </c>
      <c r="D787" s="73">
        <v>1416.873196</v>
      </c>
      <c r="E787" s="17">
        <v>1416.873196</v>
      </c>
      <c r="F787" s="17">
        <v>0</v>
      </c>
      <c r="G787" s="105"/>
      <c r="H787" s="105"/>
      <c r="I787" s="105"/>
    </row>
    <row r="788" spans="1:9" ht="63.75">
      <c r="A788" s="205" t="s">
        <v>10378</v>
      </c>
      <c r="B788" s="42" t="s">
        <v>2953</v>
      </c>
      <c r="C788" s="41" t="s">
        <v>2</v>
      </c>
      <c r="D788" s="73">
        <v>1563.6717810000002</v>
      </c>
      <c r="E788" s="17">
        <v>1563.6717810000002</v>
      </c>
      <c r="F788" s="17">
        <v>0</v>
      </c>
      <c r="G788" s="105"/>
      <c r="H788" s="105"/>
      <c r="I788" s="105"/>
    </row>
    <row r="789" spans="1:9" ht="63.75">
      <c r="A789" s="205" t="s">
        <v>10379</v>
      </c>
      <c r="B789" s="42" t="s">
        <v>2954</v>
      </c>
      <c r="C789" s="41" t="s">
        <v>2</v>
      </c>
      <c r="D789" s="73">
        <v>1746.0381970000003</v>
      </c>
      <c r="E789" s="17">
        <v>1746.0381970000003</v>
      </c>
      <c r="F789" s="17">
        <v>0</v>
      </c>
      <c r="G789" s="105"/>
      <c r="H789" s="105"/>
      <c r="I789" s="105"/>
    </row>
    <row r="790" spans="1:9" ht="63.75">
      <c r="A790" s="205" t="s">
        <v>10380</v>
      </c>
      <c r="B790" s="42" t="s">
        <v>2955</v>
      </c>
      <c r="C790" s="41" t="s">
        <v>2</v>
      </c>
      <c r="D790" s="73">
        <v>1928.183771</v>
      </c>
      <c r="E790" s="17">
        <v>1928.183771</v>
      </c>
      <c r="F790" s="17">
        <v>0</v>
      </c>
      <c r="G790" s="105"/>
      <c r="H790" s="105"/>
      <c r="I790" s="105"/>
    </row>
    <row r="791" spans="1:9" ht="63.75">
      <c r="A791" s="205" t="s">
        <v>10381</v>
      </c>
      <c r="B791" s="42" t="s">
        <v>2956</v>
      </c>
      <c r="C791" s="41" t="s">
        <v>2</v>
      </c>
      <c r="D791" s="73">
        <v>2110.9550640000002</v>
      </c>
      <c r="E791" s="17">
        <v>2110.9550640000002</v>
      </c>
      <c r="F791" s="17">
        <v>0</v>
      </c>
      <c r="G791" s="105"/>
      <c r="H791" s="105"/>
      <c r="I791" s="105"/>
    </row>
    <row r="792" spans="1:9" ht="63.75">
      <c r="A792" s="205" t="s">
        <v>10382</v>
      </c>
      <c r="B792" s="42" t="s">
        <v>2957</v>
      </c>
      <c r="C792" s="41" t="s">
        <v>2</v>
      </c>
      <c r="D792" s="73">
        <v>2415.9869420000005</v>
      </c>
      <c r="E792" s="17">
        <v>2415.9869420000005</v>
      </c>
      <c r="F792" s="17">
        <v>0</v>
      </c>
      <c r="G792" s="105"/>
      <c r="H792" s="105"/>
      <c r="I792" s="105"/>
    </row>
    <row r="793" spans="1:9" ht="63.75">
      <c r="A793" s="205" t="s">
        <v>10383</v>
      </c>
      <c r="B793" s="42" t="s">
        <v>2958</v>
      </c>
      <c r="C793" s="41" t="s">
        <v>2</v>
      </c>
      <c r="D793" s="73">
        <v>2656.4961490000001</v>
      </c>
      <c r="E793" s="17">
        <v>2656.4961490000001</v>
      </c>
      <c r="F793" s="17">
        <v>0</v>
      </c>
      <c r="G793" s="105"/>
      <c r="H793" s="105"/>
      <c r="I793" s="105"/>
    </row>
    <row r="794" spans="1:9" ht="63.75">
      <c r="A794" s="205" t="s">
        <v>10384</v>
      </c>
      <c r="B794" s="42" t="s">
        <v>2959</v>
      </c>
      <c r="C794" s="41" t="s">
        <v>2</v>
      </c>
      <c r="D794" s="73">
        <v>3272.2649900000001</v>
      </c>
      <c r="E794" s="17">
        <v>3272.2649900000001</v>
      </c>
      <c r="F794" s="17">
        <v>0</v>
      </c>
      <c r="G794" s="105"/>
      <c r="H794" s="105"/>
      <c r="I794" s="105"/>
    </row>
    <row r="795" spans="1:9" ht="63.75">
      <c r="A795" s="205" t="s">
        <v>10385</v>
      </c>
      <c r="B795" s="42" t="s">
        <v>2960</v>
      </c>
      <c r="C795" s="41" t="s">
        <v>2</v>
      </c>
      <c r="D795" s="73">
        <v>3679.4731000000002</v>
      </c>
      <c r="E795" s="17">
        <v>3679.4731000000002</v>
      </c>
      <c r="F795" s="17">
        <v>0</v>
      </c>
      <c r="G795" s="105"/>
      <c r="H795" s="105"/>
      <c r="I795" s="105"/>
    </row>
    <row r="796" spans="1:9" ht="63.75">
      <c r="A796" s="205" t="s">
        <v>10386</v>
      </c>
      <c r="B796" s="42" t="s">
        <v>2961</v>
      </c>
      <c r="C796" s="41" t="s">
        <v>2</v>
      </c>
      <c r="D796" s="73">
        <v>4932.7269120000001</v>
      </c>
      <c r="E796" s="17">
        <v>4932.7269120000001</v>
      </c>
      <c r="F796" s="17">
        <v>0</v>
      </c>
      <c r="G796" s="105"/>
      <c r="H796" s="105"/>
      <c r="I796" s="105"/>
    </row>
    <row r="797" spans="1:9" ht="63.75">
      <c r="A797" s="205" t="s">
        <v>10387</v>
      </c>
      <c r="B797" s="42" t="s">
        <v>2962</v>
      </c>
      <c r="C797" s="41" t="s">
        <v>2</v>
      </c>
      <c r="D797" s="73">
        <v>6590.2688120000003</v>
      </c>
      <c r="E797" s="17">
        <v>6590.2688120000003</v>
      </c>
      <c r="F797" s="17">
        <v>0</v>
      </c>
      <c r="G797" s="105"/>
      <c r="H797" s="105"/>
      <c r="I797" s="105"/>
    </row>
    <row r="798" spans="1:9" ht="63.75">
      <c r="A798" s="205" t="s">
        <v>10388</v>
      </c>
      <c r="B798" s="42" t="s">
        <v>2963</v>
      </c>
      <c r="C798" s="41" t="s">
        <v>3</v>
      </c>
      <c r="D798" s="73">
        <v>318.72408200000001</v>
      </c>
      <c r="E798" s="17">
        <v>318.72408200000001</v>
      </c>
      <c r="F798" s="17">
        <v>0</v>
      </c>
      <c r="G798" s="105"/>
      <c r="H798" s="105"/>
      <c r="I798" s="105"/>
    </row>
    <row r="799" spans="1:9" ht="63.75">
      <c r="A799" s="205" t="s">
        <v>10389</v>
      </c>
      <c r="B799" s="42" t="s">
        <v>2964</v>
      </c>
      <c r="C799" s="41" t="s">
        <v>3</v>
      </c>
      <c r="D799" s="73">
        <v>351.38416000000001</v>
      </c>
      <c r="E799" s="17">
        <v>351.38416000000001</v>
      </c>
      <c r="F799" s="17">
        <v>0</v>
      </c>
      <c r="G799" s="105"/>
      <c r="H799" s="105"/>
      <c r="I799" s="105"/>
    </row>
    <row r="800" spans="1:9" ht="63.75">
      <c r="A800" s="205" t="s">
        <v>10390</v>
      </c>
      <c r="B800" s="42" t="s">
        <v>2965</v>
      </c>
      <c r="C800" s="41" t="s">
        <v>3</v>
      </c>
      <c r="D800" s="73">
        <v>376.21661599999999</v>
      </c>
      <c r="E800" s="17">
        <v>376.21661599999999</v>
      </c>
      <c r="F800" s="17">
        <v>0</v>
      </c>
      <c r="G800" s="105"/>
      <c r="H800" s="105"/>
      <c r="I800" s="105"/>
    </row>
    <row r="801" spans="1:9" ht="63.75">
      <c r="A801" s="205" t="s">
        <v>10391</v>
      </c>
      <c r="B801" s="42" t="s">
        <v>2966</v>
      </c>
      <c r="C801" s="41" t="s">
        <v>3</v>
      </c>
      <c r="D801" s="73">
        <v>418.42197600000009</v>
      </c>
      <c r="E801" s="17">
        <v>418.42197600000009</v>
      </c>
      <c r="F801" s="17">
        <v>0</v>
      </c>
      <c r="G801" s="105"/>
      <c r="H801" s="105"/>
      <c r="I801" s="105"/>
    </row>
    <row r="802" spans="1:9" ht="63.75">
      <c r="A802" s="205" t="s">
        <v>10392</v>
      </c>
      <c r="B802" s="42" t="s">
        <v>2967</v>
      </c>
      <c r="C802" s="41" t="s">
        <v>3</v>
      </c>
      <c r="D802" s="73">
        <v>499.26241700000003</v>
      </c>
      <c r="E802" s="17">
        <v>499.26241700000003</v>
      </c>
      <c r="F802" s="17">
        <v>0</v>
      </c>
      <c r="G802" s="105"/>
      <c r="H802" s="105"/>
      <c r="I802" s="105"/>
    </row>
    <row r="803" spans="1:9" ht="63.75">
      <c r="A803" s="205" t="s">
        <v>10393</v>
      </c>
      <c r="B803" s="42" t="s">
        <v>2968</v>
      </c>
      <c r="C803" s="41" t="s">
        <v>3</v>
      </c>
      <c r="D803" s="73">
        <v>598.59224100000006</v>
      </c>
      <c r="E803" s="17">
        <v>598.59224100000006</v>
      </c>
      <c r="F803" s="17">
        <v>0</v>
      </c>
      <c r="G803" s="105"/>
      <c r="H803" s="105"/>
      <c r="I803" s="105"/>
    </row>
    <row r="804" spans="1:9" ht="63.75">
      <c r="A804" s="205" t="s">
        <v>10394</v>
      </c>
      <c r="B804" s="42" t="s">
        <v>2969</v>
      </c>
      <c r="C804" s="41" t="s">
        <v>3</v>
      </c>
      <c r="D804" s="73">
        <v>653.96223800000007</v>
      </c>
      <c r="E804" s="17">
        <v>653.96223800000007</v>
      </c>
      <c r="F804" s="17">
        <v>0</v>
      </c>
      <c r="G804" s="105"/>
      <c r="H804" s="105"/>
      <c r="I804" s="105"/>
    </row>
    <row r="805" spans="1:9" ht="63.75">
      <c r="A805" s="205" t="s">
        <v>10395</v>
      </c>
      <c r="B805" s="42" t="s">
        <v>2970</v>
      </c>
      <c r="C805" s="41" t="s">
        <v>3</v>
      </c>
      <c r="D805" s="73">
        <v>715.172279</v>
      </c>
      <c r="E805" s="17">
        <v>715.172279</v>
      </c>
      <c r="F805" s="17">
        <v>0</v>
      </c>
      <c r="G805" s="105"/>
      <c r="H805" s="105"/>
      <c r="I805" s="105"/>
    </row>
    <row r="806" spans="1:9" ht="63.75">
      <c r="A806" s="205" t="s">
        <v>10396</v>
      </c>
      <c r="B806" s="42" t="s">
        <v>2971</v>
      </c>
      <c r="C806" s="41" t="s">
        <v>3</v>
      </c>
      <c r="D806" s="73">
        <v>916.81329400000004</v>
      </c>
      <c r="E806" s="17">
        <v>916.81329400000004</v>
      </c>
      <c r="F806" s="17">
        <v>0</v>
      </c>
      <c r="G806" s="105"/>
      <c r="H806" s="105"/>
      <c r="I806" s="105"/>
    </row>
    <row r="807" spans="1:9" ht="63.75">
      <c r="A807" s="205" t="s">
        <v>10397</v>
      </c>
      <c r="B807" s="42" t="s">
        <v>2972</v>
      </c>
      <c r="C807" s="41" t="s">
        <v>3</v>
      </c>
      <c r="D807" s="73">
        <v>1214.1770470000001</v>
      </c>
      <c r="E807" s="17">
        <v>1214.1770470000001</v>
      </c>
      <c r="F807" s="17">
        <v>0</v>
      </c>
      <c r="G807" s="105"/>
      <c r="H807" s="105"/>
      <c r="I807" s="105"/>
    </row>
    <row r="808" spans="1:9" ht="63.75">
      <c r="A808" s="205" t="s">
        <v>10398</v>
      </c>
      <c r="B808" s="42" t="s">
        <v>2973</v>
      </c>
      <c r="C808" s="41" t="s">
        <v>3</v>
      </c>
      <c r="D808" s="73">
        <v>1561.96639</v>
      </c>
      <c r="E808" s="17">
        <v>1561.96639</v>
      </c>
      <c r="F808" s="17">
        <v>0</v>
      </c>
      <c r="G808" s="105"/>
      <c r="H808" s="105"/>
      <c r="I808" s="105"/>
    </row>
    <row r="809" spans="1:9" ht="63.75">
      <c r="A809" s="205" t="s">
        <v>10399</v>
      </c>
      <c r="B809" s="42" t="s">
        <v>2974</v>
      </c>
      <c r="C809" s="41" t="s">
        <v>3</v>
      </c>
      <c r="D809" s="73">
        <v>1859.0847630000001</v>
      </c>
      <c r="E809" s="17">
        <v>1859.0847630000001</v>
      </c>
      <c r="F809" s="17">
        <v>0</v>
      </c>
      <c r="G809" s="105"/>
      <c r="H809" s="105"/>
      <c r="I809" s="105"/>
    </row>
    <row r="810" spans="1:9" ht="63.75">
      <c r="A810" s="205" t="s">
        <v>10400</v>
      </c>
      <c r="B810" s="42" t="s">
        <v>2975</v>
      </c>
      <c r="C810" s="41" t="s">
        <v>3</v>
      </c>
      <c r="D810" s="73">
        <v>2221.879093</v>
      </c>
      <c r="E810" s="17">
        <v>2221.879093</v>
      </c>
      <c r="F810" s="17">
        <v>0</v>
      </c>
      <c r="G810" s="105"/>
      <c r="H810" s="105"/>
      <c r="I810" s="105"/>
    </row>
    <row r="811" spans="1:9" ht="63.75">
      <c r="A811" s="205" t="s">
        <v>10401</v>
      </c>
      <c r="B811" s="42" t="s">
        <v>2976</v>
      </c>
      <c r="C811" s="41" t="s">
        <v>3</v>
      </c>
      <c r="D811" s="73">
        <v>2754.9180670000001</v>
      </c>
      <c r="E811" s="17">
        <v>2754.9180670000001</v>
      </c>
      <c r="F811" s="17">
        <v>0</v>
      </c>
      <c r="G811" s="105"/>
      <c r="H811" s="105"/>
      <c r="I811" s="105"/>
    </row>
    <row r="812" spans="1:9" ht="63.75">
      <c r="A812" s="205" t="s">
        <v>10402</v>
      </c>
      <c r="B812" s="42" t="s">
        <v>2977</v>
      </c>
      <c r="C812" s="41" t="s">
        <v>3</v>
      </c>
      <c r="D812" s="73">
        <v>3234.3047040000001</v>
      </c>
      <c r="E812" s="17">
        <v>3234.3047040000001</v>
      </c>
      <c r="F812" s="17">
        <v>0</v>
      </c>
      <c r="G812" s="105"/>
      <c r="H812" s="105"/>
      <c r="I812" s="105"/>
    </row>
    <row r="813" spans="1:9" ht="63.75">
      <c r="A813" s="205" t="s">
        <v>10403</v>
      </c>
      <c r="B813" s="42" t="s">
        <v>2978</v>
      </c>
      <c r="C813" s="41" t="s">
        <v>3</v>
      </c>
      <c r="D813" s="73">
        <v>3480.3963060000001</v>
      </c>
      <c r="E813" s="17">
        <v>3480.3963060000001</v>
      </c>
      <c r="F813" s="17">
        <v>0</v>
      </c>
      <c r="G813" s="105"/>
      <c r="H813" s="105"/>
      <c r="I813" s="105"/>
    </row>
    <row r="814" spans="1:9" ht="63.75">
      <c r="A814" s="205" t="s">
        <v>10404</v>
      </c>
      <c r="B814" s="42" t="s">
        <v>2979</v>
      </c>
      <c r="C814" s="41" t="s">
        <v>3</v>
      </c>
      <c r="D814" s="73">
        <v>4264.9743180000005</v>
      </c>
      <c r="E814" s="17">
        <v>4264.9743180000005</v>
      </c>
      <c r="F814" s="17">
        <v>0</v>
      </c>
      <c r="G814" s="105"/>
      <c r="H814" s="105"/>
      <c r="I814" s="105"/>
    </row>
    <row r="815" spans="1:9" ht="63.75">
      <c r="A815" s="205" t="s">
        <v>10405</v>
      </c>
      <c r="B815" s="42" t="s">
        <v>2980</v>
      </c>
      <c r="C815" s="41" t="s">
        <v>3</v>
      </c>
      <c r="D815" s="73">
        <v>4894.729819000001</v>
      </c>
      <c r="E815" s="17">
        <v>4894.729819000001</v>
      </c>
      <c r="F815" s="17">
        <v>0</v>
      </c>
      <c r="G815" s="105"/>
      <c r="H815" s="105"/>
      <c r="I815" s="105"/>
    </row>
    <row r="816" spans="1:9" ht="63.75">
      <c r="A816" s="205" t="s">
        <v>10406</v>
      </c>
      <c r="B816" s="42" t="s">
        <v>2981</v>
      </c>
      <c r="C816" s="41" t="s">
        <v>2</v>
      </c>
      <c r="D816" s="73">
        <v>0</v>
      </c>
      <c r="E816" s="17">
        <v>0</v>
      </c>
      <c r="F816" s="17">
        <v>0</v>
      </c>
      <c r="G816" s="105"/>
      <c r="H816" s="105"/>
      <c r="I816" s="105"/>
    </row>
    <row r="817" spans="1:9" ht="63.75">
      <c r="A817" s="205" t="s">
        <v>10407</v>
      </c>
      <c r="B817" s="42" t="s">
        <v>2982</v>
      </c>
      <c r="C817" s="41" t="s">
        <v>3</v>
      </c>
      <c r="D817" s="73">
        <v>453.68308200000001</v>
      </c>
      <c r="E817" s="17">
        <v>453.68308200000001</v>
      </c>
      <c r="F817" s="17">
        <v>0</v>
      </c>
      <c r="G817" s="105"/>
      <c r="H817" s="105"/>
      <c r="I817" s="105"/>
    </row>
    <row r="818" spans="1:9" ht="63.75">
      <c r="A818" s="205" t="s">
        <v>10408</v>
      </c>
      <c r="B818" s="42" t="s">
        <v>2983</v>
      </c>
      <c r="C818" s="41" t="s">
        <v>3</v>
      </c>
      <c r="D818" s="73">
        <v>486.84618900000004</v>
      </c>
      <c r="E818" s="17">
        <v>486.84618900000004</v>
      </c>
      <c r="F818" s="17">
        <v>0</v>
      </c>
      <c r="G818" s="105"/>
      <c r="H818" s="105"/>
      <c r="I818" s="105"/>
    </row>
    <row r="819" spans="1:9" ht="63.75">
      <c r="A819" s="205" t="s">
        <v>10409</v>
      </c>
      <c r="B819" s="42" t="s">
        <v>2984</v>
      </c>
      <c r="C819" s="41" t="s">
        <v>3</v>
      </c>
      <c r="D819" s="73">
        <v>536.25345200000004</v>
      </c>
      <c r="E819" s="17">
        <v>536.25345200000004</v>
      </c>
      <c r="F819" s="17">
        <v>0</v>
      </c>
      <c r="G819" s="105"/>
      <c r="H819" s="105"/>
      <c r="I819" s="105"/>
    </row>
    <row r="820" spans="1:9" ht="63.75">
      <c r="A820" s="205" t="s">
        <v>10410</v>
      </c>
      <c r="B820" s="42" t="s">
        <v>2985</v>
      </c>
      <c r="C820" s="41" t="s">
        <v>3</v>
      </c>
      <c r="D820" s="73">
        <v>611.74460900000008</v>
      </c>
      <c r="E820" s="17">
        <v>611.74460900000008</v>
      </c>
      <c r="F820" s="17">
        <v>0</v>
      </c>
      <c r="G820" s="105"/>
      <c r="H820" s="105"/>
      <c r="I820" s="105"/>
    </row>
    <row r="821" spans="1:9" ht="63.75">
      <c r="A821" s="205" t="s">
        <v>10411</v>
      </c>
      <c r="B821" s="42" t="s">
        <v>2986</v>
      </c>
      <c r="C821" s="41" t="s">
        <v>3</v>
      </c>
      <c r="D821" s="73">
        <v>727.83388700000012</v>
      </c>
      <c r="E821" s="17">
        <v>727.83388700000012</v>
      </c>
      <c r="F821" s="17">
        <v>0</v>
      </c>
      <c r="G821" s="105"/>
      <c r="H821" s="105"/>
      <c r="I821" s="105"/>
    </row>
    <row r="822" spans="1:9" ht="63.75">
      <c r="A822" s="205" t="s">
        <v>10412</v>
      </c>
      <c r="B822" s="42" t="s">
        <v>2987</v>
      </c>
      <c r="C822" s="41" t="s">
        <v>3</v>
      </c>
      <c r="D822" s="73">
        <v>871.12353800000005</v>
      </c>
      <c r="E822" s="17">
        <v>871.12353800000005</v>
      </c>
      <c r="F822" s="17">
        <v>0</v>
      </c>
      <c r="G822" s="105"/>
      <c r="H822" s="105"/>
      <c r="I822" s="105"/>
    </row>
    <row r="823" spans="1:9" ht="63.75">
      <c r="A823" s="205" t="s">
        <v>10413</v>
      </c>
      <c r="B823" s="42" t="s">
        <v>2988</v>
      </c>
      <c r="C823" s="41" t="s">
        <v>3</v>
      </c>
      <c r="D823" s="73">
        <v>975.04196800000011</v>
      </c>
      <c r="E823" s="17">
        <v>975.04196800000011</v>
      </c>
      <c r="F823" s="17">
        <v>0</v>
      </c>
      <c r="G823" s="105"/>
      <c r="H823" s="105"/>
      <c r="I823" s="105"/>
    </row>
    <row r="824" spans="1:9" ht="63.75">
      <c r="A824" s="205" t="s">
        <v>10414</v>
      </c>
      <c r="B824" s="42" t="s">
        <v>2989</v>
      </c>
      <c r="C824" s="41" t="s">
        <v>3</v>
      </c>
      <c r="D824" s="73">
        <v>1085.548851</v>
      </c>
      <c r="E824" s="17">
        <v>1085.548851</v>
      </c>
      <c r="F824" s="17">
        <v>0</v>
      </c>
      <c r="G824" s="105"/>
      <c r="H824" s="105"/>
      <c r="I824" s="105"/>
    </row>
    <row r="825" spans="1:9" ht="63.75">
      <c r="A825" s="205" t="s">
        <v>10415</v>
      </c>
      <c r="B825" s="42" t="s">
        <v>2990</v>
      </c>
      <c r="C825" s="41" t="s">
        <v>3</v>
      </c>
      <c r="D825" s="73">
        <v>1429.2280790000002</v>
      </c>
      <c r="E825" s="17">
        <v>1429.2280790000002</v>
      </c>
      <c r="F825" s="17">
        <v>0</v>
      </c>
      <c r="G825" s="105"/>
      <c r="H825" s="105"/>
      <c r="I825" s="105"/>
    </row>
    <row r="826" spans="1:9" ht="63.75">
      <c r="A826" s="205" t="s">
        <v>10416</v>
      </c>
      <c r="B826" s="42" t="s">
        <v>2991</v>
      </c>
      <c r="C826" s="41" t="s">
        <v>3</v>
      </c>
      <c r="D826" s="73">
        <v>1888.2604450000001</v>
      </c>
      <c r="E826" s="17">
        <v>1888.2604450000001</v>
      </c>
      <c r="F826" s="17">
        <v>0</v>
      </c>
      <c r="G826" s="105"/>
      <c r="H826" s="105"/>
      <c r="I826" s="105"/>
    </row>
    <row r="827" spans="1:9" ht="63.75">
      <c r="A827" s="205" t="s">
        <v>10417</v>
      </c>
      <c r="B827" s="42" t="s">
        <v>2992</v>
      </c>
      <c r="C827" s="41" t="s">
        <v>3</v>
      </c>
      <c r="D827" s="73">
        <v>2498.7658850000003</v>
      </c>
      <c r="E827" s="17">
        <v>2498.7658850000003</v>
      </c>
      <c r="F827" s="17">
        <v>0</v>
      </c>
      <c r="G827" s="105"/>
      <c r="H827" s="105"/>
      <c r="I827" s="105"/>
    </row>
    <row r="828" spans="1:9" ht="63.75">
      <c r="A828" s="205" t="s">
        <v>10418</v>
      </c>
      <c r="B828" s="42" t="s">
        <v>2993</v>
      </c>
      <c r="C828" s="41" t="s">
        <v>3</v>
      </c>
      <c r="D828" s="73">
        <v>2983.6244960000004</v>
      </c>
      <c r="E828" s="17">
        <v>2983.6244960000004</v>
      </c>
      <c r="F828" s="17">
        <v>0</v>
      </c>
      <c r="G828" s="105"/>
      <c r="H828" s="105"/>
      <c r="I828" s="105"/>
    </row>
    <row r="829" spans="1:9" ht="63.75">
      <c r="A829" s="205" t="s">
        <v>10419</v>
      </c>
      <c r="B829" s="42" t="s">
        <v>2994</v>
      </c>
      <c r="C829" s="41" t="s">
        <v>3</v>
      </c>
      <c r="D829" s="73">
        <v>3596.117514</v>
      </c>
      <c r="E829" s="17">
        <v>3596.117514</v>
      </c>
      <c r="F829" s="17">
        <v>0</v>
      </c>
      <c r="G829" s="105"/>
      <c r="H829" s="105"/>
      <c r="I829" s="105"/>
    </row>
    <row r="830" spans="1:9" ht="63.75">
      <c r="A830" s="205" t="s">
        <v>10420</v>
      </c>
      <c r="B830" s="42" t="s">
        <v>2995</v>
      </c>
      <c r="C830" s="41" t="s">
        <v>3</v>
      </c>
      <c r="D830" s="73">
        <v>4591.0229930000005</v>
      </c>
      <c r="E830" s="17">
        <v>4591.0229930000005</v>
      </c>
      <c r="F830" s="17">
        <v>0</v>
      </c>
      <c r="G830" s="105"/>
      <c r="H830" s="105"/>
      <c r="I830" s="105"/>
    </row>
    <row r="831" spans="1:9" ht="63.75">
      <c r="A831" s="205" t="s">
        <v>10421</v>
      </c>
      <c r="B831" s="42" t="s">
        <v>2996</v>
      </c>
      <c r="C831" s="41" t="s">
        <v>3</v>
      </c>
      <c r="D831" s="73">
        <v>5429.3637630000012</v>
      </c>
      <c r="E831" s="17">
        <v>5429.3637630000012</v>
      </c>
      <c r="F831" s="17">
        <v>0</v>
      </c>
      <c r="G831" s="105"/>
      <c r="H831" s="105"/>
      <c r="I831" s="105"/>
    </row>
    <row r="832" spans="1:9" ht="63.75">
      <c r="A832" s="205" t="s">
        <v>10422</v>
      </c>
      <c r="B832" s="42" t="s">
        <v>2997</v>
      </c>
      <c r="C832" s="41" t="s">
        <v>3</v>
      </c>
      <c r="D832" s="73">
        <v>5829.4190460000009</v>
      </c>
      <c r="E832" s="17">
        <v>5829.4190460000009</v>
      </c>
      <c r="F832" s="17">
        <v>0</v>
      </c>
      <c r="G832" s="105"/>
      <c r="H832" s="105"/>
      <c r="I832" s="105"/>
    </row>
    <row r="833" spans="1:9" ht="63.75">
      <c r="A833" s="205" t="s">
        <v>10423</v>
      </c>
      <c r="B833" s="42" t="s">
        <v>2998</v>
      </c>
      <c r="C833" s="41" t="s">
        <v>3</v>
      </c>
      <c r="D833" s="73">
        <v>7078.6118190000007</v>
      </c>
      <c r="E833" s="17">
        <v>7078.6118190000007</v>
      </c>
      <c r="F833" s="17">
        <v>0</v>
      </c>
      <c r="G833" s="105"/>
      <c r="H833" s="105"/>
      <c r="I833" s="105"/>
    </row>
    <row r="834" spans="1:9" ht="63.75">
      <c r="A834" s="205" t="s">
        <v>10424</v>
      </c>
      <c r="B834" s="42" t="s">
        <v>2999</v>
      </c>
      <c r="C834" s="41" t="s">
        <v>3</v>
      </c>
      <c r="D834" s="73">
        <v>8064.2173960000009</v>
      </c>
      <c r="E834" s="17">
        <v>8064.2173960000009</v>
      </c>
      <c r="F834" s="17">
        <v>0</v>
      </c>
      <c r="G834" s="105"/>
      <c r="H834" s="105"/>
      <c r="I834" s="105"/>
    </row>
    <row r="835" spans="1:9" ht="63.75">
      <c r="A835" s="205" t="s">
        <v>10425</v>
      </c>
      <c r="B835" s="42" t="s">
        <v>3000</v>
      </c>
      <c r="C835" s="41" t="s">
        <v>2</v>
      </c>
      <c r="D835" s="73">
        <v>0</v>
      </c>
      <c r="E835" s="17">
        <v>0</v>
      </c>
      <c r="F835" s="17">
        <v>0</v>
      </c>
      <c r="G835" s="105"/>
      <c r="H835" s="105"/>
      <c r="I835" s="105"/>
    </row>
    <row r="836" spans="1:9" ht="63.75">
      <c r="A836" s="205" t="s">
        <v>10426</v>
      </c>
      <c r="B836" s="42" t="s">
        <v>3001</v>
      </c>
      <c r="C836" s="41" t="s">
        <v>3</v>
      </c>
      <c r="D836" s="73">
        <v>462.38180300000005</v>
      </c>
      <c r="E836" s="17">
        <v>462.38180300000005</v>
      </c>
      <c r="F836" s="17">
        <v>0</v>
      </c>
      <c r="G836" s="105"/>
      <c r="H836" s="105"/>
      <c r="I836" s="105"/>
    </row>
    <row r="837" spans="1:9" ht="63.75">
      <c r="A837" s="205" t="s">
        <v>10427</v>
      </c>
      <c r="B837" s="42" t="s">
        <v>3002</v>
      </c>
      <c r="C837" s="41" t="s">
        <v>3</v>
      </c>
      <c r="D837" s="73">
        <v>495.02961200000004</v>
      </c>
      <c r="E837" s="17">
        <v>495.02961200000004</v>
      </c>
      <c r="F837" s="17">
        <v>0</v>
      </c>
      <c r="G837" s="105"/>
      <c r="H837" s="105"/>
      <c r="I837" s="105"/>
    </row>
    <row r="838" spans="1:9" ht="63.75">
      <c r="A838" s="205" t="s">
        <v>10428</v>
      </c>
      <c r="B838" s="42" t="s">
        <v>3003</v>
      </c>
      <c r="C838" s="41" t="s">
        <v>3</v>
      </c>
      <c r="D838" s="73">
        <v>545.94596200000012</v>
      </c>
      <c r="E838" s="17">
        <v>545.94596200000012</v>
      </c>
      <c r="F838" s="17">
        <v>0</v>
      </c>
      <c r="G838" s="105"/>
      <c r="H838" s="105"/>
      <c r="I838" s="105"/>
    </row>
    <row r="839" spans="1:9" ht="63.75">
      <c r="A839" s="205" t="s">
        <v>10429</v>
      </c>
      <c r="B839" s="42" t="s">
        <v>3004</v>
      </c>
      <c r="C839" s="41" t="s">
        <v>3</v>
      </c>
      <c r="D839" s="73">
        <v>623.04435799999999</v>
      </c>
      <c r="E839" s="17">
        <v>623.04435799999999</v>
      </c>
      <c r="F839" s="17">
        <v>0</v>
      </c>
      <c r="G839" s="105"/>
      <c r="H839" s="105"/>
      <c r="I839" s="105"/>
    </row>
    <row r="840" spans="1:9" ht="63.75">
      <c r="A840" s="205" t="s">
        <v>10430</v>
      </c>
      <c r="B840" s="42" t="s">
        <v>3005</v>
      </c>
      <c r="C840" s="41" t="s">
        <v>3</v>
      </c>
      <c r="D840" s="73">
        <v>749.07152600000006</v>
      </c>
      <c r="E840" s="17">
        <v>749.07152600000006</v>
      </c>
      <c r="F840" s="17">
        <v>0</v>
      </c>
      <c r="G840" s="105"/>
      <c r="H840" s="105"/>
      <c r="I840" s="105"/>
    </row>
    <row r="841" spans="1:9" ht="63.75">
      <c r="A841" s="205" t="s">
        <v>10431</v>
      </c>
      <c r="B841" s="42" t="s">
        <v>3006</v>
      </c>
      <c r="C841" s="41" t="s">
        <v>3</v>
      </c>
      <c r="D841" s="73">
        <v>897.19516300000009</v>
      </c>
      <c r="E841" s="17">
        <v>897.19516300000009</v>
      </c>
      <c r="F841" s="17">
        <v>0</v>
      </c>
      <c r="G841" s="105"/>
      <c r="H841" s="105"/>
      <c r="I841" s="105"/>
    </row>
    <row r="842" spans="1:9" ht="63.75">
      <c r="A842" s="205" t="s">
        <v>10432</v>
      </c>
      <c r="B842" s="42" t="s">
        <v>3007</v>
      </c>
      <c r="C842" s="41" t="s">
        <v>3</v>
      </c>
      <c r="D842" s="73">
        <v>1007.5793560000001</v>
      </c>
      <c r="E842" s="17">
        <v>1007.5793560000001</v>
      </c>
      <c r="F842" s="17">
        <v>0</v>
      </c>
      <c r="G842" s="105"/>
      <c r="H842" s="105"/>
      <c r="I842" s="105"/>
    </row>
    <row r="843" spans="1:9" ht="63.75">
      <c r="A843" s="205" t="s">
        <v>10433</v>
      </c>
      <c r="B843" s="42" t="s">
        <v>3008</v>
      </c>
      <c r="C843" s="41" t="s">
        <v>3</v>
      </c>
      <c r="D843" s="73">
        <v>1124.7851130000001</v>
      </c>
      <c r="E843" s="17">
        <v>1124.7851130000001</v>
      </c>
      <c r="F843" s="17">
        <v>0</v>
      </c>
      <c r="G843" s="105"/>
      <c r="H843" s="105"/>
      <c r="I843" s="105"/>
    </row>
    <row r="844" spans="1:9" ht="63.75">
      <c r="A844" s="205" t="s">
        <v>10434</v>
      </c>
      <c r="B844" s="42" t="s">
        <v>3009</v>
      </c>
      <c r="C844" s="41" t="s">
        <v>3</v>
      </c>
      <c r="D844" s="73">
        <v>1483.113527</v>
      </c>
      <c r="E844" s="17">
        <v>1483.113527</v>
      </c>
      <c r="F844" s="17">
        <v>0</v>
      </c>
      <c r="G844" s="105"/>
      <c r="H844" s="105"/>
      <c r="I844" s="105"/>
    </row>
    <row r="845" spans="1:9" ht="63.75">
      <c r="A845" s="205" t="s">
        <v>10435</v>
      </c>
      <c r="B845" s="42" t="s">
        <v>3010</v>
      </c>
      <c r="C845" s="41" t="s">
        <v>3</v>
      </c>
      <c r="D845" s="73">
        <v>1979.6399570000001</v>
      </c>
      <c r="E845" s="17">
        <v>1979.6399570000001</v>
      </c>
      <c r="F845" s="17">
        <v>0</v>
      </c>
      <c r="G845" s="105"/>
      <c r="H845" s="105"/>
      <c r="I845" s="105"/>
    </row>
    <row r="846" spans="1:9" ht="63.75">
      <c r="A846" s="205" t="s">
        <v>10436</v>
      </c>
      <c r="B846" s="42" t="s">
        <v>3011</v>
      </c>
      <c r="C846" s="41" t="s">
        <v>3</v>
      </c>
      <c r="D846" s="73">
        <v>2635.835153</v>
      </c>
      <c r="E846" s="17">
        <v>2635.835153</v>
      </c>
      <c r="F846" s="17">
        <v>0</v>
      </c>
      <c r="G846" s="105"/>
      <c r="H846" s="105"/>
      <c r="I846" s="105"/>
    </row>
    <row r="847" spans="1:9" ht="63.75">
      <c r="A847" s="205" t="s">
        <v>10437</v>
      </c>
      <c r="B847" s="42" t="s">
        <v>3012</v>
      </c>
      <c r="C847" s="41" t="s">
        <v>3</v>
      </c>
      <c r="D847" s="73">
        <v>3120.8164540000002</v>
      </c>
      <c r="E847" s="17">
        <v>3120.8164540000002</v>
      </c>
      <c r="F847" s="17">
        <v>0</v>
      </c>
      <c r="G847" s="105"/>
      <c r="H847" s="105"/>
      <c r="I847" s="105"/>
    </row>
    <row r="848" spans="1:9" ht="63.75">
      <c r="A848" s="205" t="s">
        <v>10438</v>
      </c>
      <c r="B848" s="42" t="s">
        <v>3013</v>
      </c>
      <c r="C848" s="41" t="s">
        <v>3</v>
      </c>
      <c r="D848" s="73">
        <v>3819.7323080000006</v>
      </c>
      <c r="E848" s="17">
        <v>3819.7323080000006</v>
      </c>
      <c r="F848" s="17">
        <v>0</v>
      </c>
      <c r="G848" s="105"/>
      <c r="H848" s="105"/>
      <c r="I848" s="105"/>
    </row>
    <row r="849" spans="1:9" ht="63.75">
      <c r="A849" s="205" t="s">
        <v>10439</v>
      </c>
      <c r="B849" s="42" t="s">
        <v>3014</v>
      </c>
      <c r="C849" s="41" t="s">
        <v>3</v>
      </c>
      <c r="D849" s="73">
        <v>4873.36949</v>
      </c>
      <c r="E849" s="17">
        <v>4873.36949</v>
      </c>
      <c r="F849" s="17">
        <v>0</v>
      </c>
      <c r="G849" s="105"/>
      <c r="H849" s="105"/>
      <c r="I849" s="105"/>
    </row>
    <row r="850" spans="1:9" ht="63.75">
      <c r="A850" s="205" t="s">
        <v>10440</v>
      </c>
      <c r="B850" s="42" t="s">
        <v>3015</v>
      </c>
      <c r="C850" s="41" t="s">
        <v>3</v>
      </c>
      <c r="D850" s="73">
        <v>5770.5646530000004</v>
      </c>
      <c r="E850" s="17">
        <v>5770.5646530000004</v>
      </c>
      <c r="F850" s="17">
        <v>0</v>
      </c>
      <c r="G850" s="105"/>
      <c r="H850" s="105"/>
      <c r="I850" s="105"/>
    </row>
    <row r="851" spans="1:9" ht="63.75">
      <c r="A851" s="205" t="s">
        <v>10441</v>
      </c>
      <c r="B851" s="42" t="s">
        <v>3016</v>
      </c>
      <c r="C851" s="41" t="s">
        <v>3</v>
      </c>
      <c r="D851" s="73">
        <v>6197.6853500000007</v>
      </c>
      <c r="E851" s="17">
        <v>6197.6853500000007</v>
      </c>
      <c r="F851" s="17">
        <v>0</v>
      </c>
      <c r="G851" s="105"/>
      <c r="H851" s="105"/>
      <c r="I851" s="105"/>
    </row>
    <row r="852" spans="1:9" ht="63.75">
      <c r="A852" s="205" t="s">
        <v>10442</v>
      </c>
      <c r="B852" s="42" t="s">
        <v>3017</v>
      </c>
      <c r="C852" s="41" t="s">
        <v>3</v>
      </c>
      <c r="D852" s="73">
        <v>7529.0804230000003</v>
      </c>
      <c r="E852" s="17">
        <v>7529.0804230000003</v>
      </c>
      <c r="F852" s="17">
        <v>0</v>
      </c>
      <c r="G852" s="105"/>
      <c r="H852" s="105"/>
      <c r="I852" s="105"/>
    </row>
    <row r="853" spans="1:9" ht="63.75">
      <c r="A853" s="205" t="s">
        <v>10443</v>
      </c>
      <c r="B853" s="42" t="s">
        <v>3018</v>
      </c>
      <c r="C853" s="41" t="s">
        <v>3</v>
      </c>
      <c r="D853" s="73">
        <v>8552.1677950000012</v>
      </c>
      <c r="E853" s="17">
        <v>8552.1677950000012</v>
      </c>
      <c r="F853" s="17">
        <v>0</v>
      </c>
      <c r="G853" s="105"/>
      <c r="H853" s="105"/>
      <c r="I853" s="105"/>
    </row>
    <row r="854" spans="1:9" ht="63.75">
      <c r="A854" s="205" t="s">
        <v>10444</v>
      </c>
      <c r="B854" s="42" t="s">
        <v>3019</v>
      </c>
      <c r="C854" s="41" t="s">
        <v>2</v>
      </c>
      <c r="D854" s="73">
        <v>0</v>
      </c>
      <c r="E854" s="17">
        <v>0</v>
      </c>
      <c r="F854" s="17">
        <v>0</v>
      </c>
      <c r="G854" s="105"/>
      <c r="H854" s="105"/>
      <c r="I854" s="105"/>
    </row>
    <row r="855" spans="1:9" ht="63.75">
      <c r="A855" s="205" t="s">
        <v>10445</v>
      </c>
      <c r="B855" s="42" t="s">
        <v>3020</v>
      </c>
      <c r="C855" s="41" t="s">
        <v>3</v>
      </c>
      <c r="D855" s="73">
        <v>637.9511930000001</v>
      </c>
      <c r="E855" s="17">
        <v>637.9511930000001</v>
      </c>
      <c r="F855" s="17">
        <v>0</v>
      </c>
      <c r="G855" s="105"/>
      <c r="H855" s="105"/>
      <c r="I855" s="105"/>
    </row>
    <row r="856" spans="1:9" ht="63.75">
      <c r="A856" s="205" t="s">
        <v>10446</v>
      </c>
      <c r="B856" s="42" t="s">
        <v>3021</v>
      </c>
      <c r="C856" s="41" t="s">
        <v>3</v>
      </c>
      <c r="D856" s="73">
        <v>646.76033500000005</v>
      </c>
      <c r="E856" s="17">
        <v>646.76033500000005</v>
      </c>
      <c r="F856" s="17">
        <v>0</v>
      </c>
      <c r="G856" s="105"/>
      <c r="H856" s="105"/>
      <c r="I856" s="105"/>
    </row>
    <row r="857" spans="1:9" ht="63.75">
      <c r="A857" s="205" t="s">
        <v>10447</v>
      </c>
      <c r="B857" s="42" t="s">
        <v>3022</v>
      </c>
      <c r="C857" s="41" t="s">
        <v>3</v>
      </c>
      <c r="D857" s="73">
        <v>722.25149199999998</v>
      </c>
      <c r="E857" s="17">
        <v>722.25149199999998</v>
      </c>
      <c r="F857" s="17">
        <v>0</v>
      </c>
      <c r="G857" s="105"/>
      <c r="H857" s="105"/>
      <c r="I857" s="105"/>
    </row>
    <row r="858" spans="1:9" ht="63.75">
      <c r="A858" s="205" t="s">
        <v>10448</v>
      </c>
      <c r="B858" s="42" t="s">
        <v>3023</v>
      </c>
      <c r="C858" s="41" t="s">
        <v>3</v>
      </c>
      <c r="D858" s="73">
        <v>840.08296800000005</v>
      </c>
      <c r="E858" s="17">
        <v>840.08296800000005</v>
      </c>
      <c r="F858" s="17">
        <v>0</v>
      </c>
      <c r="G858" s="105"/>
      <c r="H858" s="105"/>
      <c r="I858" s="105"/>
    </row>
    <row r="859" spans="1:9" ht="63.75">
      <c r="A859" s="205" t="s">
        <v>10449</v>
      </c>
      <c r="B859" s="42" t="s">
        <v>3024</v>
      </c>
      <c r="C859" s="41" t="s">
        <v>3</v>
      </c>
      <c r="D859" s="73">
        <v>997.15070600000013</v>
      </c>
      <c r="E859" s="17">
        <v>997.15070600000013</v>
      </c>
      <c r="F859" s="17">
        <v>0</v>
      </c>
      <c r="G859" s="105"/>
      <c r="H859" s="105"/>
      <c r="I859" s="105"/>
    </row>
    <row r="860" spans="1:9" ht="63.75">
      <c r="A860" s="205" t="s">
        <v>10450</v>
      </c>
      <c r="B860" s="42" t="s">
        <v>3025</v>
      </c>
      <c r="C860" s="41" t="s">
        <v>3</v>
      </c>
      <c r="D860" s="73">
        <v>1223.4892180000002</v>
      </c>
      <c r="E860" s="17">
        <v>1223.4892180000002</v>
      </c>
      <c r="F860" s="17">
        <v>0</v>
      </c>
      <c r="G860" s="105"/>
      <c r="H860" s="105"/>
      <c r="I860" s="105"/>
    </row>
    <row r="861" spans="1:9" ht="63.75">
      <c r="A861" s="205" t="s">
        <v>10451</v>
      </c>
      <c r="B861" s="42" t="s">
        <v>3026</v>
      </c>
      <c r="C861" s="41" t="s">
        <v>3</v>
      </c>
      <c r="D861" s="73">
        <v>1385.6485910000001</v>
      </c>
      <c r="E861" s="17">
        <v>1385.6485910000001</v>
      </c>
      <c r="F861" s="17">
        <v>0</v>
      </c>
      <c r="G861" s="105"/>
      <c r="H861" s="105"/>
      <c r="I861" s="105"/>
    </row>
    <row r="862" spans="1:9" ht="63.75">
      <c r="A862" s="205" t="s">
        <v>10452</v>
      </c>
      <c r="B862" s="42" t="s">
        <v>3027</v>
      </c>
      <c r="C862" s="41" t="s">
        <v>3</v>
      </c>
      <c r="D862" s="73">
        <v>1555.758276</v>
      </c>
      <c r="E862" s="17">
        <v>1555.758276</v>
      </c>
      <c r="F862" s="17">
        <v>0</v>
      </c>
      <c r="G862" s="105"/>
      <c r="H862" s="105"/>
      <c r="I862" s="105"/>
    </row>
    <row r="863" spans="1:9" ht="63.75">
      <c r="A863" s="205" t="s">
        <v>10453</v>
      </c>
      <c r="B863" s="42" t="s">
        <v>3028</v>
      </c>
      <c r="C863" s="41" t="s">
        <v>3</v>
      </c>
      <c r="D863" s="73">
        <v>2085.4355439999999</v>
      </c>
      <c r="E863" s="17">
        <v>2085.4355439999999</v>
      </c>
      <c r="F863" s="17">
        <v>0</v>
      </c>
      <c r="G863" s="105"/>
      <c r="H863" s="105"/>
      <c r="I863" s="105"/>
    </row>
    <row r="864" spans="1:9" ht="63.75">
      <c r="A864" s="205" t="s">
        <v>10454</v>
      </c>
      <c r="B864" s="42" t="s">
        <v>3029</v>
      </c>
      <c r="C864" s="41" t="s">
        <v>3</v>
      </c>
      <c r="D864" s="73">
        <v>2807.1840070000003</v>
      </c>
      <c r="E864" s="17">
        <v>2807.1840070000003</v>
      </c>
      <c r="F864" s="17">
        <v>0</v>
      </c>
      <c r="G864" s="105"/>
      <c r="H864" s="105"/>
      <c r="I864" s="105"/>
    </row>
    <row r="865" spans="1:9" ht="63.75">
      <c r="A865" s="205" t="s">
        <v>10455</v>
      </c>
      <c r="B865" s="42" t="s">
        <v>3030</v>
      </c>
      <c r="C865" s="41" t="s">
        <v>3</v>
      </c>
      <c r="D865" s="73">
        <v>3774.9013820000005</v>
      </c>
      <c r="E865" s="17">
        <v>3774.9013820000005</v>
      </c>
      <c r="F865" s="17">
        <v>0</v>
      </c>
      <c r="G865" s="105"/>
      <c r="H865" s="105"/>
      <c r="I865" s="105"/>
    </row>
    <row r="866" spans="1:9" ht="63.75">
      <c r="A866" s="205" t="s">
        <v>10456</v>
      </c>
      <c r="B866" s="42" t="s">
        <v>3031</v>
      </c>
      <c r="C866" s="41" t="s">
        <v>3</v>
      </c>
      <c r="D866" s="73">
        <v>4568.3008049999999</v>
      </c>
      <c r="E866" s="17">
        <v>4568.3008049999999</v>
      </c>
      <c r="F866" s="17">
        <v>0</v>
      </c>
      <c r="G866" s="105"/>
      <c r="H866" s="105"/>
      <c r="I866" s="105"/>
    </row>
    <row r="867" spans="1:9" ht="63.75">
      <c r="A867" s="205" t="s">
        <v>10457</v>
      </c>
      <c r="B867" s="42" t="s">
        <v>3032</v>
      </c>
      <c r="C867" s="41" t="s">
        <v>3</v>
      </c>
      <c r="D867" s="73">
        <v>5566.064961</v>
      </c>
      <c r="E867" s="17">
        <v>5566.064961</v>
      </c>
      <c r="F867" s="17">
        <v>0</v>
      </c>
      <c r="G867" s="105"/>
      <c r="H867" s="105"/>
      <c r="I867" s="105"/>
    </row>
    <row r="868" spans="1:9" ht="63.75">
      <c r="A868" s="205" t="s">
        <v>10458</v>
      </c>
      <c r="B868" s="42" t="s">
        <v>3033</v>
      </c>
      <c r="C868" s="41" t="s">
        <v>3</v>
      </c>
      <c r="D868" s="73">
        <v>7106.0575720000006</v>
      </c>
      <c r="E868" s="17">
        <v>7106.0575720000006</v>
      </c>
      <c r="F868" s="17">
        <v>0</v>
      </c>
      <c r="G868" s="105"/>
      <c r="H868" s="105"/>
      <c r="I868" s="105"/>
    </row>
    <row r="869" spans="1:9" ht="63.75">
      <c r="A869" s="205" t="s">
        <v>10459</v>
      </c>
      <c r="B869" s="42" t="s">
        <v>3034</v>
      </c>
      <c r="C869" s="41" t="s">
        <v>3</v>
      </c>
      <c r="D869" s="73">
        <v>8443.7834490000005</v>
      </c>
      <c r="E869" s="17">
        <v>8443.7834490000005</v>
      </c>
      <c r="F869" s="17">
        <v>0</v>
      </c>
      <c r="G869" s="105"/>
      <c r="H869" s="105"/>
      <c r="I869" s="105"/>
    </row>
    <row r="870" spans="1:9" ht="63.75">
      <c r="A870" s="205" t="s">
        <v>10460</v>
      </c>
      <c r="B870" s="42" t="s">
        <v>3035</v>
      </c>
      <c r="C870" s="41" t="s">
        <v>3</v>
      </c>
      <c r="D870" s="73">
        <v>9102.0889130000014</v>
      </c>
      <c r="E870" s="17">
        <v>9102.0889130000014</v>
      </c>
      <c r="F870" s="17">
        <v>0</v>
      </c>
      <c r="G870" s="105"/>
      <c r="H870" s="105"/>
      <c r="I870" s="105"/>
    </row>
    <row r="871" spans="1:9" ht="63.75">
      <c r="A871" s="205" t="s">
        <v>10461</v>
      </c>
      <c r="B871" s="42" t="s">
        <v>3036</v>
      </c>
      <c r="C871" s="41" t="s">
        <v>3</v>
      </c>
      <c r="D871" s="73">
        <v>11131.025712000001</v>
      </c>
      <c r="E871" s="17">
        <v>11131.025712000001</v>
      </c>
      <c r="F871" s="17">
        <v>0</v>
      </c>
      <c r="G871" s="105"/>
      <c r="H871" s="105"/>
      <c r="I871" s="105"/>
    </row>
    <row r="872" spans="1:9" ht="63.75">
      <c r="A872" s="205" t="s">
        <v>10462</v>
      </c>
      <c r="B872" s="42" t="s">
        <v>3037</v>
      </c>
      <c r="C872" s="41" t="s">
        <v>3</v>
      </c>
      <c r="D872" s="73">
        <v>12509.840470000001</v>
      </c>
      <c r="E872" s="17">
        <v>12509.840470000001</v>
      </c>
      <c r="F872" s="17">
        <v>0</v>
      </c>
      <c r="G872" s="105"/>
      <c r="H872" s="105"/>
      <c r="I872" s="105"/>
    </row>
    <row r="873" spans="1:9" ht="63.75">
      <c r="A873" s="205" t="s">
        <v>10463</v>
      </c>
      <c r="B873" s="42" t="s">
        <v>3038</v>
      </c>
      <c r="C873" s="41" t="s">
        <v>3</v>
      </c>
      <c r="D873" s="73">
        <v>14897.486022000001</v>
      </c>
      <c r="E873" s="17">
        <v>14897.486022000001</v>
      </c>
      <c r="F873" s="17">
        <v>0</v>
      </c>
      <c r="G873" s="105"/>
      <c r="H873" s="105"/>
      <c r="I873" s="105"/>
    </row>
    <row r="874" spans="1:9" ht="63.75">
      <c r="A874" s="205" t="s">
        <v>10464</v>
      </c>
      <c r="B874" s="42" t="s">
        <v>3039</v>
      </c>
      <c r="C874" s="41" t="s">
        <v>2</v>
      </c>
      <c r="D874" s="73">
        <v>67.638997000000003</v>
      </c>
      <c r="E874" s="17">
        <v>67.638997000000003</v>
      </c>
      <c r="F874" s="17">
        <v>0</v>
      </c>
      <c r="G874" s="105"/>
      <c r="H874" s="105"/>
      <c r="I874" s="105"/>
    </row>
    <row r="875" spans="1:9" ht="63.75">
      <c r="A875" s="205" t="s">
        <v>10465</v>
      </c>
      <c r="B875" s="42" t="s">
        <v>3040</v>
      </c>
      <c r="C875" s="41" t="s">
        <v>2</v>
      </c>
      <c r="D875" s="73">
        <v>74.632327000000004</v>
      </c>
      <c r="E875" s="17">
        <v>74.632327000000004</v>
      </c>
      <c r="F875" s="17">
        <v>0</v>
      </c>
      <c r="G875" s="105"/>
      <c r="H875" s="105"/>
      <c r="I875" s="105"/>
    </row>
    <row r="876" spans="1:9" ht="63.75">
      <c r="A876" s="205" t="s">
        <v>10466</v>
      </c>
      <c r="B876" s="42" t="s">
        <v>3041</v>
      </c>
      <c r="C876" s="41" t="s">
        <v>2</v>
      </c>
      <c r="D876" s="73">
        <v>94.385417000000018</v>
      </c>
      <c r="E876" s="17">
        <v>94.385417000000018</v>
      </c>
      <c r="F876" s="17">
        <v>0</v>
      </c>
      <c r="G876" s="105"/>
      <c r="H876" s="105"/>
      <c r="I876" s="105"/>
    </row>
    <row r="877" spans="1:9" ht="63.75">
      <c r="A877" s="205" t="s">
        <v>10467</v>
      </c>
      <c r="B877" s="42" t="s">
        <v>3042</v>
      </c>
      <c r="C877" s="41" t="s">
        <v>2</v>
      </c>
      <c r="D877" s="73">
        <v>118.80072700000001</v>
      </c>
      <c r="E877" s="17">
        <v>118.80072700000001</v>
      </c>
      <c r="F877" s="17">
        <v>0</v>
      </c>
      <c r="G877" s="105"/>
      <c r="H877" s="105"/>
      <c r="I877" s="105"/>
    </row>
    <row r="878" spans="1:9" ht="63.75">
      <c r="A878" s="205" t="s">
        <v>10468</v>
      </c>
      <c r="B878" s="42" t="s">
        <v>3043</v>
      </c>
      <c r="C878" s="41" t="s">
        <v>2</v>
      </c>
      <c r="D878" s="73">
        <v>150.81054800000001</v>
      </c>
      <c r="E878" s="17">
        <v>150.81054800000001</v>
      </c>
      <c r="F878" s="17">
        <v>0</v>
      </c>
      <c r="G878" s="105"/>
      <c r="H878" s="105"/>
      <c r="I878" s="105"/>
    </row>
    <row r="879" spans="1:9" ht="63.75">
      <c r="A879" s="205" t="s">
        <v>10469</v>
      </c>
      <c r="B879" s="42" t="s">
        <v>3044</v>
      </c>
      <c r="C879" s="41" t="s">
        <v>2</v>
      </c>
      <c r="D879" s="73">
        <v>178.943365</v>
      </c>
      <c r="E879" s="17">
        <v>178.943365</v>
      </c>
      <c r="F879" s="17">
        <v>0</v>
      </c>
      <c r="G879" s="105"/>
      <c r="H879" s="105"/>
      <c r="I879" s="105"/>
    </row>
    <row r="880" spans="1:9" ht="63.75">
      <c r="A880" s="205" t="s">
        <v>10470</v>
      </c>
      <c r="B880" s="42" t="s">
        <v>3045</v>
      </c>
      <c r="C880" s="41" t="s">
        <v>2</v>
      </c>
      <c r="D880" s="73">
        <v>209.45636800000003</v>
      </c>
      <c r="E880" s="17">
        <v>209.45636800000003</v>
      </c>
      <c r="F880" s="17">
        <v>0</v>
      </c>
      <c r="G880" s="105"/>
      <c r="H880" s="105"/>
      <c r="I880" s="105"/>
    </row>
    <row r="881" spans="1:9" ht="63.75">
      <c r="A881" s="205" t="s">
        <v>10471</v>
      </c>
      <c r="B881" s="42" t="s">
        <v>3046</v>
      </c>
      <c r="C881" s="41" t="s">
        <v>2</v>
      </c>
      <c r="D881" s="73">
        <v>243.76049200000003</v>
      </c>
      <c r="E881" s="17">
        <v>243.76049200000003</v>
      </c>
      <c r="F881" s="17">
        <v>0</v>
      </c>
      <c r="G881" s="105"/>
      <c r="H881" s="105"/>
      <c r="I881" s="105"/>
    </row>
    <row r="882" spans="1:9" ht="63.75">
      <c r="A882" s="205" t="s">
        <v>10472</v>
      </c>
      <c r="B882" s="42" t="s">
        <v>3047</v>
      </c>
      <c r="C882" s="41" t="s">
        <v>2</v>
      </c>
      <c r="D882" s="73">
        <v>261.51373500000005</v>
      </c>
      <c r="E882" s="17">
        <v>261.51373500000005</v>
      </c>
      <c r="F882" s="17">
        <v>0</v>
      </c>
      <c r="G882" s="105"/>
      <c r="H882" s="105"/>
      <c r="I882" s="105"/>
    </row>
    <row r="883" spans="1:9" ht="63.75">
      <c r="A883" s="205" t="s">
        <v>10473</v>
      </c>
      <c r="B883" s="42" t="s">
        <v>3048</v>
      </c>
      <c r="C883" s="41" t="s">
        <v>2</v>
      </c>
      <c r="D883" s="73">
        <v>313.05580400000002</v>
      </c>
      <c r="E883" s="17">
        <v>313.05580400000002</v>
      </c>
      <c r="F883" s="17">
        <v>0</v>
      </c>
      <c r="G883" s="105"/>
      <c r="H883" s="105"/>
      <c r="I883" s="105"/>
    </row>
    <row r="884" spans="1:9" ht="63.75">
      <c r="A884" s="205" t="s">
        <v>10474</v>
      </c>
      <c r="B884" s="42" t="s">
        <v>3049</v>
      </c>
      <c r="C884" s="41" t="s">
        <v>2</v>
      </c>
      <c r="D884" s="73">
        <v>338.94339400000001</v>
      </c>
      <c r="E884" s="17">
        <v>338.94339400000001</v>
      </c>
      <c r="F884" s="17">
        <v>0</v>
      </c>
      <c r="G884" s="105"/>
      <c r="H884" s="105"/>
      <c r="I884" s="105"/>
    </row>
    <row r="885" spans="1:9" ht="63.75">
      <c r="A885" s="205" t="s">
        <v>10475</v>
      </c>
      <c r="B885" s="42" t="s">
        <v>3050</v>
      </c>
      <c r="C885" s="41" t="s">
        <v>2</v>
      </c>
      <c r="D885" s="73">
        <v>393.90851400000003</v>
      </c>
      <c r="E885" s="17">
        <v>393.90851400000003</v>
      </c>
      <c r="F885" s="17">
        <v>0</v>
      </c>
      <c r="G885" s="105"/>
      <c r="H885" s="105"/>
      <c r="I885" s="105"/>
    </row>
    <row r="886" spans="1:9" ht="63.75">
      <c r="A886" s="205" t="s">
        <v>10476</v>
      </c>
      <c r="B886" s="42" t="s">
        <v>3051</v>
      </c>
      <c r="C886" s="41" t="s">
        <v>2</v>
      </c>
      <c r="D886" s="73">
        <v>427.21884900000003</v>
      </c>
      <c r="E886" s="17">
        <v>427.21884900000003</v>
      </c>
      <c r="F886" s="17">
        <v>0</v>
      </c>
      <c r="G886" s="105"/>
      <c r="H886" s="105"/>
      <c r="I886" s="105"/>
    </row>
    <row r="887" spans="1:9" ht="63.75">
      <c r="A887" s="205" t="s">
        <v>10477</v>
      </c>
      <c r="B887" s="42" t="s">
        <v>3052</v>
      </c>
      <c r="C887" s="41" t="s">
        <v>2</v>
      </c>
      <c r="D887" s="73">
        <v>496.78407900000008</v>
      </c>
      <c r="E887" s="17">
        <v>496.78407900000008</v>
      </c>
      <c r="F887" s="17">
        <v>0</v>
      </c>
      <c r="G887" s="105"/>
      <c r="H887" s="105"/>
      <c r="I887" s="105"/>
    </row>
    <row r="888" spans="1:9" ht="63.75">
      <c r="A888" s="205" t="s">
        <v>10478</v>
      </c>
      <c r="B888" s="42" t="s">
        <v>3053</v>
      </c>
      <c r="C888" s="41" t="s">
        <v>2</v>
      </c>
      <c r="D888" s="73">
        <v>540.74390600000004</v>
      </c>
      <c r="E888" s="17">
        <v>540.74390600000004</v>
      </c>
      <c r="F888" s="17">
        <v>0</v>
      </c>
      <c r="G888" s="105"/>
      <c r="H888" s="105"/>
      <c r="I888" s="105"/>
    </row>
    <row r="889" spans="1:9" ht="63.75">
      <c r="A889" s="205" t="s">
        <v>10479</v>
      </c>
      <c r="B889" s="42" t="s">
        <v>3054</v>
      </c>
      <c r="C889" s="41" t="s">
        <v>2</v>
      </c>
      <c r="D889" s="73">
        <v>610.43182600000011</v>
      </c>
      <c r="E889" s="17">
        <v>610.43182600000011</v>
      </c>
      <c r="F889" s="17">
        <v>0</v>
      </c>
      <c r="G889" s="105"/>
      <c r="H889" s="105"/>
      <c r="I889" s="105"/>
    </row>
    <row r="890" spans="1:9" ht="63.75">
      <c r="A890" s="205" t="s">
        <v>10480</v>
      </c>
      <c r="B890" s="42" t="s">
        <v>3055</v>
      </c>
      <c r="C890" s="41" t="s">
        <v>2</v>
      </c>
      <c r="D890" s="73">
        <v>655.59401500000013</v>
      </c>
      <c r="E890" s="17">
        <v>655.59401500000013</v>
      </c>
      <c r="F890" s="17">
        <v>0</v>
      </c>
      <c r="G890" s="105"/>
      <c r="H890" s="105"/>
      <c r="I890" s="105"/>
    </row>
    <row r="891" spans="1:9" ht="63.75">
      <c r="A891" s="205" t="s">
        <v>10481</v>
      </c>
      <c r="B891" s="42" t="s">
        <v>3056</v>
      </c>
      <c r="C891" s="41" t="s">
        <v>2</v>
      </c>
      <c r="D891" s="73">
        <v>740.78995099999997</v>
      </c>
      <c r="E891" s="17">
        <v>740.78995099999997</v>
      </c>
      <c r="F891" s="17">
        <v>0</v>
      </c>
      <c r="G891" s="105"/>
      <c r="H891" s="105"/>
      <c r="I891" s="105"/>
    </row>
    <row r="892" spans="1:9" ht="63.75">
      <c r="A892" s="205" t="s">
        <v>10482</v>
      </c>
      <c r="B892" s="42" t="s">
        <v>3057</v>
      </c>
      <c r="C892" s="41" t="s">
        <v>2</v>
      </c>
      <c r="D892" s="73">
        <v>845.24821699999995</v>
      </c>
      <c r="E892" s="17">
        <v>845.24821699999995</v>
      </c>
      <c r="F892" s="17">
        <v>0</v>
      </c>
      <c r="G892" s="105"/>
      <c r="H892" s="105"/>
      <c r="I892" s="105"/>
    </row>
    <row r="893" spans="1:9" ht="63.75">
      <c r="A893" s="205" t="s">
        <v>10483</v>
      </c>
      <c r="B893" s="42" t="s">
        <v>3058</v>
      </c>
      <c r="C893" s="41" t="s">
        <v>2</v>
      </c>
      <c r="D893" s="73">
        <v>1035.969822</v>
      </c>
      <c r="E893" s="17">
        <v>1035.969822</v>
      </c>
      <c r="F893" s="17">
        <v>0</v>
      </c>
      <c r="G893" s="105"/>
      <c r="H893" s="105"/>
      <c r="I893" s="105"/>
    </row>
    <row r="894" spans="1:9" ht="63.75">
      <c r="A894" s="205" t="s">
        <v>10484</v>
      </c>
      <c r="B894" s="42" t="s">
        <v>3059</v>
      </c>
      <c r="C894" s="41" t="s">
        <v>2</v>
      </c>
      <c r="D894" s="73">
        <v>1112.8351070000001</v>
      </c>
      <c r="E894" s="17">
        <v>1112.8351070000001</v>
      </c>
      <c r="F894" s="17">
        <v>0</v>
      </c>
      <c r="G894" s="105"/>
      <c r="H894" s="105"/>
      <c r="I894" s="105"/>
    </row>
    <row r="895" spans="1:9" ht="63.75">
      <c r="A895" s="205" t="s">
        <v>10485</v>
      </c>
      <c r="B895" s="42" t="s">
        <v>3060</v>
      </c>
      <c r="C895" s="41" t="s">
        <v>2</v>
      </c>
      <c r="D895" s="73">
        <v>1223.3542590000002</v>
      </c>
      <c r="E895" s="17">
        <v>1223.3542590000002</v>
      </c>
      <c r="F895" s="17">
        <v>0</v>
      </c>
      <c r="G895" s="105"/>
      <c r="H895" s="105"/>
      <c r="I895" s="105"/>
    </row>
    <row r="896" spans="1:9" ht="63.75">
      <c r="A896" s="205" t="s">
        <v>10486</v>
      </c>
      <c r="B896" s="42" t="s">
        <v>3061</v>
      </c>
      <c r="C896" s="41" t="s">
        <v>2</v>
      </c>
      <c r="D896" s="73">
        <v>1384.5934570000002</v>
      </c>
      <c r="E896" s="17">
        <v>1384.5934570000002</v>
      </c>
      <c r="F896" s="17">
        <v>0</v>
      </c>
      <c r="G896" s="105"/>
      <c r="H896" s="105"/>
      <c r="I896" s="105"/>
    </row>
    <row r="897" spans="1:9" ht="63.75">
      <c r="A897" s="205" t="s">
        <v>10487</v>
      </c>
      <c r="B897" s="42" t="s">
        <v>3062</v>
      </c>
      <c r="C897" s="41" t="s">
        <v>2</v>
      </c>
      <c r="D897" s="73">
        <v>1608.1100990000002</v>
      </c>
      <c r="E897" s="17">
        <v>1608.1100990000002</v>
      </c>
      <c r="F897" s="17">
        <v>0</v>
      </c>
      <c r="G897" s="105"/>
      <c r="H897" s="105"/>
      <c r="I897" s="105"/>
    </row>
    <row r="898" spans="1:9" ht="63.75">
      <c r="A898" s="205" t="s">
        <v>10488</v>
      </c>
      <c r="B898" s="42" t="s">
        <v>3063</v>
      </c>
      <c r="C898" s="41" t="s">
        <v>2</v>
      </c>
      <c r="D898" s="73">
        <v>1619.6552280000001</v>
      </c>
      <c r="E898" s="17">
        <v>1619.6552280000001</v>
      </c>
      <c r="F898" s="17">
        <v>0</v>
      </c>
      <c r="G898" s="105"/>
      <c r="H898" s="105"/>
      <c r="I898" s="105"/>
    </row>
    <row r="899" spans="1:9" ht="63.75">
      <c r="A899" s="205" t="s">
        <v>10489</v>
      </c>
      <c r="B899" s="42" t="s">
        <v>3064</v>
      </c>
      <c r="C899" s="41" t="s">
        <v>2</v>
      </c>
      <c r="D899" s="73">
        <v>1825.933925</v>
      </c>
      <c r="E899" s="17">
        <v>1825.933925</v>
      </c>
      <c r="F899" s="17">
        <v>0</v>
      </c>
      <c r="G899" s="105"/>
      <c r="H899" s="105"/>
      <c r="I899" s="105"/>
    </row>
    <row r="900" spans="1:9" ht="63.75">
      <c r="A900" s="205" t="s">
        <v>10490</v>
      </c>
      <c r="B900" s="42" t="s">
        <v>3065</v>
      </c>
      <c r="C900" s="41" t="s">
        <v>2</v>
      </c>
      <c r="D900" s="73">
        <v>2123.4817130000001</v>
      </c>
      <c r="E900" s="17">
        <v>2123.4817130000001</v>
      </c>
      <c r="F900" s="17">
        <v>0</v>
      </c>
      <c r="G900" s="105"/>
      <c r="H900" s="105"/>
      <c r="I900" s="105"/>
    </row>
    <row r="901" spans="1:9" ht="63.75">
      <c r="A901" s="205" t="s">
        <v>10491</v>
      </c>
      <c r="B901" s="42" t="s">
        <v>3066</v>
      </c>
      <c r="C901" s="41" t="s">
        <v>2</v>
      </c>
      <c r="D901" s="73">
        <v>2410.9566520000003</v>
      </c>
      <c r="E901" s="17">
        <v>2410.9566520000003</v>
      </c>
      <c r="F901" s="17">
        <v>0</v>
      </c>
      <c r="G901" s="105"/>
      <c r="H901" s="105"/>
      <c r="I901" s="105"/>
    </row>
    <row r="902" spans="1:9" ht="63.75">
      <c r="A902" s="205" t="s">
        <v>10492</v>
      </c>
      <c r="B902" s="42" t="s">
        <v>3067</v>
      </c>
      <c r="C902" s="41" t="s">
        <v>2</v>
      </c>
      <c r="D902" s="73">
        <v>2654.0546180000001</v>
      </c>
      <c r="E902" s="17">
        <v>2654.0546180000001</v>
      </c>
      <c r="F902" s="17">
        <v>0</v>
      </c>
      <c r="G902" s="105"/>
      <c r="H902" s="105"/>
      <c r="I902" s="105"/>
    </row>
    <row r="903" spans="1:9" ht="63.75">
      <c r="A903" s="205" t="s">
        <v>10493</v>
      </c>
      <c r="B903" s="42" t="s">
        <v>3068</v>
      </c>
      <c r="C903" s="41" t="s">
        <v>2</v>
      </c>
      <c r="D903" s="73">
        <v>2950.3632370000005</v>
      </c>
      <c r="E903" s="17">
        <v>2950.3632370000005</v>
      </c>
      <c r="F903" s="17">
        <v>0</v>
      </c>
      <c r="G903" s="105"/>
      <c r="H903" s="105"/>
      <c r="I903" s="105"/>
    </row>
    <row r="904" spans="1:9" ht="63.75">
      <c r="A904" s="205" t="s">
        <v>10494</v>
      </c>
      <c r="B904" s="42" t="s">
        <v>3069</v>
      </c>
      <c r="C904" s="41" t="s">
        <v>2</v>
      </c>
      <c r="D904" s="73">
        <v>3270.804979</v>
      </c>
      <c r="E904" s="17">
        <v>3270.804979</v>
      </c>
      <c r="F904" s="17">
        <v>0</v>
      </c>
      <c r="G904" s="105"/>
      <c r="H904" s="105"/>
      <c r="I904" s="105"/>
    </row>
    <row r="905" spans="1:9" ht="63.75">
      <c r="A905" s="205" t="s">
        <v>10495</v>
      </c>
      <c r="B905" s="42" t="s">
        <v>3070</v>
      </c>
      <c r="C905" s="41" t="s">
        <v>2</v>
      </c>
      <c r="D905" s="73">
        <v>3525.5094190000004</v>
      </c>
      <c r="E905" s="17">
        <v>3525.5094190000004</v>
      </c>
      <c r="F905" s="17">
        <v>0</v>
      </c>
      <c r="G905" s="105"/>
      <c r="H905" s="105"/>
      <c r="I905" s="105"/>
    </row>
    <row r="906" spans="1:9" ht="63.75">
      <c r="A906" s="205" t="s">
        <v>10496</v>
      </c>
      <c r="B906" s="42" t="s">
        <v>3071</v>
      </c>
      <c r="C906" s="41" t="s">
        <v>2</v>
      </c>
      <c r="D906" s="73">
        <v>4192.56268</v>
      </c>
      <c r="E906" s="17">
        <v>4192.56268</v>
      </c>
      <c r="F906" s="17">
        <v>0</v>
      </c>
      <c r="G906" s="105"/>
      <c r="H906" s="105"/>
      <c r="I906" s="105"/>
    </row>
    <row r="907" spans="1:9" ht="63.75">
      <c r="A907" s="205" t="s">
        <v>10497</v>
      </c>
      <c r="B907" s="42" t="s">
        <v>3072</v>
      </c>
      <c r="C907" s="41" t="s">
        <v>2</v>
      </c>
      <c r="D907" s="73">
        <v>4517.2863029999999</v>
      </c>
      <c r="E907" s="17">
        <v>4517.2863029999999</v>
      </c>
      <c r="F907" s="17">
        <v>0</v>
      </c>
      <c r="G907" s="105"/>
      <c r="H907" s="105"/>
      <c r="I907" s="105"/>
    </row>
    <row r="908" spans="1:9" ht="63.75">
      <c r="A908" s="205" t="s">
        <v>10498</v>
      </c>
      <c r="B908" s="42" t="s">
        <v>3073</v>
      </c>
      <c r="C908" s="41" t="s">
        <v>2</v>
      </c>
      <c r="D908" s="73">
        <v>6338.4721250000002</v>
      </c>
      <c r="E908" s="17">
        <v>6338.4721250000002</v>
      </c>
      <c r="F908" s="17">
        <v>0</v>
      </c>
      <c r="G908" s="105"/>
      <c r="H908" s="105"/>
      <c r="I908" s="105"/>
    </row>
    <row r="909" spans="1:9" ht="63.75">
      <c r="A909" s="205" t="s">
        <v>10499</v>
      </c>
      <c r="B909" s="42" t="s">
        <v>3074</v>
      </c>
      <c r="C909" s="41" t="s">
        <v>2</v>
      </c>
      <c r="D909" s="73">
        <v>352.12030000000004</v>
      </c>
      <c r="E909" s="17">
        <v>352.12030000000004</v>
      </c>
      <c r="F909" s="17">
        <v>0</v>
      </c>
      <c r="G909" s="105"/>
      <c r="H909" s="105"/>
      <c r="I909" s="105"/>
    </row>
    <row r="910" spans="1:9" ht="63.75">
      <c r="A910" s="205" t="s">
        <v>10500</v>
      </c>
      <c r="B910" s="42" t="s">
        <v>3075</v>
      </c>
      <c r="C910" s="41" t="s">
        <v>2</v>
      </c>
      <c r="D910" s="73">
        <v>382.42473000000001</v>
      </c>
      <c r="E910" s="17">
        <v>382.42473000000001</v>
      </c>
      <c r="F910" s="17">
        <v>0</v>
      </c>
      <c r="G910" s="105"/>
      <c r="H910" s="105"/>
      <c r="I910" s="105"/>
    </row>
    <row r="911" spans="1:9" ht="63.75">
      <c r="A911" s="205" t="s">
        <v>10501</v>
      </c>
      <c r="B911" s="42" t="s">
        <v>3076</v>
      </c>
      <c r="C911" s="41" t="s">
        <v>2</v>
      </c>
      <c r="D911" s="73">
        <v>433.32881100000003</v>
      </c>
      <c r="E911" s="17">
        <v>433.32881100000003</v>
      </c>
      <c r="F911" s="17">
        <v>0</v>
      </c>
      <c r="G911" s="105"/>
      <c r="H911" s="105"/>
      <c r="I911" s="105"/>
    </row>
    <row r="912" spans="1:9" ht="63.75">
      <c r="A912" s="205" t="s">
        <v>10502</v>
      </c>
      <c r="B912" s="42" t="s">
        <v>3077</v>
      </c>
      <c r="C912" s="41" t="s">
        <v>2</v>
      </c>
      <c r="D912" s="73">
        <v>508.81996800000007</v>
      </c>
      <c r="E912" s="17">
        <v>508.81996800000007</v>
      </c>
      <c r="F912" s="17">
        <v>0</v>
      </c>
      <c r="G912" s="105"/>
      <c r="H912" s="105"/>
      <c r="I912" s="105"/>
    </row>
    <row r="913" spans="1:9" ht="63.75">
      <c r="A913" s="205" t="s">
        <v>10503</v>
      </c>
      <c r="B913" s="42" t="s">
        <v>3078</v>
      </c>
      <c r="C913" s="41" t="s">
        <v>2</v>
      </c>
      <c r="D913" s="73">
        <v>589.14511100000004</v>
      </c>
      <c r="E913" s="17">
        <v>589.14511100000004</v>
      </c>
      <c r="F913" s="17">
        <v>0</v>
      </c>
      <c r="G913" s="105"/>
      <c r="H913" s="105"/>
      <c r="I913" s="105"/>
    </row>
    <row r="914" spans="1:9" ht="63.75">
      <c r="A914" s="205" t="s">
        <v>10504</v>
      </c>
      <c r="B914" s="42" t="s">
        <v>3079</v>
      </c>
      <c r="C914" s="41" t="s">
        <v>2</v>
      </c>
      <c r="D914" s="73">
        <v>733.91931100000011</v>
      </c>
      <c r="E914" s="17">
        <v>733.91931100000011</v>
      </c>
      <c r="F914" s="17">
        <v>0</v>
      </c>
      <c r="G914" s="105"/>
      <c r="H914" s="105"/>
      <c r="I914" s="105"/>
    </row>
    <row r="915" spans="1:9" ht="63.75">
      <c r="A915" s="205" t="s">
        <v>10505</v>
      </c>
      <c r="B915" s="42" t="s">
        <v>3080</v>
      </c>
      <c r="C915" s="41" t="s">
        <v>2</v>
      </c>
      <c r="D915" s="73">
        <v>872.48539700000003</v>
      </c>
      <c r="E915" s="17">
        <v>872.48539700000003</v>
      </c>
      <c r="F915" s="17">
        <v>0</v>
      </c>
      <c r="G915" s="105"/>
      <c r="H915" s="105"/>
      <c r="I915" s="105"/>
    </row>
    <row r="916" spans="1:9" ht="63.75">
      <c r="A916" s="205" t="s">
        <v>10506</v>
      </c>
      <c r="B916" s="42" t="s">
        <v>3081</v>
      </c>
      <c r="C916" s="41" t="s">
        <v>2</v>
      </c>
      <c r="D916" s="73">
        <v>1016.8915270000001</v>
      </c>
      <c r="E916" s="17">
        <v>1016.8915270000001</v>
      </c>
      <c r="F916" s="17">
        <v>0</v>
      </c>
      <c r="G916" s="105"/>
      <c r="H916" s="105"/>
      <c r="I916" s="105"/>
    </row>
    <row r="917" spans="1:9" ht="63.75">
      <c r="A917" s="205" t="s">
        <v>10507</v>
      </c>
      <c r="B917" s="42" t="s">
        <v>3082</v>
      </c>
      <c r="C917" s="41" t="s">
        <v>2</v>
      </c>
      <c r="D917" s="73">
        <v>1288.1836550000003</v>
      </c>
      <c r="E917" s="17">
        <v>1288.1836550000003</v>
      </c>
      <c r="F917" s="17">
        <v>0</v>
      </c>
      <c r="G917" s="105"/>
      <c r="H917" s="105"/>
      <c r="I917" s="105"/>
    </row>
    <row r="918" spans="1:9" ht="63.75">
      <c r="A918" s="205" t="s">
        <v>10508</v>
      </c>
      <c r="B918" s="42" t="s">
        <v>3083</v>
      </c>
      <c r="C918" s="41" t="s">
        <v>2</v>
      </c>
      <c r="D918" s="73">
        <v>1844.680957</v>
      </c>
      <c r="E918" s="17">
        <v>1844.680957</v>
      </c>
      <c r="F918" s="17">
        <v>0</v>
      </c>
      <c r="G918" s="105"/>
      <c r="H918" s="105"/>
      <c r="I918" s="105"/>
    </row>
    <row r="919" spans="1:9" ht="63.75">
      <c r="A919" s="205" t="s">
        <v>10509</v>
      </c>
      <c r="B919" s="42" t="s">
        <v>3084</v>
      </c>
      <c r="C919" s="41" t="s">
        <v>2</v>
      </c>
      <c r="D919" s="73">
        <v>2458.5358340000002</v>
      </c>
      <c r="E919" s="17">
        <v>2458.5358340000002</v>
      </c>
      <c r="F919" s="17">
        <v>0</v>
      </c>
      <c r="G919" s="105"/>
      <c r="H919" s="105"/>
      <c r="I919" s="105"/>
    </row>
    <row r="920" spans="1:9" ht="63.75">
      <c r="A920" s="205" t="s">
        <v>10510</v>
      </c>
      <c r="B920" s="42" t="s">
        <v>3085</v>
      </c>
      <c r="C920" s="41" t="s">
        <v>2</v>
      </c>
      <c r="D920" s="73">
        <v>500.12124700000004</v>
      </c>
      <c r="E920" s="17">
        <v>500.12124700000004</v>
      </c>
      <c r="F920" s="17">
        <v>0</v>
      </c>
      <c r="G920" s="105"/>
      <c r="H920" s="105"/>
      <c r="I920" s="105"/>
    </row>
    <row r="921" spans="1:9" ht="63.75">
      <c r="A921" s="205" t="s">
        <v>10511</v>
      </c>
      <c r="B921" s="42" t="s">
        <v>3086</v>
      </c>
      <c r="C921" s="41" t="s">
        <v>2</v>
      </c>
      <c r="D921" s="73">
        <v>517.8867590000001</v>
      </c>
      <c r="E921" s="17">
        <v>517.8867590000001</v>
      </c>
      <c r="F921" s="17">
        <v>0</v>
      </c>
      <c r="G921" s="105"/>
      <c r="H921" s="105"/>
      <c r="I921" s="105"/>
    </row>
    <row r="922" spans="1:9" ht="63.75">
      <c r="A922" s="205" t="s">
        <v>10512</v>
      </c>
      <c r="B922" s="42" t="s">
        <v>3087</v>
      </c>
      <c r="C922" s="41" t="s">
        <v>2</v>
      </c>
      <c r="D922" s="73">
        <v>608.02710200000001</v>
      </c>
      <c r="E922" s="17">
        <v>608.02710200000001</v>
      </c>
      <c r="F922" s="17">
        <v>0</v>
      </c>
      <c r="G922" s="105"/>
      <c r="H922" s="105"/>
      <c r="I922" s="105"/>
    </row>
    <row r="923" spans="1:9" ht="63.75">
      <c r="A923" s="205" t="s">
        <v>10513</v>
      </c>
      <c r="B923" s="42" t="s">
        <v>3088</v>
      </c>
      <c r="C923" s="41" t="s">
        <v>2</v>
      </c>
      <c r="D923" s="73">
        <v>745.46444000000008</v>
      </c>
      <c r="E923" s="17">
        <v>745.46444000000008</v>
      </c>
      <c r="F923" s="17">
        <v>0</v>
      </c>
      <c r="G923" s="105"/>
      <c r="H923" s="105"/>
      <c r="I923" s="105"/>
    </row>
    <row r="924" spans="1:9" ht="63.75">
      <c r="A924" s="205" t="s">
        <v>10514</v>
      </c>
      <c r="B924" s="42" t="s">
        <v>3089</v>
      </c>
      <c r="C924" s="41" t="s">
        <v>2</v>
      </c>
      <c r="D924" s="73">
        <v>869.76167900000007</v>
      </c>
      <c r="E924" s="17">
        <v>869.76167900000007</v>
      </c>
      <c r="F924" s="17">
        <v>0</v>
      </c>
      <c r="G924" s="105"/>
      <c r="H924" s="105"/>
      <c r="I924" s="105"/>
    </row>
    <row r="925" spans="1:9" ht="63.75">
      <c r="A925" s="205" t="s">
        <v>10515</v>
      </c>
      <c r="B925" s="42" t="s">
        <v>3090</v>
      </c>
      <c r="C925" s="41" t="s">
        <v>2</v>
      </c>
      <c r="D925" s="73">
        <v>1089.7693870000001</v>
      </c>
      <c r="E925" s="17">
        <v>1089.7693870000001</v>
      </c>
      <c r="F925" s="17">
        <v>0</v>
      </c>
      <c r="G925" s="105"/>
      <c r="H925" s="105"/>
      <c r="I925" s="105"/>
    </row>
    <row r="926" spans="1:9" ht="63.75">
      <c r="A926" s="205" t="s">
        <v>10516</v>
      </c>
      <c r="B926" s="42" t="s">
        <v>3091</v>
      </c>
      <c r="C926" s="41" t="s">
        <v>2</v>
      </c>
      <c r="D926" s="73">
        <v>1347.9091470000003</v>
      </c>
      <c r="E926" s="17">
        <v>1347.9091470000003</v>
      </c>
      <c r="F926" s="17">
        <v>0</v>
      </c>
      <c r="G926" s="105"/>
      <c r="H926" s="105"/>
      <c r="I926" s="105"/>
    </row>
    <row r="927" spans="1:9" ht="63.75">
      <c r="A927" s="205" t="s">
        <v>10517</v>
      </c>
      <c r="B927" s="42" t="s">
        <v>3092</v>
      </c>
      <c r="C927" s="41" t="s">
        <v>2</v>
      </c>
      <c r="D927" s="73">
        <v>1614.2323300000003</v>
      </c>
      <c r="E927" s="17">
        <v>1614.2323300000003</v>
      </c>
      <c r="F927" s="17">
        <v>0</v>
      </c>
      <c r="G927" s="105"/>
      <c r="H927" s="105"/>
      <c r="I927" s="105"/>
    </row>
    <row r="928" spans="1:9" ht="63.75">
      <c r="A928" s="205" t="s">
        <v>10518</v>
      </c>
      <c r="B928" s="42" t="s">
        <v>3093</v>
      </c>
      <c r="C928" s="41" t="s">
        <v>2</v>
      </c>
      <c r="D928" s="73">
        <v>2092.8828269999999</v>
      </c>
      <c r="E928" s="17">
        <v>2092.8828269999999</v>
      </c>
      <c r="F928" s="17">
        <v>0</v>
      </c>
      <c r="G928" s="105"/>
      <c r="H928" s="105"/>
      <c r="I928" s="105"/>
    </row>
    <row r="929" spans="1:9" ht="63.75">
      <c r="A929" s="205" t="s">
        <v>10519</v>
      </c>
      <c r="B929" s="42" t="s">
        <v>3094</v>
      </c>
      <c r="C929" s="41" t="s">
        <v>2</v>
      </c>
      <c r="D929" s="73">
        <v>3070.4031330000003</v>
      </c>
      <c r="E929" s="17">
        <v>3070.4031330000003</v>
      </c>
      <c r="F929" s="17">
        <v>0</v>
      </c>
      <c r="G929" s="105"/>
      <c r="H929" s="105"/>
      <c r="I929" s="105"/>
    </row>
    <row r="930" spans="1:9" ht="63.75">
      <c r="A930" s="205" t="s">
        <v>10520</v>
      </c>
      <c r="B930" s="42" t="s">
        <v>3095</v>
      </c>
      <c r="C930" s="41" t="s">
        <v>2</v>
      </c>
      <c r="D930" s="73">
        <v>4129.6349790000004</v>
      </c>
      <c r="E930" s="17">
        <v>4129.6349790000004</v>
      </c>
      <c r="F930" s="17">
        <v>0</v>
      </c>
      <c r="G930" s="105"/>
      <c r="H930" s="105"/>
      <c r="I930" s="105"/>
    </row>
    <row r="931" spans="1:9" ht="63.75">
      <c r="A931" s="205" t="s">
        <v>10521</v>
      </c>
      <c r="B931" s="42" t="s">
        <v>3096</v>
      </c>
      <c r="C931" s="41" t="s">
        <v>2</v>
      </c>
      <c r="D931" s="73">
        <v>516.14456100000007</v>
      </c>
      <c r="E931" s="17">
        <v>516.14456100000007</v>
      </c>
      <c r="F931" s="17">
        <v>0</v>
      </c>
      <c r="G931" s="105"/>
      <c r="H931" s="105"/>
      <c r="I931" s="105"/>
    </row>
    <row r="932" spans="1:9" ht="63.75">
      <c r="A932" s="205" t="s">
        <v>10522</v>
      </c>
      <c r="B932" s="42" t="s">
        <v>3097</v>
      </c>
      <c r="C932" s="41" t="s">
        <v>2</v>
      </c>
      <c r="D932" s="73">
        <v>529.30919800000004</v>
      </c>
      <c r="E932" s="17">
        <v>529.30919800000004</v>
      </c>
      <c r="F932" s="17">
        <v>0</v>
      </c>
      <c r="G932" s="105"/>
      <c r="H932" s="105"/>
      <c r="I932" s="105"/>
    </row>
    <row r="933" spans="1:9" ht="63.75">
      <c r="A933" s="205" t="s">
        <v>10523</v>
      </c>
      <c r="B933" s="42" t="s">
        <v>3098</v>
      </c>
      <c r="C933" s="41" t="s">
        <v>2</v>
      </c>
      <c r="D933" s="73">
        <v>619.32685100000003</v>
      </c>
      <c r="E933" s="17">
        <v>619.32685100000003</v>
      </c>
      <c r="F933" s="17">
        <v>0</v>
      </c>
      <c r="G933" s="105"/>
      <c r="H933" s="105"/>
      <c r="I933" s="105"/>
    </row>
    <row r="934" spans="1:9" ht="63.75">
      <c r="A934" s="205" t="s">
        <v>10524</v>
      </c>
      <c r="B934" s="42" t="s">
        <v>3099</v>
      </c>
      <c r="C934" s="41" t="s">
        <v>2</v>
      </c>
      <c r="D934" s="73">
        <v>761.73313400000006</v>
      </c>
      <c r="E934" s="17">
        <v>761.73313400000006</v>
      </c>
      <c r="F934" s="17">
        <v>0</v>
      </c>
      <c r="G934" s="105"/>
      <c r="H934" s="105"/>
      <c r="I934" s="105"/>
    </row>
    <row r="935" spans="1:9" ht="63.75">
      <c r="A935" s="205" t="s">
        <v>10525</v>
      </c>
      <c r="B935" s="42" t="s">
        <v>3100</v>
      </c>
      <c r="C935" s="41" t="s">
        <v>2</v>
      </c>
      <c r="D935" s="73">
        <v>897.56323300000008</v>
      </c>
      <c r="E935" s="17">
        <v>897.56323300000008</v>
      </c>
      <c r="F935" s="17">
        <v>0</v>
      </c>
      <c r="G935" s="105"/>
      <c r="H935" s="105"/>
      <c r="I935" s="105"/>
    </row>
    <row r="936" spans="1:9" ht="63.75">
      <c r="A936" s="205" t="s">
        <v>10526</v>
      </c>
      <c r="B936" s="42" t="s">
        <v>3101</v>
      </c>
      <c r="C936" s="41" t="s">
        <v>2</v>
      </c>
      <c r="D936" s="73">
        <v>1128.882959</v>
      </c>
      <c r="E936" s="17">
        <v>1128.882959</v>
      </c>
      <c r="F936" s="17">
        <v>0</v>
      </c>
      <c r="G936" s="105"/>
      <c r="H936" s="105"/>
      <c r="I936" s="105"/>
    </row>
    <row r="937" spans="1:9" ht="63.75">
      <c r="A937" s="205" t="s">
        <v>10527</v>
      </c>
      <c r="B937" s="42" t="s">
        <v>3102</v>
      </c>
      <c r="C937" s="41" t="s">
        <v>2</v>
      </c>
      <c r="D937" s="73">
        <v>1398.3101990000002</v>
      </c>
      <c r="E937" s="17">
        <v>1398.3101990000002</v>
      </c>
      <c r="F937" s="17">
        <v>0</v>
      </c>
      <c r="G937" s="105"/>
      <c r="H937" s="105"/>
      <c r="I937" s="105"/>
    </row>
    <row r="938" spans="1:9" ht="63.75">
      <c r="A938" s="205" t="s">
        <v>10528</v>
      </c>
      <c r="B938" s="42" t="s">
        <v>3103</v>
      </c>
      <c r="C938" s="41" t="s">
        <v>2</v>
      </c>
      <c r="D938" s="73">
        <v>1676.1907800000001</v>
      </c>
      <c r="E938" s="17">
        <v>1676.1907800000001</v>
      </c>
      <c r="F938" s="17">
        <v>0</v>
      </c>
      <c r="G938" s="105"/>
      <c r="H938" s="105"/>
      <c r="I938" s="105"/>
    </row>
    <row r="939" spans="1:9" ht="63.75">
      <c r="A939" s="205" t="s">
        <v>10529</v>
      </c>
      <c r="B939" s="42" t="s">
        <v>3104</v>
      </c>
      <c r="C939" s="41" t="s">
        <v>2</v>
      </c>
      <c r="D939" s="73">
        <v>2171.2203920000002</v>
      </c>
      <c r="E939" s="17">
        <v>2171.2203920000002</v>
      </c>
      <c r="F939" s="17">
        <v>0</v>
      </c>
      <c r="G939" s="105"/>
      <c r="H939" s="105"/>
      <c r="I939" s="105"/>
    </row>
    <row r="940" spans="1:9" ht="63.75">
      <c r="A940" s="205" t="s">
        <v>10530</v>
      </c>
      <c r="B940" s="42" t="s">
        <v>3105</v>
      </c>
      <c r="C940" s="41" t="s">
        <v>2</v>
      </c>
      <c r="D940" s="73">
        <v>3202.6384150000004</v>
      </c>
      <c r="E940" s="17">
        <v>3202.6384150000004</v>
      </c>
      <c r="F940" s="17">
        <v>0</v>
      </c>
      <c r="G940" s="105"/>
      <c r="H940" s="105"/>
      <c r="I940" s="105"/>
    </row>
    <row r="941" spans="1:9" ht="63.75">
      <c r="A941" s="205" t="s">
        <v>10531</v>
      </c>
      <c r="B941" s="42" t="s">
        <v>3106</v>
      </c>
      <c r="C941" s="41" t="s">
        <v>2</v>
      </c>
      <c r="D941" s="73">
        <v>4335.2511500000001</v>
      </c>
      <c r="E941" s="17">
        <v>4335.2511500000001</v>
      </c>
      <c r="F941" s="17">
        <v>0</v>
      </c>
      <c r="G941" s="105"/>
      <c r="H941" s="105"/>
      <c r="I941" s="105"/>
    </row>
    <row r="942" spans="1:9" ht="63.75">
      <c r="A942" s="205" t="s">
        <v>10532</v>
      </c>
      <c r="B942" s="42" t="s">
        <v>3107</v>
      </c>
      <c r="C942" s="41" t="s">
        <v>2</v>
      </c>
      <c r="D942" s="73">
        <v>697.41903600000012</v>
      </c>
      <c r="E942" s="17">
        <v>697.41903600000012</v>
      </c>
      <c r="F942" s="17">
        <v>0</v>
      </c>
      <c r="G942" s="105"/>
      <c r="H942" s="105"/>
      <c r="I942" s="105"/>
    </row>
    <row r="943" spans="1:9" ht="63.75">
      <c r="A943" s="205" t="s">
        <v>10533</v>
      </c>
      <c r="B943" s="42" t="s">
        <v>3108</v>
      </c>
      <c r="C943" s="41" t="s">
        <v>2</v>
      </c>
      <c r="D943" s="73">
        <v>837.97270000000003</v>
      </c>
      <c r="E943" s="17">
        <v>837.97270000000003</v>
      </c>
      <c r="F943" s="17">
        <v>0</v>
      </c>
      <c r="G943" s="105"/>
      <c r="H943" s="105"/>
      <c r="I943" s="105"/>
    </row>
    <row r="944" spans="1:9" ht="63.75">
      <c r="A944" s="205" t="s">
        <v>10534</v>
      </c>
      <c r="B944" s="42" t="s">
        <v>3109</v>
      </c>
      <c r="C944" s="41" t="s">
        <v>2</v>
      </c>
      <c r="D944" s="73">
        <v>1081.696385</v>
      </c>
      <c r="E944" s="17">
        <v>1081.696385</v>
      </c>
      <c r="F944" s="17">
        <v>0</v>
      </c>
      <c r="G944" s="105"/>
      <c r="H944" s="105"/>
      <c r="I944" s="105"/>
    </row>
    <row r="945" spans="1:9" ht="63.75">
      <c r="A945" s="205" t="s">
        <v>10535</v>
      </c>
      <c r="B945" s="42" t="s">
        <v>3110</v>
      </c>
      <c r="C945" s="41" t="s">
        <v>2</v>
      </c>
      <c r="D945" s="73">
        <v>1223.9922470000001</v>
      </c>
      <c r="E945" s="17">
        <v>1223.9922470000001</v>
      </c>
      <c r="F945" s="17">
        <v>0</v>
      </c>
      <c r="G945" s="105"/>
      <c r="H945" s="105"/>
      <c r="I945" s="105"/>
    </row>
    <row r="946" spans="1:9" ht="63.75">
      <c r="A946" s="205" t="s">
        <v>10536</v>
      </c>
      <c r="B946" s="42" t="s">
        <v>3111</v>
      </c>
      <c r="C946" s="41" t="s">
        <v>2</v>
      </c>
      <c r="D946" s="73">
        <v>1590.761733</v>
      </c>
      <c r="E946" s="17">
        <v>1590.761733</v>
      </c>
      <c r="F946" s="17">
        <v>0</v>
      </c>
      <c r="G946" s="105"/>
      <c r="H946" s="105"/>
      <c r="I946" s="105"/>
    </row>
    <row r="947" spans="1:9" ht="63.75">
      <c r="A947" s="205" t="s">
        <v>10537</v>
      </c>
      <c r="B947" s="42" t="s">
        <v>3112</v>
      </c>
      <c r="C947" s="41" t="s">
        <v>2</v>
      </c>
      <c r="D947" s="73">
        <v>1983.8604930000001</v>
      </c>
      <c r="E947" s="17">
        <v>1983.8604930000001</v>
      </c>
      <c r="F947" s="17">
        <v>0</v>
      </c>
      <c r="G947" s="105"/>
      <c r="H947" s="105"/>
      <c r="I947" s="105"/>
    </row>
    <row r="948" spans="1:9" ht="63.75">
      <c r="A948" s="205" t="s">
        <v>10538</v>
      </c>
      <c r="B948" s="42" t="s">
        <v>3113</v>
      </c>
      <c r="C948" s="41" t="s">
        <v>2</v>
      </c>
      <c r="D948" s="73">
        <v>2387.7682420000001</v>
      </c>
      <c r="E948" s="17">
        <v>2387.7682420000001</v>
      </c>
      <c r="F948" s="17">
        <v>0</v>
      </c>
      <c r="G948" s="105"/>
      <c r="H948" s="105"/>
      <c r="I948" s="105"/>
    </row>
    <row r="949" spans="1:9" ht="63.75">
      <c r="A949" s="205" t="s">
        <v>10539</v>
      </c>
      <c r="B949" s="42" t="s">
        <v>3114</v>
      </c>
      <c r="C949" s="41" t="s">
        <v>2</v>
      </c>
      <c r="D949" s="73">
        <v>3116.1051580000003</v>
      </c>
      <c r="E949" s="17">
        <v>3116.1051580000003</v>
      </c>
      <c r="F949" s="17">
        <v>0</v>
      </c>
      <c r="G949" s="105"/>
      <c r="H949" s="105"/>
      <c r="I949" s="105"/>
    </row>
    <row r="950" spans="1:9" ht="63.75">
      <c r="A950" s="205" t="s">
        <v>10540</v>
      </c>
      <c r="B950" s="42" t="s">
        <v>3115</v>
      </c>
      <c r="C950" s="41" t="s">
        <v>2</v>
      </c>
      <c r="D950" s="73">
        <v>4656.8339090000009</v>
      </c>
      <c r="E950" s="17">
        <v>4656.8339090000009</v>
      </c>
      <c r="F950" s="17">
        <v>0</v>
      </c>
      <c r="G950" s="105"/>
      <c r="H950" s="105"/>
      <c r="I950" s="105"/>
    </row>
    <row r="951" spans="1:9" ht="63.75">
      <c r="A951" s="205" t="s">
        <v>10541</v>
      </c>
      <c r="B951" s="42" t="s">
        <v>3116</v>
      </c>
      <c r="C951" s="41" t="s">
        <v>2</v>
      </c>
      <c r="D951" s="73">
        <v>6342.7049299999999</v>
      </c>
      <c r="E951" s="17">
        <v>6342.7049299999999</v>
      </c>
      <c r="F951" s="17">
        <v>0</v>
      </c>
      <c r="G951" s="105"/>
      <c r="H951" s="105"/>
      <c r="I951" s="105"/>
    </row>
    <row r="952" spans="1:9">
      <c r="A952" s="38" t="s">
        <v>10542</v>
      </c>
      <c r="B952" s="39" t="s">
        <v>3485</v>
      </c>
      <c r="C952" s="15"/>
      <c r="D952" s="72"/>
      <c r="E952" s="72"/>
      <c r="F952" s="72"/>
      <c r="G952" s="105"/>
      <c r="H952" s="105"/>
      <c r="I952" s="105"/>
    </row>
    <row r="953" spans="1:9" ht="51">
      <c r="A953" s="205" t="s">
        <v>4003</v>
      </c>
      <c r="B953" s="42" t="s">
        <v>3971</v>
      </c>
      <c r="C953" s="41" t="s">
        <v>2</v>
      </c>
      <c r="D953" s="73">
        <v>574.74209999999994</v>
      </c>
      <c r="E953" s="17">
        <v>574.74209999999994</v>
      </c>
      <c r="F953" s="17">
        <v>0</v>
      </c>
      <c r="G953" s="105"/>
      <c r="H953" s="105"/>
      <c r="I953" s="105"/>
    </row>
    <row r="954" spans="1:9" ht="51">
      <c r="A954" s="205" t="s">
        <v>10543</v>
      </c>
      <c r="B954" s="42" t="s">
        <v>3972</v>
      </c>
      <c r="C954" s="41" t="s">
        <v>2</v>
      </c>
      <c r="D954" s="73">
        <v>697.90199999999993</v>
      </c>
      <c r="E954" s="17">
        <v>697.90199999999993</v>
      </c>
      <c r="F954" s="17">
        <v>0</v>
      </c>
      <c r="G954" s="105"/>
      <c r="H954" s="105"/>
      <c r="I954" s="105"/>
    </row>
    <row r="955" spans="1:9" ht="51">
      <c r="A955" s="205" t="s">
        <v>4005</v>
      </c>
      <c r="B955" s="42" t="s">
        <v>3973</v>
      </c>
      <c r="C955" s="41" t="s">
        <v>2</v>
      </c>
      <c r="D955" s="73">
        <v>821.06189999999992</v>
      </c>
      <c r="E955" s="17">
        <v>821.06189999999992</v>
      </c>
      <c r="F955" s="17">
        <v>0</v>
      </c>
      <c r="G955" s="105"/>
      <c r="H955" s="105"/>
      <c r="I955" s="105"/>
    </row>
    <row r="956" spans="1:9" ht="51">
      <c r="A956" s="205" t="s">
        <v>10544</v>
      </c>
      <c r="B956" s="42" t="s">
        <v>3974</v>
      </c>
      <c r="C956" s="41" t="s">
        <v>2</v>
      </c>
      <c r="D956" s="73">
        <v>1096.2006000000001</v>
      </c>
      <c r="E956" s="17">
        <v>1096.2006000000001</v>
      </c>
      <c r="F956" s="17">
        <v>0</v>
      </c>
      <c r="G956" s="105"/>
      <c r="H956" s="105"/>
      <c r="I956" s="105"/>
    </row>
    <row r="957" spans="1:9" ht="51">
      <c r="A957" s="205" t="s">
        <v>10545</v>
      </c>
      <c r="B957" s="42" t="s">
        <v>3975</v>
      </c>
      <c r="C957" s="41" t="s">
        <v>2</v>
      </c>
      <c r="D957" s="73">
        <v>1237.3431</v>
      </c>
      <c r="E957" s="17">
        <v>1237.3431</v>
      </c>
      <c r="F957" s="17">
        <v>0</v>
      </c>
      <c r="G957" s="105"/>
      <c r="H957" s="105"/>
      <c r="I957" s="105"/>
    </row>
    <row r="958" spans="1:9" ht="51">
      <c r="A958" s="205" t="s">
        <v>10546</v>
      </c>
      <c r="B958" s="42" t="s">
        <v>3976</v>
      </c>
      <c r="C958" s="41" t="s">
        <v>2</v>
      </c>
      <c r="D958" s="73">
        <v>1378.5101999999999</v>
      </c>
      <c r="E958" s="17">
        <v>1378.5101999999999</v>
      </c>
      <c r="F958" s="17">
        <v>0</v>
      </c>
      <c r="G958" s="105"/>
      <c r="H958" s="105"/>
      <c r="I958" s="105"/>
    </row>
    <row r="959" spans="1:9" ht="51">
      <c r="A959" s="205" t="s">
        <v>4013</v>
      </c>
      <c r="B959" s="42" t="s">
        <v>3977</v>
      </c>
      <c r="C959" s="41" t="s">
        <v>2</v>
      </c>
      <c r="D959" s="73">
        <v>1519.6773000000001</v>
      </c>
      <c r="E959" s="17">
        <v>1519.6773000000001</v>
      </c>
      <c r="F959" s="17">
        <v>0</v>
      </c>
      <c r="G959" s="105"/>
      <c r="H959" s="105"/>
      <c r="I959" s="105"/>
    </row>
    <row r="960" spans="1:9" ht="51">
      <c r="A960" s="205" t="s">
        <v>4014</v>
      </c>
      <c r="B960" s="42" t="s">
        <v>3978</v>
      </c>
      <c r="C960" s="41" t="s">
        <v>2</v>
      </c>
      <c r="D960" s="73">
        <v>1948.9227000000001</v>
      </c>
      <c r="E960" s="17">
        <v>1948.9227000000001</v>
      </c>
      <c r="F960" s="17">
        <v>0</v>
      </c>
      <c r="G960" s="105"/>
      <c r="H960" s="105"/>
      <c r="I960" s="105"/>
    </row>
    <row r="961" spans="1:9" ht="51">
      <c r="A961" s="205" t="s">
        <v>4015</v>
      </c>
      <c r="B961" s="42" t="s">
        <v>3979</v>
      </c>
      <c r="C961" s="41" t="s">
        <v>2</v>
      </c>
      <c r="D961" s="73">
        <v>2112.5864999999999</v>
      </c>
      <c r="E961" s="17">
        <v>2112.5864999999999</v>
      </c>
      <c r="F961" s="17">
        <v>0</v>
      </c>
      <c r="G961" s="105"/>
      <c r="H961" s="105"/>
      <c r="I961" s="105"/>
    </row>
    <row r="962" spans="1:9" ht="51">
      <c r="A962" s="205" t="s">
        <v>4016</v>
      </c>
      <c r="B962" s="42" t="s">
        <v>3980</v>
      </c>
      <c r="C962" s="41" t="s">
        <v>2</v>
      </c>
      <c r="D962" s="73">
        <v>2439.9263999999998</v>
      </c>
      <c r="E962" s="17">
        <v>2439.9263999999998</v>
      </c>
      <c r="F962" s="17">
        <v>0</v>
      </c>
      <c r="G962" s="105"/>
      <c r="H962" s="105"/>
      <c r="I962" s="105"/>
    </row>
    <row r="963" spans="1:9" ht="63.75">
      <c r="A963" s="205" t="s">
        <v>10547</v>
      </c>
      <c r="B963" s="42" t="s">
        <v>3981</v>
      </c>
      <c r="C963" s="41" t="s">
        <v>2</v>
      </c>
      <c r="D963" s="73">
        <v>318.16410000000002</v>
      </c>
      <c r="E963" s="17">
        <v>318.16410000000002</v>
      </c>
      <c r="F963" s="17">
        <v>0</v>
      </c>
      <c r="G963" s="105"/>
      <c r="H963" s="105"/>
      <c r="I963" s="105"/>
    </row>
    <row r="964" spans="1:9" ht="63.75">
      <c r="A964" s="205" t="s">
        <v>10548</v>
      </c>
      <c r="B964" s="42" t="s">
        <v>3982</v>
      </c>
      <c r="C964" s="41" t="s">
        <v>2</v>
      </c>
      <c r="D964" s="73">
        <v>379.75020000000001</v>
      </c>
      <c r="E964" s="17">
        <v>379.75020000000001</v>
      </c>
      <c r="F964" s="17">
        <v>0</v>
      </c>
      <c r="G964" s="105"/>
      <c r="H964" s="105"/>
      <c r="I964" s="105"/>
    </row>
    <row r="965" spans="1:9" ht="63.75">
      <c r="A965" s="205" t="s">
        <v>8920</v>
      </c>
      <c r="B965" s="42" t="s">
        <v>3983</v>
      </c>
      <c r="C965" s="41" t="s">
        <v>2</v>
      </c>
      <c r="D965" s="73">
        <v>502.89780000000002</v>
      </c>
      <c r="E965" s="17">
        <v>502.89780000000002</v>
      </c>
      <c r="F965" s="17">
        <v>0</v>
      </c>
      <c r="G965" s="105"/>
      <c r="H965" s="105"/>
      <c r="I965" s="105"/>
    </row>
    <row r="966" spans="1:9" ht="63.75">
      <c r="A966" s="205" t="s">
        <v>8922</v>
      </c>
      <c r="B966" s="42" t="s">
        <v>3984</v>
      </c>
      <c r="C966" s="41" t="s">
        <v>2</v>
      </c>
      <c r="D966" s="73">
        <v>724.54379999999992</v>
      </c>
      <c r="E966" s="17">
        <v>724.54379999999992</v>
      </c>
      <c r="F966" s="17">
        <v>0</v>
      </c>
      <c r="G966" s="105"/>
      <c r="H966" s="105"/>
      <c r="I966" s="105"/>
    </row>
    <row r="967" spans="1:9" ht="63.75">
      <c r="A967" s="205" t="s">
        <v>8924</v>
      </c>
      <c r="B967" s="42" t="s">
        <v>3985</v>
      </c>
      <c r="C967" s="41" t="s">
        <v>2</v>
      </c>
      <c r="D967" s="73">
        <v>348.95099999999996</v>
      </c>
      <c r="E967" s="17">
        <v>348.95099999999996</v>
      </c>
      <c r="F967" s="17">
        <v>0</v>
      </c>
      <c r="G967" s="105"/>
      <c r="H967" s="105"/>
      <c r="I967" s="105"/>
    </row>
    <row r="968" spans="1:9" ht="63.75">
      <c r="A968" s="205" t="s">
        <v>7571</v>
      </c>
      <c r="B968" s="42" t="s">
        <v>3986</v>
      </c>
      <c r="C968" s="41" t="s">
        <v>2</v>
      </c>
      <c r="D968" s="73">
        <v>410.53709999999995</v>
      </c>
      <c r="E968" s="17">
        <v>410.53709999999995</v>
      </c>
      <c r="F968" s="17">
        <v>0</v>
      </c>
      <c r="G968" s="105"/>
      <c r="H968" s="105"/>
      <c r="I968" s="105"/>
    </row>
    <row r="969" spans="1:9" ht="63.75">
      <c r="A969" s="205" t="s">
        <v>10549</v>
      </c>
      <c r="B969" s="42" t="s">
        <v>3987</v>
      </c>
      <c r="C969" s="41" t="s">
        <v>2</v>
      </c>
      <c r="D969" s="73">
        <v>533.68470000000002</v>
      </c>
      <c r="E969" s="17">
        <v>533.68470000000002</v>
      </c>
      <c r="F969" s="17">
        <v>0</v>
      </c>
      <c r="G969" s="105"/>
      <c r="H969" s="105"/>
      <c r="I969" s="105"/>
    </row>
    <row r="970" spans="1:9" ht="63.75">
      <c r="A970" s="205" t="s">
        <v>10550</v>
      </c>
      <c r="B970" s="42" t="s">
        <v>3988</v>
      </c>
      <c r="C970" s="41" t="s">
        <v>2</v>
      </c>
      <c r="D970" s="73">
        <v>759.84479999999996</v>
      </c>
      <c r="E970" s="17">
        <v>759.84479999999996</v>
      </c>
      <c r="F970" s="17">
        <v>0</v>
      </c>
      <c r="G970" s="105"/>
      <c r="H970" s="105"/>
      <c r="I970" s="105"/>
    </row>
    <row r="971" spans="1:9" ht="63.75">
      <c r="A971" s="205" t="s">
        <v>10551</v>
      </c>
      <c r="B971" s="42" t="s">
        <v>3989</v>
      </c>
      <c r="C971" s="41" t="s">
        <v>2</v>
      </c>
      <c r="D971" s="73">
        <v>477.51060000000001</v>
      </c>
      <c r="E971" s="17">
        <v>477.51060000000001</v>
      </c>
      <c r="F971" s="17">
        <v>0</v>
      </c>
      <c r="G971" s="105"/>
      <c r="H971" s="105"/>
      <c r="I971" s="105"/>
    </row>
    <row r="972" spans="1:9" ht="63.75">
      <c r="A972" s="205" t="s">
        <v>10552</v>
      </c>
      <c r="B972" s="42" t="s">
        <v>3990</v>
      </c>
      <c r="C972" s="41" t="s">
        <v>2</v>
      </c>
      <c r="D972" s="73">
        <v>548.10030000000006</v>
      </c>
      <c r="E972" s="17">
        <v>548.10030000000006</v>
      </c>
      <c r="F972" s="17">
        <v>0</v>
      </c>
      <c r="G972" s="105"/>
      <c r="H972" s="105"/>
      <c r="I972" s="105"/>
    </row>
    <row r="973" spans="1:9" ht="63.75">
      <c r="A973" s="205" t="s">
        <v>10553</v>
      </c>
      <c r="B973" s="42" t="s">
        <v>3991</v>
      </c>
      <c r="C973" s="41" t="s">
        <v>2</v>
      </c>
      <c r="D973" s="73">
        <v>689.26739999999995</v>
      </c>
      <c r="E973" s="17">
        <v>689.26739999999995</v>
      </c>
      <c r="F973" s="17">
        <v>0</v>
      </c>
      <c r="G973" s="105"/>
      <c r="H973" s="105"/>
      <c r="I973" s="105"/>
    </row>
    <row r="974" spans="1:9" ht="63.75">
      <c r="A974" s="205" t="s">
        <v>10554</v>
      </c>
      <c r="B974" s="42" t="s">
        <v>3992</v>
      </c>
      <c r="C974" s="41" t="s">
        <v>2</v>
      </c>
      <c r="D974" s="73">
        <v>830.42219999999998</v>
      </c>
      <c r="E974" s="17">
        <v>830.42219999999998</v>
      </c>
      <c r="F974" s="17">
        <v>0</v>
      </c>
      <c r="G974" s="105"/>
      <c r="H974" s="105"/>
      <c r="I974" s="105"/>
    </row>
    <row r="975" spans="1:9" ht="63.75">
      <c r="A975" s="205" t="s">
        <v>10555</v>
      </c>
      <c r="B975" s="42" t="s">
        <v>3993</v>
      </c>
      <c r="C975" s="41" t="s">
        <v>2</v>
      </c>
      <c r="D975" s="73">
        <v>992.31479999999999</v>
      </c>
      <c r="E975" s="17">
        <v>992.31479999999999</v>
      </c>
      <c r="F975" s="17">
        <v>0</v>
      </c>
      <c r="G975" s="105"/>
      <c r="H975" s="105"/>
      <c r="I975" s="105"/>
    </row>
    <row r="976" spans="1:9" ht="63.75">
      <c r="A976" s="205" t="s">
        <v>10556</v>
      </c>
      <c r="B976" s="42" t="s">
        <v>3994</v>
      </c>
      <c r="C976" s="41" t="s">
        <v>2</v>
      </c>
      <c r="D976" s="73">
        <v>1152.8298</v>
      </c>
      <c r="E976" s="17">
        <v>1152.8298</v>
      </c>
      <c r="F976" s="17">
        <v>0</v>
      </c>
      <c r="G976" s="105"/>
      <c r="H976" s="105"/>
      <c r="I976" s="105"/>
    </row>
    <row r="977" spans="1:9" ht="63.75">
      <c r="A977" s="205" t="s">
        <v>10557</v>
      </c>
      <c r="B977" s="42" t="s">
        <v>3995</v>
      </c>
      <c r="C977" s="41" t="s">
        <v>2</v>
      </c>
      <c r="D977" s="73">
        <v>1325.6570999999999</v>
      </c>
      <c r="E977" s="17">
        <v>1325.6570999999999</v>
      </c>
      <c r="F977" s="17">
        <v>0</v>
      </c>
      <c r="G977" s="105"/>
      <c r="H977" s="105"/>
      <c r="I977" s="105"/>
    </row>
    <row r="978" spans="1:9" ht="63.75">
      <c r="A978" s="205" t="s">
        <v>10558</v>
      </c>
      <c r="B978" s="42" t="s">
        <v>3996</v>
      </c>
      <c r="C978" s="41" t="s">
        <v>2</v>
      </c>
      <c r="D978" s="73">
        <v>1504.6589999999999</v>
      </c>
      <c r="E978" s="17">
        <v>1504.6589999999999</v>
      </c>
      <c r="F978" s="17">
        <v>0</v>
      </c>
      <c r="G978" s="105"/>
      <c r="H978" s="105"/>
      <c r="I978" s="105"/>
    </row>
    <row r="979" spans="1:9" ht="63.75">
      <c r="A979" s="205" t="s">
        <v>10559</v>
      </c>
      <c r="B979" s="42" t="s">
        <v>3997</v>
      </c>
      <c r="C979" s="41" t="s">
        <v>2</v>
      </c>
      <c r="D979" s="73">
        <v>1816.1196</v>
      </c>
      <c r="E979" s="17">
        <v>1816.1196</v>
      </c>
      <c r="F979" s="17">
        <v>0</v>
      </c>
      <c r="G979" s="105"/>
      <c r="H979" s="105"/>
      <c r="I979" s="105"/>
    </row>
    <row r="980" spans="1:9" ht="63.75">
      <c r="A980" s="205" t="s">
        <v>10560</v>
      </c>
      <c r="B980" s="42" t="s">
        <v>3998</v>
      </c>
      <c r="C980" s="41" t="s">
        <v>2</v>
      </c>
      <c r="D980" s="73">
        <v>2052.1074000000003</v>
      </c>
      <c r="E980" s="17">
        <v>2052.1074000000003</v>
      </c>
      <c r="F980" s="17">
        <v>0</v>
      </c>
      <c r="G980" s="105"/>
      <c r="H980" s="105"/>
      <c r="I980" s="105"/>
    </row>
    <row r="981" spans="1:9" ht="63.75">
      <c r="A981" s="205" t="s">
        <v>10561</v>
      </c>
      <c r="B981" s="42" t="s">
        <v>3999</v>
      </c>
      <c r="C981" s="41" t="s">
        <v>2</v>
      </c>
      <c r="D981" s="73">
        <v>2277.3081000000002</v>
      </c>
      <c r="E981" s="17">
        <v>2277.3081000000002</v>
      </c>
      <c r="F981" s="17">
        <v>0</v>
      </c>
      <c r="G981" s="105"/>
      <c r="H981" s="105"/>
      <c r="I981" s="105"/>
    </row>
    <row r="982" spans="1:9">
      <c r="A982" s="38" t="s">
        <v>10562</v>
      </c>
      <c r="B982" s="39" t="s">
        <v>532</v>
      </c>
      <c r="C982" s="15"/>
      <c r="D982" s="72"/>
      <c r="E982" s="72"/>
      <c r="F982" s="72"/>
      <c r="G982" s="105"/>
      <c r="H982" s="219"/>
      <c r="I982" s="105"/>
    </row>
    <row r="983" spans="1:9" ht="127.5">
      <c r="A983" s="205" t="s">
        <v>10563</v>
      </c>
      <c r="B983" s="42" t="s">
        <v>8516</v>
      </c>
      <c r="C983" s="13" t="s">
        <v>3</v>
      </c>
      <c r="D983" s="73">
        <v>866.31119999999999</v>
      </c>
      <c r="E983" s="73">
        <v>866.31119999999999</v>
      </c>
      <c r="F983" s="17">
        <v>0</v>
      </c>
      <c r="G983" s="105"/>
      <c r="H983" s="105"/>
      <c r="I983" s="105"/>
    </row>
    <row r="984" spans="1:9" ht="127.5">
      <c r="A984" s="205" t="s">
        <v>10564</v>
      </c>
      <c r="B984" s="42" t="s">
        <v>8515</v>
      </c>
      <c r="C984" s="13" t="s">
        <v>3</v>
      </c>
      <c r="D984" s="73">
        <v>1089.68544</v>
      </c>
      <c r="E984" s="73">
        <v>1089.68544</v>
      </c>
      <c r="F984" s="17">
        <v>0</v>
      </c>
      <c r="G984" s="105"/>
      <c r="H984" s="105"/>
      <c r="I984" s="105"/>
    </row>
    <row r="985" spans="1:9" ht="127.5">
      <c r="A985" s="205" t="s">
        <v>10565</v>
      </c>
      <c r="B985" s="42" t="s">
        <v>8514</v>
      </c>
      <c r="C985" s="13" t="s">
        <v>3</v>
      </c>
      <c r="D985" s="73">
        <v>980.69183999999984</v>
      </c>
      <c r="E985" s="73">
        <v>980.69183999999984</v>
      </c>
      <c r="F985" s="17">
        <v>0</v>
      </c>
      <c r="G985" s="105"/>
      <c r="H985" s="105"/>
      <c r="I985" s="105"/>
    </row>
    <row r="986" spans="1:9" ht="127.5">
      <c r="A986" s="205" t="s">
        <v>10566</v>
      </c>
      <c r="B986" s="42" t="s">
        <v>8513</v>
      </c>
      <c r="C986" s="13" t="s">
        <v>3</v>
      </c>
      <c r="D986" s="73">
        <v>1186.9027199999998</v>
      </c>
      <c r="E986" s="73">
        <v>1186.9027199999998</v>
      </c>
      <c r="F986" s="17">
        <v>0</v>
      </c>
      <c r="G986" s="105"/>
      <c r="H986" s="105"/>
      <c r="I986" s="105"/>
    </row>
    <row r="987" spans="1:9" ht="127.5">
      <c r="A987" s="205" t="s">
        <v>10567</v>
      </c>
      <c r="B987" s="42" t="s">
        <v>8512</v>
      </c>
      <c r="C987" s="13" t="s">
        <v>3</v>
      </c>
      <c r="D987" s="73">
        <v>927.69839999999999</v>
      </c>
      <c r="E987" s="73">
        <v>927.69839999999999</v>
      </c>
      <c r="F987" s="17">
        <v>0</v>
      </c>
      <c r="G987" s="105"/>
      <c r="H987" s="105"/>
      <c r="I987" s="105"/>
    </row>
    <row r="988" spans="1:9" ht="127.5">
      <c r="A988" s="205" t="s">
        <v>10568</v>
      </c>
      <c r="B988" s="42" t="s">
        <v>8511</v>
      </c>
      <c r="C988" s="13" t="s">
        <v>3</v>
      </c>
      <c r="D988" s="73">
        <v>1049.9716799999999</v>
      </c>
      <c r="E988" s="73">
        <v>1049.9716799999999</v>
      </c>
      <c r="F988" s="17">
        <v>0</v>
      </c>
      <c r="G988" s="105"/>
      <c r="H988" s="105"/>
      <c r="I988" s="105"/>
    </row>
    <row r="989" spans="1:9" ht="127.5">
      <c r="A989" s="205" t="s">
        <v>10569</v>
      </c>
      <c r="B989" s="42" t="s">
        <v>8510</v>
      </c>
      <c r="C989" s="13" t="s">
        <v>3</v>
      </c>
      <c r="D989" s="73">
        <v>1172.24496</v>
      </c>
      <c r="E989" s="73">
        <v>1172.24496</v>
      </c>
      <c r="F989" s="17">
        <v>0</v>
      </c>
      <c r="G989" s="105"/>
      <c r="H989" s="105"/>
      <c r="I989" s="105"/>
    </row>
    <row r="990" spans="1:9" ht="127.5">
      <c r="A990" s="205" t="s">
        <v>10570</v>
      </c>
      <c r="B990" s="42" t="s">
        <v>8509</v>
      </c>
      <c r="C990" s="13" t="s">
        <v>3</v>
      </c>
      <c r="D990" s="73">
        <v>1085.9270399999998</v>
      </c>
      <c r="E990" s="73">
        <v>1085.9270399999998</v>
      </c>
      <c r="F990" s="17">
        <v>0</v>
      </c>
      <c r="G990" s="105"/>
      <c r="H990" s="105"/>
      <c r="I990" s="105"/>
    </row>
    <row r="991" spans="1:9" ht="127.5">
      <c r="A991" s="205" t="s">
        <v>10571</v>
      </c>
      <c r="B991" s="42" t="s">
        <v>8508</v>
      </c>
      <c r="C991" s="13" t="s">
        <v>3</v>
      </c>
      <c r="D991" s="73">
        <v>1198.1779199999999</v>
      </c>
      <c r="E991" s="73">
        <v>1198.1779199999999</v>
      </c>
      <c r="F991" s="17">
        <v>0</v>
      </c>
      <c r="G991" s="105"/>
      <c r="H991" s="105"/>
      <c r="I991" s="105"/>
    </row>
    <row r="992" spans="1:9" ht="127.5">
      <c r="A992" s="205" t="s">
        <v>10572</v>
      </c>
      <c r="B992" s="42" t="s">
        <v>8507</v>
      </c>
      <c r="C992" s="13" t="s">
        <v>3</v>
      </c>
      <c r="D992" s="73">
        <v>1316.6927999999998</v>
      </c>
      <c r="E992" s="73">
        <v>1316.6927999999998</v>
      </c>
      <c r="F992" s="17">
        <v>0</v>
      </c>
      <c r="G992" s="105"/>
      <c r="H992" s="105"/>
      <c r="I992" s="105"/>
    </row>
    <row r="993" spans="1:9" ht="127.5">
      <c r="A993" s="205" t="s">
        <v>10573</v>
      </c>
      <c r="B993" s="42" t="s">
        <v>8506</v>
      </c>
      <c r="C993" s="13" t="s">
        <v>3</v>
      </c>
      <c r="D993" s="73">
        <v>1189.9094399999999</v>
      </c>
      <c r="E993" s="73">
        <v>1189.9094399999999</v>
      </c>
      <c r="F993" s="17">
        <v>0</v>
      </c>
      <c r="G993" s="105"/>
      <c r="H993" s="105"/>
      <c r="I993" s="105"/>
    </row>
    <row r="994" spans="1:9" ht="127.5">
      <c r="A994" s="205" t="s">
        <v>10574</v>
      </c>
      <c r="B994" s="42" t="s">
        <v>8505</v>
      </c>
      <c r="C994" s="13" t="s">
        <v>3</v>
      </c>
      <c r="D994" s="73">
        <v>1302.16032</v>
      </c>
      <c r="E994" s="73">
        <v>1302.16032</v>
      </c>
      <c r="F994" s="17">
        <v>0</v>
      </c>
      <c r="G994" s="105"/>
      <c r="H994" s="105"/>
      <c r="I994" s="105"/>
    </row>
    <row r="995" spans="1:9" ht="127.5">
      <c r="A995" s="205" t="s">
        <v>10575</v>
      </c>
      <c r="B995" s="42" t="s">
        <v>8493</v>
      </c>
      <c r="C995" s="13" t="s">
        <v>3</v>
      </c>
      <c r="D995" s="73">
        <v>1420.6751999999999</v>
      </c>
      <c r="E995" s="73">
        <v>1420.6751999999999</v>
      </c>
      <c r="F995" s="17">
        <v>0</v>
      </c>
      <c r="G995" s="105"/>
      <c r="H995" s="105"/>
      <c r="I995" s="105"/>
    </row>
    <row r="996" spans="1:9" ht="38.25">
      <c r="A996" s="205" t="s">
        <v>10576</v>
      </c>
      <c r="B996" s="42" t="s">
        <v>8484</v>
      </c>
      <c r="C996" s="13" t="s">
        <v>2</v>
      </c>
      <c r="D996" s="73">
        <v>388.36799999999999</v>
      </c>
      <c r="E996" s="73">
        <v>388.36799999999999</v>
      </c>
      <c r="F996" s="17">
        <v>0</v>
      </c>
      <c r="G996" s="105"/>
      <c r="H996" s="105"/>
      <c r="I996" s="105"/>
    </row>
    <row r="997" spans="1:9" ht="127.5">
      <c r="A997" s="205" t="s">
        <v>10577</v>
      </c>
      <c r="B997" s="42" t="s">
        <v>8504</v>
      </c>
      <c r="C997" s="13" t="s">
        <v>3</v>
      </c>
      <c r="D997" s="73">
        <v>1036.692</v>
      </c>
      <c r="E997" s="73">
        <v>1036.692</v>
      </c>
      <c r="F997" s="17">
        <v>0</v>
      </c>
      <c r="G997" s="105"/>
      <c r="H997" s="105"/>
      <c r="I997" s="105"/>
    </row>
    <row r="998" spans="1:9" ht="127.5">
      <c r="A998" s="205" t="s">
        <v>10578</v>
      </c>
      <c r="B998" s="42" t="s">
        <v>8503</v>
      </c>
      <c r="C998" s="13" t="s">
        <v>3</v>
      </c>
      <c r="D998" s="73">
        <v>1162.7236800000001</v>
      </c>
      <c r="E998" s="73">
        <v>1162.7236800000001</v>
      </c>
      <c r="F998" s="17">
        <v>0</v>
      </c>
      <c r="G998" s="105"/>
      <c r="H998" s="105"/>
      <c r="I998" s="105"/>
    </row>
    <row r="999" spans="1:9" ht="127.5">
      <c r="A999" s="205" t="s">
        <v>10579</v>
      </c>
      <c r="B999" s="42" t="s">
        <v>8502</v>
      </c>
      <c r="C999" s="13" t="s">
        <v>3</v>
      </c>
      <c r="D999" s="73">
        <v>1298.7777599999999</v>
      </c>
      <c r="E999" s="73">
        <v>1298.7777599999999</v>
      </c>
      <c r="F999" s="17">
        <v>0</v>
      </c>
      <c r="G999" s="105"/>
      <c r="H999" s="105"/>
      <c r="I999" s="105"/>
    </row>
    <row r="1000" spans="1:9" ht="127.5">
      <c r="A1000" s="205" t="s">
        <v>10580</v>
      </c>
      <c r="B1000" s="42" t="s">
        <v>8501</v>
      </c>
      <c r="C1000" s="13" t="s">
        <v>3</v>
      </c>
      <c r="D1000" s="73">
        <v>1184.8982399999998</v>
      </c>
      <c r="E1000" s="73">
        <v>1184.8982399999998</v>
      </c>
      <c r="F1000" s="17">
        <v>0</v>
      </c>
      <c r="G1000" s="105"/>
      <c r="H1000" s="105"/>
      <c r="I1000" s="105"/>
    </row>
    <row r="1001" spans="1:9" ht="127.5">
      <c r="A1001" s="205" t="s">
        <v>10581</v>
      </c>
      <c r="B1001" s="42" t="s">
        <v>8500</v>
      </c>
      <c r="C1001" s="13" t="s">
        <v>3</v>
      </c>
      <c r="D1001" s="73">
        <v>1312.18272</v>
      </c>
      <c r="E1001" s="73">
        <v>1312.18272</v>
      </c>
      <c r="F1001" s="17">
        <v>0</v>
      </c>
      <c r="G1001" s="105"/>
      <c r="H1001" s="105"/>
      <c r="I1001" s="105"/>
    </row>
    <row r="1002" spans="1:9" ht="127.5">
      <c r="A1002" s="205" t="s">
        <v>10582</v>
      </c>
      <c r="B1002" s="42" t="s">
        <v>8499</v>
      </c>
      <c r="C1002" s="13" t="s">
        <v>3</v>
      </c>
      <c r="D1002" s="73">
        <v>1440.7199999999998</v>
      </c>
      <c r="E1002" s="73">
        <v>1440.7199999999998</v>
      </c>
      <c r="F1002" s="17">
        <v>0</v>
      </c>
      <c r="G1002" s="105"/>
      <c r="H1002" s="105"/>
      <c r="I1002" s="105"/>
    </row>
    <row r="1003" spans="1:9" ht="127.5">
      <c r="A1003" s="205" t="s">
        <v>10583</v>
      </c>
      <c r="B1003" s="42" t="s">
        <v>8498</v>
      </c>
      <c r="C1003" s="13" t="s">
        <v>3</v>
      </c>
      <c r="D1003" s="73">
        <v>1330.2230399999999</v>
      </c>
      <c r="E1003" s="73">
        <v>1330.2230399999999</v>
      </c>
      <c r="F1003" s="17">
        <v>0</v>
      </c>
      <c r="G1003" s="105"/>
      <c r="H1003" s="105"/>
      <c r="I1003" s="105"/>
    </row>
    <row r="1004" spans="1:9" ht="127.5">
      <c r="A1004" s="205" t="s">
        <v>10584</v>
      </c>
      <c r="B1004" s="42" t="s">
        <v>8497</v>
      </c>
      <c r="C1004" s="13" t="s">
        <v>3</v>
      </c>
      <c r="D1004" s="73">
        <v>1457.5075200000001</v>
      </c>
      <c r="E1004" s="73">
        <v>1457.5075200000001</v>
      </c>
      <c r="F1004" s="17">
        <v>0</v>
      </c>
      <c r="G1004" s="105"/>
      <c r="H1004" s="105"/>
      <c r="I1004" s="105"/>
    </row>
    <row r="1005" spans="1:9" ht="127.5">
      <c r="A1005" s="205" t="s">
        <v>10585</v>
      </c>
      <c r="B1005" s="42" t="s">
        <v>8496</v>
      </c>
      <c r="C1005" s="13" t="s">
        <v>3</v>
      </c>
      <c r="D1005" s="73">
        <v>1586.0447999999999</v>
      </c>
      <c r="E1005" s="73">
        <v>1586.0447999999999</v>
      </c>
      <c r="F1005" s="17">
        <v>0</v>
      </c>
      <c r="G1005" s="105"/>
      <c r="H1005" s="105"/>
      <c r="I1005" s="105"/>
    </row>
    <row r="1006" spans="1:9" ht="127.5">
      <c r="A1006" s="205" t="s">
        <v>10586</v>
      </c>
      <c r="B1006" s="42" t="s">
        <v>8495</v>
      </c>
      <c r="C1006" s="13" t="s">
        <v>3</v>
      </c>
      <c r="D1006" s="73">
        <v>2047.7015999999999</v>
      </c>
      <c r="E1006" s="73">
        <v>2047.7015999999999</v>
      </c>
      <c r="F1006" s="17">
        <v>0</v>
      </c>
      <c r="G1006" s="105"/>
      <c r="H1006" s="105"/>
      <c r="I1006" s="105"/>
    </row>
    <row r="1007" spans="1:9" ht="127.5">
      <c r="A1007" s="205" t="s">
        <v>10587</v>
      </c>
      <c r="B1007" s="42" t="s">
        <v>8494</v>
      </c>
      <c r="C1007" s="13" t="s">
        <v>3</v>
      </c>
      <c r="D1007" s="73">
        <v>2179.99728</v>
      </c>
      <c r="E1007" s="73">
        <v>2179.99728</v>
      </c>
      <c r="F1007" s="17">
        <v>0</v>
      </c>
      <c r="G1007" s="105"/>
      <c r="H1007" s="105"/>
      <c r="I1007" s="105"/>
    </row>
    <row r="1008" spans="1:9" ht="127.5">
      <c r="A1008" s="205" t="s">
        <v>10588</v>
      </c>
      <c r="B1008" s="42" t="s">
        <v>8492</v>
      </c>
      <c r="C1008" s="13" t="s">
        <v>3</v>
      </c>
      <c r="D1008" s="73">
        <v>2306.0289600000001</v>
      </c>
      <c r="E1008" s="73">
        <v>2306.0289600000001</v>
      </c>
      <c r="F1008" s="17">
        <v>0</v>
      </c>
      <c r="G1008" s="105"/>
      <c r="H1008" s="105"/>
      <c r="I1008" s="105"/>
    </row>
    <row r="1009" spans="1:9" ht="31.5" customHeight="1">
      <c r="A1009" s="205" t="s">
        <v>10589</v>
      </c>
      <c r="B1009" s="42" t="s">
        <v>8483</v>
      </c>
      <c r="C1009" s="13" t="s">
        <v>2</v>
      </c>
      <c r="D1009" s="73">
        <v>425.952</v>
      </c>
      <c r="E1009" s="73">
        <v>425.952</v>
      </c>
      <c r="F1009" s="17">
        <v>0</v>
      </c>
      <c r="G1009" s="105"/>
      <c r="H1009" s="105"/>
      <c r="I1009" s="105"/>
    </row>
    <row r="1010" spans="1:9">
      <c r="A1010" s="205" t="s">
        <v>10590</v>
      </c>
      <c r="B1010" s="42" t="s">
        <v>8485</v>
      </c>
      <c r="C1010" s="13" t="s">
        <v>3</v>
      </c>
      <c r="D1010" s="73">
        <v>100.22399999999999</v>
      </c>
      <c r="E1010" s="73">
        <v>100.22399999999999</v>
      </c>
      <c r="F1010" s="17">
        <v>0</v>
      </c>
      <c r="G1010" s="105"/>
      <c r="H1010" s="105"/>
      <c r="I1010" s="105"/>
    </row>
    <row r="1011" spans="1:9">
      <c r="A1011" s="205" t="s">
        <v>10591</v>
      </c>
      <c r="B1011" s="42" t="s">
        <v>8486</v>
      </c>
      <c r="C1011" s="13" t="s">
        <v>3</v>
      </c>
      <c r="D1011" s="73">
        <v>176.64479999999998</v>
      </c>
      <c r="E1011" s="73">
        <v>176.64479999999998</v>
      </c>
      <c r="F1011" s="17">
        <v>0</v>
      </c>
      <c r="G1011" s="105"/>
      <c r="H1011" s="105"/>
      <c r="I1011" s="105"/>
    </row>
    <row r="1012" spans="1:9">
      <c r="A1012" s="205" t="s">
        <v>10592</v>
      </c>
      <c r="B1012" s="42" t="s">
        <v>8487</v>
      </c>
      <c r="C1012" s="13" t="s">
        <v>3</v>
      </c>
      <c r="D1012" s="73">
        <v>238.03199999999998</v>
      </c>
      <c r="E1012" s="73">
        <v>238.03199999999998</v>
      </c>
      <c r="F1012" s="17">
        <v>0</v>
      </c>
      <c r="G1012" s="105"/>
      <c r="H1012" s="105"/>
      <c r="I1012" s="105"/>
    </row>
    <row r="1013" spans="1:9">
      <c r="A1013" s="205" t="s">
        <v>10593</v>
      </c>
      <c r="B1013" s="42" t="s">
        <v>8488</v>
      </c>
      <c r="C1013" s="13" t="s">
        <v>3</v>
      </c>
      <c r="D1013" s="73">
        <v>288.14400000000001</v>
      </c>
      <c r="E1013" s="73">
        <v>288.14400000000001</v>
      </c>
      <c r="F1013" s="17">
        <v>0</v>
      </c>
      <c r="G1013" s="105"/>
      <c r="H1013" s="105"/>
      <c r="I1013" s="105"/>
    </row>
    <row r="1014" spans="1:9" s="107" customFormat="1" ht="25.5">
      <c r="A1014" s="205" t="s">
        <v>10594</v>
      </c>
      <c r="B1014" s="5" t="s">
        <v>8489</v>
      </c>
      <c r="C1014" s="41" t="s">
        <v>3</v>
      </c>
      <c r="D1014" s="73">
        <v>166.6224</v>
      </c>
      <c r="E1014" s="73">
        <v>166.6224</v>
      </c>
      <c r="F1014" s="17">
        <v>0</v>
      </c>
      <c r="G1014" s="105"/>
      <c r="H1014" s="105"/>
      <c r="I1014" s="105"/>
    </row>
    <row r="1015" spans="1:9" s="107" customFormat="1" ht="25.5">
      <c r="A1015" s="205" t="s">
        <v>10595</v>
      </c>
      <c r="B1015" s="5" t="s">
        <v>8490</v>
      </c>
      <c r="C1015" s="41" t="s">
        <v>3</v>
      </c>
      <c r="D1015" s="73">
        <v>209.21759999999998</v>
      </c>
      <c r="E1015" s="73">
        <v>209.21759999999998</v>
      </c>
      <c r="F1015" s="17">
        <v>0</v>
      </c>
      <c r="G1015" s="105"/>
      <c r="H1015" s="105"/>
      <c r="I1015" s="105"/>
    </row>
    <row r="1016" spans="1:9" s="107" customFormat="1" ht="25.5">
      <c r="A1016" s="205" t="s">
        <v>10596</v>
      </c>
      <c r="B1016" s="5" t="s">
        <v>8491</v>
      </c>
      <c r="C1016" s="41" t="s">
        <v>3</v>
      </c>
      <c r="D1016" s="73">
        <v>363.31199999999995</v>
      </c>
      <c r="E1016" s="73">
        <v>363.31199999999995</v>
      </c>
      <c r="F1016" s="17">
        <v>0</v>
      </c>
      <c r="G1016" s="105"/>
      <c r="H1016" s="105"/>
      <c r="I1016" s="105"/>
    </row>
    <row r="1017" spans="1:9">
      <c r="A1017" s="38" t="s">
        <v>10685</v>
      </c>
      <c r="B1017" s="39" t="s">
        <v>3486</v>
      </c>
      <c r="C1017" s="15"/>
      <c r="D1017" s="72">
        <v>0</v>
      </c>
      <c r="E1017" s="72">
        <v>0</v>
      </c>
      <c r="F1017" s="72"/>
      <c r="G1017" s="105"/>
      <c r="H1017" s="105"/>
      <c r="I1017" s="105"/>
    </row>
    <row r="1018" spans="1:9" ht="25.5">
      <c r="A1018" s="205" t="s">
        <v>10597</v>
      </c>
      <c r="B1018" s="42" t="s">
        <v>3487</v>
      </c>
      <c r="C1018" s="41" t="s">
        <v>3</v>
      </c>
      <c r="D1018" s="73">
        <v>103.68172799999999</v>
      </c>
      <c r="E1018" s="17">
        <v>103.68172799999999</v>
      </c>
      <c r="F1018" s="17">
        <v>0</v>
      </c>
      <c r="G1018" s="105"/>
      <c r="H1018" s="105"/>
      <c r="I1018" s="105"/>
    </row>
    <row r="1019" spans="1:9" ht="25.5">
      <c r="A1019" s="205" t="s">
        <v>10598</v>
      </c>
      <c r="B1019" s="42" t="s">
        <v>3488</v>
      </c>
      <c r="C1019" s="41" t="s">
        <v>3</v>
      </c>
      <c r="D1019" s="73">
        <v>63.76751999999999</v>
      </c>
      <c r="E1019" s="17">
        <v>63.76751999999999</v>
      </c>
      <c r="F1019" s="17">
        <v>0</v>
      </c>
      <c r="G1019" s="105"/>
      <c r="H1019" s="105"/>
      <c r="I1019" s="105"/>
    </row>
    <row r="1020" spans="1:9" ht="25.5">
      <c r="A1020" s="205" t="s">
        <v>10599</v>
      </c>
      <c r="B1020" s="42" t="s">
        <v>3489</v>
      </c>
      <c r="C1020" s="41" t="s">
        <v>3</v>
      </c>
      <c r="D1020" s="73">
        <v>87.733583999999993</v>
      </c>
      <c r="E1020" s="17">
        <v>87.733583999999993</v>
      </c>
      <c r="F1020" s="17">
        <v>0</v>
      </c>
      <c r="G1020" s="105"/>
      <c r="H1020" s="105"/>
      <c r="I1020" s="105"/>
    </row>
    <row r="1021" spans="1:9" ht="25.5">
      <c r="A1021" s="205" t="s">
        <v>10600</v>
      </c>
      <c r="B1021" s="42" t="s">
        <v>3490</v>
      </c>
      <c r="C1021" s="41" t="s">
        <v>3</v>
      </c>
      <c r="D1021" s="73">
        <v>135.56548799999999</v>
      </c>
      <c r="E1021" s="17">
        <v>135.56548799999999</v>
      </c>
      <c r="F1021" s="17">
        <v>0</v>
      </c>
      <c r="G1021" s="105"/>
      <c r="H1021" s="105"/>
      <c r="I1021" s="105"/>
    </row>
    <row r="1022" spans="1:9" ht="39.75">
      <c r="A1022" s="205" t="s">
        <v>10601</v>
      </c>
      <c r="B1022" s="42" t="s">
        <v>6048</v>
      </c>
      <c r="C1022" s="41" t="s">
        <v>3</v>
      </c>
      <c r="D1022" s="73">
        <v>182.20723199999998</v>
      </c>
      <c r="E1022" s="17">
        <v>182.20723199999998</v>
      </c>
      <c r="F1022" s="17">
        <v>0</v>
      </c>
      <c r="G1022" s="105"/>
      <c r="H1022" s="105"/>
      <c r="I1022" s="105"/>
    </row>
    <row r="1023" spans="1:9" ht="39.75">
      <c r="A1023" s="205" t="s">
        <v>10602</v>
      </c>
      <c r="B1023" s="42" t="s">
        <v>6049</v>
      </c>
      <c r="C1023" s="41" t="s">
        <v>3</v>
      </c>
      <c r="D1023" s="73">
        <v>117.38736</v>
      </c>
      <c r="E1023" s="17">
        <v>117.38736</v>
      </c>
      <c r="F1023" s="17">
        <v>0</v>
      </c>
      <c r="G1023" s="105"/>
      <c r="H1023" s="105"/>
      <c r="I1023" s="105"/>
    </row>
    <row r="1024" spans="1:9" ht="39.75">
      <c r="A1024" s="205" t="s">
        <v>10603</v>
      </c>
      <c r="B1024" s="42" t="s">
        <v>6050</v>
      </c>
      <c r="C1024" s="41" t="s">
        <v>3</v>
      </c>
      <c r="D1024" s="73">
        <v>164.45505600000001</v>
      </c>
      <c r="E1024" s="17">
        <v>164.45505600000001</v>
      </c>
      <c r="F1024" s="17">
        <v>0</v>
      </c>
      <c r="G1024" s="105"/>
      <c r="H1024" s="105"/>
      <c r="I1024" s="105"/>
    </row>
    <row r="1025" spans="1:9" ht="39.75">
      <c r="A1025" s="205" t="s">
        <v>10604</v>
      </c>
      <c r="B1025" s="42" t="s">
        <v>6051</v>
      </c>
      <c r="C1025" s="41" t="s">
        <v>3</v>
      </c>
      <c r="D1025" s="73">
        <v>145.850976</v>
      </c>
      <c r="E1025" s="17">
        <v>145.850976</v>
      </c>
      <c r="F1025" s="17">
        <v>0</v>
      </c>
      <c r="G1025" s="105"/>
      <c r="H1025" s="105"/>
      <c r="I1025" s="105"/>
    </row>
    <row r="1026" spans="1:9" ht="39.75">
      <c r="A1026" s="205" t="s">
        <v>10605</v>
      </c>
      <c r="B1026" s="42" t="s">
        <v>6052</v>
      </c>
      <c r="C1026" s="41" t="s">
        <v>3</v>
      </c>
      <c r="D1026" s="73">
        <v>231.34204799999998</v>
      </c>
      <c r="E1026" s="17">
        <v>231.34204799999998</v>
      </c>
      <c r="F1026" s="17">
        <v>0</v>
      </c>
      <c r="G1026" s="105"/>
      <c r="H1026" s="105"/>
      <c r="I1026" s="105"/>
    </row>
    <row r="1027" spans="1:9" ht="39.75">
      <c r="A1027" s="205" t="s">
        <v>10606</v>
      </c>
      <c r="B1027" s="42" t="s">
        <v>6053</v>
      </c>
      <c r="C1027" s="41" t="s">
        <v>3</v>
      </c>
      <c r="D1027" s="73">
        <v>101.276352</v>
      </c>
      <c r="E1027" s="17">
        <v>101.276352</v>
      </c>
      <c r="F1027" s="17">
        <v>0</v>
      </c>
      <c r="G1027" s="105"/>
      <c r="H1027" s="105"/>
      <c r="I1027" s="105"/>
    </row>
    <row r="1028" spans="1:9" ht="39.75">
      <c r="A1028" s="205" t="s">
        <v>10607</v>
      </c>
      <c r="B1028" s="42" t="s">
        <v>6054</v>
      </c>
      <c r="C1028" s="41" t="s">
        <v>3</v>
      </c>
      <c r="D1028" s="73">
        <v>132.99724799999998</v>
      </c>
      <c r="E1028" s="17">
        <v>132.99724799999998</v>
      </c>
      <c r="F1028" s="17">
        <v>0</v>
      </c>
      <c r="G1028" s="105"/>
      <c r="H1028" s="105"/>
      <c r="I1028" s="105"/>
    </row>
    <row r="1029" spans="1:9" ht="39.75">
      <c r="A1029" s="205" t="s">
        <v>10608</v>
      </c>
      <c r="B1029" s="42" t="s">
        <v>6055</v>
      </c>
      <c r="C1029" s="41" t="s">
        <v>3</v>
      </c>
      <c r="D1029" s="73">
        <v>178.14815999999996</v>
      </c>
      <c r="E1029" s="17">
        <v>178.14815999999996</v>
      </c>
      <c r="F1029" s="17">
        <v>0</v>
      </c>
      <c r="G1029" s="105"/>
      <c r="H1029" s="105"/>
      <c r="I1029" s="105"/>
    </row>
    <row r="1030" spans="1:9" ht="39.75">
      <c r="A1030" s="205" t="s">
        <v>10609</v>
      </c>
      <c r="B1030" s="42" t="s">
        <v>6056</v>
      </c>
      <c r="C1030" s="41" t="s">
        <v>3</v>
      </c>
      <c r="D1030" s="73">
        <v>166.15886399999999</v>
      </c>
      <c r="E1030" s="17">
        <v>166.15886399999999</v>
      </c>
      <c r="F1030" s="17">
        <v>0</v>
      </c>
      <c r="G1030" s="105"/>
      <c r="H1030" s="105"/>
      <c r="I1030" s="105"/>
    </row>
    <row r="1031" spans="1:9" ht="39.75">
      <c r="A1031" s="205" t="s">
        <v>10610</v>
      </c>
      <c r="B1031" s="42" t="s">
        <v>6057</v>
      </c>
      <c r="C1031" s="41" t="s">
        <v>3</v>
      </c>
      <c r="D1031" s="73">
        <v>387.16531199999997</v>
      </c>
      <c r="E1031" s="17">
        <v>387.16531199999997</v>
      </c>
      <c r="F1031" s="17">
        <v>0</v>
      </c>
      <c r="G1031" s="105"/>
      <c r="H1031" s="105"/>
      <c r="I1031" s="105"/>
    </row>
    <row r="1032" spans="1:9" ht="39.75">
      <c r="A1032" s="205" t="s">
        <v>10611</v>
      </c>
      <c r="B1032" s="42" t="s">
        <v>6058</v>
      </c>
      <c r="C1032" s="41" t="s">
        <v>3</v>
      </c>
      <c r="D1032" s="73">
        <v>141.91718399999999</v>
      </c>
      <c r="E1032" s="17">
        <v>141.91718399999999</v>
      </c>
      <c r="F1032" s="17">
        <v>0</v>
      </c>
      <c r="G1032" s="105"/>
      <c r="H1032" s="105"/>
      <c r="I1032" s="105"/>
    </row>
    <row r="1033" spans="1:9" ht="39.75">
      <c r="A1033" s="205" t="s">
        <v>10612</v>
      </c>
      <c r="B1033" s="42" t="s">
        <v>6059</v>
      </c>
      <c r="C1033" s="41" t="s">
        <v>3</v>
      </c>
      <c r="D1033" s="73">
        <v>160.03267199999999</v>
      </c>
      <c r="E1033" s="17">
        <v>160.03267199999999</v>
      </c>
      <c r="F1033" s="17">
        <v>0</v>
      </c>
      <c r="G1033" s="105"/>
      <c r="H1033" s="105"/>
      <c r="I1033" s="105"/>
    </row>
    <row r="1034" spans="1:9" ht="39.75">
      <c r="A1034" s="205" t="s">
        <v>10613</v>
      </c>
      <c r="B1034" s="42" t="s">
        <v>6060</v>
      </c>
      <c r="C1034" s="41" t="s">
        <v>3</v>
      </c>
      <c r="D1034" s="73">
        <v>239.79844799999998</v>
      </c>
      <c r="E1034" s="17">
        <v>239.79844799999998</v>
      </c>
      <c r="F1034" s="17">
        <v>0</v>
      </c>
      <c r="G1034" s="105"/>
      <c r="H1034" s="105"/>
      <c r="I1034" s="105"/>
    </row>
    <row r="1035" spans="1:9" ht="39.75">
      <c r="A1035" s="205" t="s">
        <v>10614</v>
      </c>
      <c r="B1035" s="42" t="s">
        <v>6061</v>
      </c>
      <c r="C1035" s="41" t="s">
        <v>3</v>
      </c>
      <c r="D1035" s="73">
        <v>336.67747199999997</v>
      </c>
      <c r="E1035" s="17">
        <v>336.67747199999997</v>
      </c>
      <c r="F1035" s="17">
        <v>0</v>
      </c>
      <c r="G1035" s="105"/>
      <c r="H1035" s="105"/>
      <c r="I1035" s="105"/>
    </row>
    <row r="1036" spans="1:9" ht="39.75">
      <c r="A1036" s="205" t="s">
        <v>10615</v>
      </c>
      <c r="B1036" s="42" t="s">
        <v>6062</v>
      </c>
      <c r="C1036" s="41" t="s">
        <v>3</v>
      </c>
      <c r="D1036" s="73">
        <v>206.09812799999997</v>
      </c>
      <c r="E1036" s="17">
        <v>206.09812799999997</v>
      </c>
      <c r="F1036" s="17">
        <v>0</v>
      </c>
      <c r="G1036" s="105"/>
      <c r="H1036" s="105"/>
      <c r="I1036" s="105"/>
    </row>
    <row r="1037" spans="1:9" ht="39.75">
      <c r="A1037" s="205" t="s">
        <v>10616</v>
      </c>
      <c r="B1037" s="42" t="s">
        <v>6063</v>
      </c>
      <c r="C1037" s="41" t="s">
        <v>3</v>
      </c>
      <c r="D1037" s="73">
        <v>1023.6002399999999</v>
      </c>
      <c r="E1037" s="17">
        <v>1023.6002399999999</v>
      </c>
      <c r="F1037" s="17">
        <v>0</v>
      </c>
      <c r="G1037" s="105"/>
      <c r="H1037" s="105"/>
      <c r="I1037" s="105"/>
    </row>
    <row r="1038" spans="1:9" ht="39.75">
      <c r="A1038" s="205" t="s">
        <v>10617</v>
      </c>
      <c r="B1038" s="42" t="s">
        <v>6064</v>
      </c>
      <c r="C1038" s="41" t="s">
        <v>3</v>
      </c>
      <c r="D1038" s="73">
        <v>609.53731199999993</v>
      </c>
      <c r="E1038" s="17">
        <v>609.53731199999993</v>
      </c>
      <c r="F1038" s="17">
        <v>0</v>
      </c>
      <c r="G1038" s="105"/>
      <c r="H1038" s="105"/>
      <c r="I1038" s="105"/>
    </row>
    <row r="1039" spans="1:9" ht="39.75">
      <c r="A1039" s="205" t="s">
        <v>10618</v>
      </c>
      <c r="B1039" s="42" t="s">
        <v>6065</v>
      </c>
      <c r="C1039" s="41" t="s">
        <v>3</v>
      </c>
      <c r="D1039" s="73">
        <v>864.06868799999995</v>
      </c>
      <c r="E1039" s="17">
        <v>864.06868799999995</v>
      </c>
      <c r="F1039" s="17">
        <v>0</v>
      </c>
      <c r="G1039" s="105"/>
      <c r="H1039" s="105"/>
      <c r="I1039" s="105"/>
    </row>
    <row r="1040" spans="1:9" ht="39.75">
      <c r="A1040" s="205" t="s">
        <v>10619</v>
      </c>
      <c r="B1040" s="42" t="s">
        <v>6066</v>
      </c>
      <c r="C1040" s="41" t="s">
        <v>3</v>
      </c>
      <c r="D1040" s="73">
        <v>358.72675199999992</v>
      </c>
      <c r="E1040" s="17">
        <v>358.72675199999992</v>
      </c>
      <c r="F1040" s="17">
        <v>0</v>
      </c>
      <c r="G1040" s="105"/>
      <c r="H1040" s="105"/>
      <c r="I1040" s="105"/>
    </row>
    <row r="1041" spans="1:9" ht="39.75">
      <c r="A1041" s="205" t="s">
        <v>10620</v>
      </c>
      <c r="B1041" s="42" t="s">
        <v>6067</v>
      </c>
      <c r="C1041" s="41" t="s">
        <v>3</v>
      </c>
      <c r="D1041" s="73">
        <v>1503.1846079999998</v>
      </c>
      <c r="E1041" s="17">
        <v>1503.1846079999998</v>
      </c>
      <c r="F1041" s="17">
        <v>0</v>
      </c>
      <c r="G1041" s="105"/>
      <c r="H1041" s="105"/>
      <c r="I1041" s="105"/>
    </row>
    <row r="1042" spans="1:9" ht="39.75">
      <c r="A1042" s="205" t="s">
        <v>10621</v>
      </c>
      <c r="B1042" s="42" t="s">
        <v>6068</v>
      </c>
      <c r="C1042" s="41" t="s">
        <v>3</v>
      </c>
      <c r="D1042" s="73">
        <v>914.34355199999993</v>
      </c>
      <c r="E1042" s="17">
        <v>914.34355199999993</v>
      </c>
      <c r="F1042" s="17">
        <v>0</v>
      </c>
      <c r="G1042" s="105"/>
      <c r="H1042" s="105"/>
      <c r="I1042" s="105"/>
    </row>
    <row r="1043" spans="1:9" ht="39.75">
      <c r="A1043" s="205" t="s">
        <v>10622</v>
      </c>
      <c r="B1043" s="42" t="s">
        <v>6069</v>
      </c>
      <c r="C1043" s="41" t="s">
        <v>3</v>
      </c>
      <c r="D1043" s="73">
        <v>1278.4698719999999</v>
      </c>
      <c r="E1043" s="17">
        <v>1278.4698719999999</v>
      </c>
      <c r="F1043" s="17">
        <v>0</v>
      </c>
      <c r="G1043" s="105"/>
      <c r="H1043" s="105"/>
      <c r="I1043" s="105"/>
    </row>
    <row r="1044" spans="1:9" ht="39.75">
      <c r="A1044" s="205" t="s">
        <v>10623</v>
      </c>
      <c r="B1044" s="42" t="s">
        <v>6070</v>
      </c>
      <c r="C1044" s="41" t="s">
        <v>3</v>
      </c>
      <c r="D1044" s="73">
        <v>459.63979199999994</v>
      </c>
      <c r="E1044" s="17">
        <v>459.63979199999994</v>
      </c>
      <c r="F1044" s="17">
        <v>0</v>
      </c>
      <c r="G1044" s="105"/>
      <c r="H1044" s="105"/>
      <c r="I1044" s="105"/>
    </row>
    <row r="1045" spans="1:9" ht="39.75">
      <c r="A1045" s="205" t="s">
        <v>10624</v>
      </c>
      <c r="B1045" s="42" t="s">
        <v>6071</v>
      </c>
      <c r="C1045" s="41" t="s">
        <v>3</v>
      </c>
      <c r="D1045" s="73">
        <v>255.73406399999999</v>
      </c>
      <c r="E1045" s="17">
        <v>255.73406399999999</v>
      </c>
      <c r="F1045" s="17">
        <v>0</v>
      </c>
      <c r="G1045" s="105"/>
      <c r="H1045" s="105"/>
      <c r="I1045" s="105"/>
    </row>
    <row r="1046" spans="1:9" ht="39.75">
      <c r="A1046" s="205" t="s">
        <v>10625</v>
      </c>
      <c r="B1046" s="42" t="s">
        <v>6072</v>
      </c>
      <c r="C1046" s="41" t="s">
        <v>3</v>
      </c>
      <c r="D1046" s="73">
        <v>300.44649599999997</v>
      </c>
      <c r="E1046" s="17">
        <v>300.44649599999997</v>
      </c>
      <c r="F1046" s="17">
        <v>0</v>
      </c>
      <c r="G1046" s="105"/>
      <c r="H1046" s="105"/>
      <c r="I1046" s="105"/>
    </row>
    <row r="1047" spans="1:9" ht="39.75">
      <c r="A1047" s="205" t="s">
        <v>10626</v>
      </c>
      <c r="B1047" s="42" t="s">
        <v>6073</v>
      </c>
      <c r="C1047" s="41" t="s">
        <v>3</v>
      </c>
      <c r="D1047" s="73">
        <v>212.02387199999998</v>
      </c>
      <c r="E1047" s="17">
        <v>212.02387199999998</v>
      </c>
      <c r="F1047" s="17">
        <v>0</v>
      </c>
      <c r="G1047" s="105"/>
      <c r="H1047" s="105"/>
      <c r="I1047" s="105"/>
    </row>
    <row r="1048" spans="1:9" ht="39.75">
      <c r="A1048" s="205" t="s">
        <v>10627</v>
      </c>
      <c r="B1048" s="42" t="s">
        <v>6074</v>
      </c>
      <c r="C1048" s="41" t="s">
        <v>3</v>
      </c>
      <c r="D1048" s="73">
        <v>180.428256</v>
      </c>
      <c r="E1048" s="17">
        <v>180.428256</v>
      </c>
      <c r="F1048" s="17">
        <v>0</v>
      </c>
      <c r="G1048" s="105"/>
      <c r="H1048" s="105"/>
      <c r="I1048" s="105"/>
    </row>
    <row r="1049" spans="1:9" ht="39.75">
      <c r="A1049" s="205" t="s">
        <v>10628</v>
      </c>
      <c r="B1049" s="42" t="s">
        <v>6075</v>
      </c>
      <c r="C1049" s="41" t="s">
        <v>3</v>
      </c>
      <c r="D1049" s="73">
        <v>121.596768</v>
      </c>
      <c r="E1049" s="17">
        <v>121.596768</v>
      </c>
      <c r="F1049" s="17">
        <v>0</v>
      </c>
      <c r="G1049" s="105"/>
      <c r="H1049" s="105"/>
      <c r="I1049" s="105"/>
    </row>
    <row r="1050" spans="1:9" ht="39.75">
      <c r="A1050" s="205" t="s">
        <v>10629</v>
      </c>
      <c r="B1050" s="42" t="s">
        <v>6076</v>
      </c>
      <c r="C1050" s="41" t="s">
        <v>3</v>
      </c>
      <c r="D1050" s="73">
        <v>140.42635200000001</v>
      </c>
      <c r="E1050" s="17">
        <v>140.42635200000001</v>
      </c>
      <c r="F1050" s="17">
        <v>0</v>
      </c>
      <c r="G1050" s="105"/>
      <c r="H1050" s="105"/>
      <c r="I1050" s="105"/>
    </row>
    <row r="1051" spans="1:9" ht="25.5">
      <c r="A1051" s="205" t="s">
        <v>10630</v>
      </c>
      <c r="B1051" s="42" t="s">
        <v>4202</v>
      </c>
      <c r="C1051" s="41" t="s">
        <v>3</v>
      </c>
      <c r="D1051" s="73">
        <v>25.795151999999998</v>
      </c>
      <c r="E1051" s="17">
        <v>25.795151999999998</v>
      </c>
      <c r="F1051" s="17">
        <v>0</v>
      </c>
      <c r="G1051" s="105"/>
      <c r="H1051" s="105"/>
      <c r="I1051" s="105"/>
    </row>
    <row r="1052" spans="1:9">
      <c r="A1052" s="38" t="s">
        <v>10631</v>
      </c>
      <c r="B1052" s="39" t="s">
        <v>3492</v>
      </c>
      <c r="C1052" s="15"/>
      <c r="D1052" s="72">
        <v>0</v>
      </c>
      <c r="E1052" s="72">
        <v>0</v>
      </c>
      <c r="F1052" s="72"/>
      <c r="G1052" s="105"/>
      <c r="H1052" s="105"/>
      <c r="I1052" s="105"/>
    </row>
    <row r="1053" spans="1:9" ht="38.25">
      <c r="A1053" s="205" t="s">
        <v>10632</v>
      </c>
      <c r="B1053" s="42" t="s">
        <v>3516</v>
      </c>
      <c r="C1053" s="41" t="s">
        <v>3</v>
      </c>
      <c r="D1053" s="73">
        <v>58.743791999999999</v>
      </c>
      <c r="E1053" s="17">
        <v>58.743791999999999</v>
      </c>
      <c r="F1053" s="17">
        <v>0</v>
      </c>
      <c r="G1053" s="105"/>
      <c r="H1053" s="105"/>
      <c r="I1053" s="105"/>
    </row>
    <row r="1054" spans="1:9" ht="38.25">
      <c r="A1054" s="205" t="s">
        <v>10633</v>
      </c>
      <c r="B1054" s="42" t="s">
        <v>3517</v>
      </c>
      <c r="C1054" s="41" t="s">
        <v>3</v>
      </c>
      <c r="D1054" s="73">
        <v>82.083455999999984</v>
      </c>
      <c r="E1054" s="17">
        <v>82.083455999999984</v>
      </c>
      <c r="F1054" s="17">
        <v>0</v>
      </c>
      <c r="G1054" s="105"/>
      <c r="H1054" s="105"/>
      <c r="I1054" s="105"/>
    </row>
    <row r="1055" spans="1:9" ht="38.25">
      <c r="A1055" s="205" t="s">
        <v>10634</v>
      </c>
      <c r="B1055" s="42" t="s">
        <v>3518</v>
      </c>
      <c r="C1055" s="41" t="s">
        <v>3</v>
      </c>
      <c r="D1055" s="73">
        <v>103.79447999999998</v>
      </c>
      <c r="E1055" s="17">
        <v>103.79447999999998</v>
      </c>
      <c r="F1055" s="17">
        <v>0</v>
      </c>
      <c r="G1055" s="105"/>
      <c r="H1055" s="105"/>
      <c r="I1055" s="105"/>
    </row>
    <row r="1056" spans="1:9" ht="38.25">
      <c r="A1056" s="205" t="s">
        <v>10635</v>
      </c>
      <c r="B1056" s="42" t="s">
        <v>4000</v>
      </c>
      <c r="C1056" s="41" t="s">
        <v>3</v>
      </c>
      <c r="D1056" s="73">
        <v>31.883759999999995</v>
      </c>
      <c r="E1056" s="17">
        <v>31.883759999999995</v>
      </c>
      <c r="F1056" s="17">
        <v>0</v>
      </c>
      <c r="G1056" s="105"/>
      <c r="H1056" s="105"/>
      <c r="I1056" s="105"/>
    </row>
    <row r="1057" spans="1:9" ht="38.25">
      <c r="A1057" s="205" t="s">
        <v>10636</v>
      </c>
      <c r="B1057" s="42" t="s">
        <v>4001</v>
      </c>
      <c r="C1057" s="41" t="s">
        <v>3</v>
      </c>
      <c r="D1057" s="73">
        <v>38.160288000000001</v>
      </c>
      <c r="E1057" s="17">
        <v>38.160288000000001</v>
      </c>
      <c r="F1057" s="17">
        <v>0</v>
      </c>
      <c r="G1057" s="105"/>
      <c r="H1057" s="105"/>
      <c r="I1057" s="105"/>
    </row>
    <row r="1058" spans="1:9" s="107" customFormat="1" ht="38.25">
      <c r="A1058" s="205" t="s">
        <v>10637</v>
      </c>
      <c r="B1058" s="42" t="s">
        <v>6344</v>
      </c>
      <c r="C1058" s="41" t="s">
        <v>2</v>
      </c>
      <c r="D1058" s="73">
        <v>293.15519999999998</v>
      </c>
      <c r="E1058" s="17">
        <v>293.15519999999998</v>
      </c>
      <c r="F1058" s="17">
        <v>0</v>
      </c>
      <c r="G1058" s="105"/>
      <c r="H1058" s="105"/>
      <c r="I1058" s="105"/>
    </row>
    <row r="1059" spans="1:9" ht="38.25">
      <c r="A1059" s="205" t="s">
        <v>10638</v>
      </c>
      <c r="B1059" s="42" t="s">
        <v>3493</v>
      </c>
      <c r="C1059" s="41" t="s">
        <v>3</v>
      </c>
      <c r="D1059" s="73">
        <v>72.800207999999998</v>
      </c>
      <c r="E1059" s="17">
        <v>72.800207999999998</v>
      </c>
      <c r="F1059" s="17">
        <v>0</v>
      </c>
      <c r="G1059" s="105"/>
      <c r="H1059" s="105"/>
      <c r="I1059" s="105"/>
    </row>
    <row r="1060" spans="1:9" ht="38.25">
      <c r="A1060" s="205" t="s">
        <v>10639</v>
      </c>
      <c r="B1060" s="42" t="s">
        <v>3494</v>
      </c>
      <c r="C1060" s="41" t="s">
        <v>3</v>
      </c>
      <c r="D1060" s="73">
        <v>84.087935999999999</v>
      </c>
      <c r="E1060" s="17">
        <v>84.087935999999999</v>
      </c>
      <c r="F1060" s="17">
        <v>0</v>
      </c>
      <c r="G1060" s="105"/>
      <c r="H1060" s="105"/>
      <c r="I1060" s="105"/>
    </row>
    <row r="1061" spans="1:9" ht="38.25">
      <c r="A1061" s="205" t="s">
        <v>10640</v>
      </c>
      <c r="B1061" s="42" t="s">
        <v>3495</v>
      </c>
      <c r="C1061" s="41" t="s">
        <v>3</v>
      </c>
      <c r="D1061" s="73">
        <v>110.44684799999999</v>
      </c>
      <c r="E1061" s="17">
        <v>110.44684799999999</v>
      </c>
      <c r="F1061" s="17">
        <v>0</v>
      </c>
      <c r="G1061" s="105"/>
      <c r="H1061" s="105"/>
      <c r="I1061" s="105"/>
    </row>
    <row r="1062" spans="1:9" ht="38.25">
      <c r="A1062" s="205" t="s">
        <v>10641</v>
      </c>
      <c r="B1062" s="42" t="s">
        <v>3496</v>
      </c>
      <c r="C1062" s="41" t="s">
        <v>3</v>
      </c>
      <c r="D1062" s="73">
        <v>144.34761599999999</v>
      </c>
      <c r="E1062" s="17">
        <v>144.34761599999999</v>
      </c>
      <c r="F1062" s="17">
        <v>0</v>
      </c>
      <c r="G1062" s="105"/>
      <c r="H1062" s="105"/>
      <c r="I1062" s="105"/>
    </row>
    <row r="1063" spans="1:9" ht="38.25">
      <c r="A1063" s="205" t="s">
        <v>10642</v>
      </c>
      <c r="B1063" s="42" t="s">
        <v>3497</v>
      </c>
      <c r="C1063" s="41" t="s">
        <v>3</v>
      </c>
      <c r="D1063" s="73">
        <v>92.882591999999988</v>
      </c>
      <c r="E1063" s="17">
        <v>92.882591999999988</v>
      </c>
      <c r="F1063" s="17">
        <v>0</v>
      </c>
      <c r="G1063" s="105"/>
      <c r="H1063" s="105"/>
      <c r="I1063" s="105"/>
    </row>
    <row r="1064" spans="1:9" ht="38.25">
      <c r="A1064" s="205" t="s">
        <v>10643</v>
      </c>
      <c r="B1064" s="42" t="s">
        <v>3499</v>
      </c>
      <c r="C1064" s="41" t="s">
        <v>3</v>
      </c>
      <c r="D1064" s="73">
        <v>67.776479999999992</v>
      </c>
      <c r="E1064" s="17">
        <v>67.776479999999992</v>
      </c>
      <c r="F1064" s="17">
        <v>0</v>
      </c>
      <c r="G1064" s="105"/>
      <c r="H1064" s="105"/>
      <c r="I1064" s="105"/>
    </row>
    <row r="1065" spans="1:9" ht="38.25">
      <c r="A1065" s="205" t="s">
        <v>10644</v>
      </c>
      <c r="B1065" s="42" t="s">
        <v>3508</v>
      </c>
      <c r="C1065" s="41" t="s">
        <v>3</v>
      </c>
      <c r="D1065" s="73">
        <v>178.22332799999998</v>
      </c>
      <c r="E1065" s="17">
        <v>178.22332799999998</v>
      </c>
      <c r="F1065" s="17">
        <v>0</v>
      </c>
      <c r="G1065" s="105"/>
      <c r="H1065" s="105"/>
      <c r="I1065" s="105"/>
    </row>
    <row r="1066" spans="1:9" ht="38.25">
      <c r="A1066" s="205" t="s">
        <v>10645</v>
      </c>
      <c r="B1066" s="42" t="s">
        <v>3509</v>
      </c>
      <c r="C1066" s="41" t="s">
        <v>3</v>
      </c>
      <c r="D1066" s="73">
        <v>225.92995199999999</v>
      </c>
      <c r="E1066" s="17">
        <v>225.92995199999999</v>
      </c>
      <c r="F1066" s="17">
        <v>0</v>
      </c>
      <c r="G1066" s="105"/>
      <c r="H1066" s="105"/>
      <c r="I1066" s="105"/>
    </row>
    <row r="1067" spans="1:9" ht="39.75">
      <c r="A1067" s="205" t="s">
        <v>10646</v>
      </c>
      <c r="B1067" s="42" t="s">
        <v>6077</v>
      </c>
      <c r="C1067" s="41" t="s">
        <v>3</v>
      </c>
      <c r="D1067" s="73">
        <v>352.70078399999994</v>
      </c>
      <c r="E1067" s="17">
        <v>352.70078399999994</v>
      </c>
      <c r="F1067" s="17">
        <v>0</v>
      </c>
      <c r="G1067" s="105"/>
      <c r="H1067" s="105"/>
      <c r="I1067" s="105"/>
    </row>
    <row r="1068" spans="1:9" ht="38.25">
      <c r="A1068" s="205" t="s">
        <v>10647</v>
      </c>
      <c r="B1068" s="42" t="s">
        <v>3500</v>
      </c>
      <c r="C1068" s="41" t="s">
        <v>3</v>
      </c>
      <c r="D1068" s="73">
        <v>119.24150400000001</v>
      </c>
      <c r="E1068" s="17">
        <v>119.24150400000001</v>
      </c>
      <c r="F1068" s="17">
        <v>0</v>
      </c>
      <c r="G1068" s="105"/>
      <c r="H1068" s="105"/>
      <c r="I1068" s="105"/>
    </row>
    <row r="1069" spans="1:9" ht="38.25">
      <c r="A1069" s="205" t="s">
        <v>10648</v>
      </c>
      <c r="B1069" s="42" t="s">
        <v>3501</v>
      </c>
      <c r="C1069" s="41" t="s">
        <v>3</v>
      </c>
      <c r="D1069" s="73">
        <v>85.353263999999982</v>
      </c>
      <c r="E1069" s="17">
        <v>85.353263999999982</v>
      </c>
      <c r="F1069" s="17">
        <v>0</v>
      </c>
      <c r="G1069" s="105"/>
      <c r="H1069" s="105"/>
      <c r="I1069" s="105"/>
    </row>
    <row r="1070" spans="1:9" ht="38.25">
      <c r="A1070" s="205" t="s">
        <v>10649</v>
      </c>
      <c r="B1070" s="42" t="s">
        <v>3498</v>
      </c>
      <c r="C1070" s="41" t="s">
        <v>3</v>
      </c>
      <c r="D1070" s="73">
        <v>126.77083199999998</v>
      </c>
      <c r="E1070" s="17">
        <v>126.77083199999998</v>
      </c>
      <c r="F1070" s="17">
        <v>0</v>
      </c>
      <c r="G1070" s="105"/>
      <c r="H1070" s="105"/>
      <c r="I1070" s="105"/>
    </row>
    <row r="1071" spans="1:9" ht="38.25">
      <c r="A1071" s="205" t="s">
        <v>10650</v>
      </c>
      <c r="B1071" s="42" t="s">
        <v>3510</v>
      </c>
      <c r="C1071" s="41" t="s">
        <v>3</v>
      </c>
      <c r="D1071" s="73">
        <v>219.653424</v>
      </c>
      <c r="E1071" s="17">
        <v>219.653424</v>
      </c>
      <c r="F1071" s="17">
        <v>0</v>
      </c>
      <c r="G1071" s="105"/>
      <c r="H1071" s="105"/>
      <c r="I1071" s="105"/>
    </row>
    <row r="1072" spans="1:9" ht="38.25">
      <c r="A1072" s="205" t="s">
        <v>10651</v>
      </c>
      <c r="B1072" s="42" t="s">
        <v>3511</v>
      </c>
      <c r="C1072" s="41" t="s">
        <v>3</v>
      </c>
      <c r="D1072" s="73">
        <v>278.64777599999996</v>
      </c>
      <c r="E1072" s="17">
        <v>278.64777599999996</v>
      </c>
      <c r="F1072" s="17">
        <v>0</v>
      </c>
      <c r="G1072" s="105"/>
      <c r="H1072" s="105"/>
      <c r="I1072" s="105"/>
    </row>
    <row r="1073" spans="1:9" ht="39.75">
      <c r="A1073" s="205" t="s">
        <v>10652</v>
      </c>
      <c r="B1073" s="42" t="s">
        <v>6078</v>
      </c>
      <c r="C1073" s="41" t="s">
        <v>3</v>
      </c>
      <c r="D1073" s="73">
        <v>435.53591999999992</v>
      </c>
      <c r="E1073" s="17">
        <v>435.53591999999992</v>
      </c>
      <c r="F1073" s="17">
        <v>0</v>
      </c>
      <c r="G1073" s="105"/>
      <c r="H1073" s="105"/>
      <c r="I1073" s="105"/>
    </row>
    <row r="1074" spans="1:9" ht="38.25">
      <c r="A1074" s="205" t="s">
        <v>10653</v>
      </c>
      <c r="B1074" s="42" t="s">
        <v>3502</v>
      </c>
      <c r="C1074" s="41" t="s">
        <v>3</v>
      </c>
      <c r="D1074" s="73">
        <v>185.76518399999998</v>
      </c>
      <c r="E1074" s="17">
        <v>185.76518399999998</v>
      </c>
      <c r="F1074" s="17">
        <v>0</v>
      </c>
      <c r="G1074" s="105"/>
      <c r="H1074" s="105"/>
      <c r="I1074" s="105"/>
    </row>
    <row r="1075" spans="1:9" ht="38.25">
      <c r="A1075" s="205" t="s">
        <v>10654</v>
      </c>
      <c r="B1075" s="42" t="s">
        <v>3503</v>
      </c>
      <c r="C1075" s="41" t="s">
        <v>3</v>
      </c>
      <c r="D1075" s="73">
        <v>126.77083199999998</v>
      </c>
      <c r="E1075" s="17">
        <v>126.77083199999998</v>
      </c>
      <c r="F1075" s="17">
        <v>0</v>
      </c>
      <c r="G1075" s="105"/>
      <c r="H1075" s="105"/>
      <c r="I1075" s="105"/>
    </row>
    <row r="1076" spans="1:9" ht="38.25">
      <c r="A1076" s="205" t="s">
        <v>10655</v>
      </c>
      <c r="B1076" s="42" t="s">
        <v>3506</v>
      </c>
      <c r="C1076" s="41" t="s">
        <v>3</v>
      </c>
      <c r="D1076" s="73">
        <v>156.90067199999999</v>
      </c>
      <c r="E1076" s="17">
        <v>156.90067199999999</v>
      </c>
      <c r="F1076" s="17">
        <v>0</v>
      </c>
      <c r="G1076" s="105"/>
      <c r="H1076" s="105"/>
      <c r="I1076" s="105"/>
    </row>
    <row r="1077" spans="1:9" ht="38.25">
      <c r="A1077" s="205" t="s">
        <v>10656</v>
      </c>
      <c r="B1077" s="42" t="s">
        <v>3512</v>
      </c>
      <c r="C1077" s="41" t="s">
        <v>3</v>
      </c>
      <c r="D1077" s="73">
        <v>268.60032000000001</v>
      </c>
      <c r="E1077" s="17">
        <v>268.60032000000001</v>
      </c>
      <c r="F1077" s="17">
        <v>0</v>
      </c>
      <c r="G1077" s="105"/>
      <c r="H1077" s="105"/>
      <c r="I1077" s="105"/>
    </row>
    <row r="1078" spans="1:9" ht="38.25">
      <c r="A1078" s="205" t="s">
        <v>10657</v>
      </c>
      <c r="B1078" s="42" t="s">
        <v>3513</v>
      </c>
      <c r="C1078" s="41" t="s">
        <v>3</v>
      </c>
      <c r="D1078" s="73">
        <v>345.17145599999998</v>
      </c>
      <c r="E1078" s="17">
        <v>345.17145599999998</v>
      </c>
      <c r="F1078" s="17">
        <v>0</v>
      </c>
      <c r="G1078" s="105"/>
      <c r="H1078" s="105"/>
      <c r="I1078" s="105"/>
    </row>
    <row r="1079" spans="1:9" ht="39.75">
      <c r="A1079" s="205" t="s">
        <v>10658</v>
      </c>
      <c r="B1079" s="42" t="s">
        <v>6079</v>
      </c>
      <c r="C1079" s="41" t="s">
        <v>3</v>
      </c>
      <c r="D1079" s="73">
        <v>534.69503999999995</v>
      </c>
      <c r="E1079" s="17">
        <v>534.69503999999995</v>
      </c>
      <c r="F1079" s="17">
        <v>0</v>
      </c>
      <c r="G1079" s="105"/>
      <c r="H1079" s="105"/>
      <c r="I1079" s="105"/>
    </row>
    <row r="1080" spans="1:9" ht="38.25">
      <c r="A1080" s="205" t="s">
        <v>10659</v>
      </c>
      <c r="B1080" s="42" t="s">
        <v>3504</v>
      </c>
      <c r="C1080" s="41" t="s">
        <v>3</v>
      </c>
      <c r="D1080" s="73">
        <v>333.87119999999999</v>
      </c>
      <c r="E1080" s="17">
        <v>333.87119999999999</v>
      </c>
      <c r="F1080" s="17">
        <v>0</v>
      </c>
      <c r="G1080" s="105"/>
      <c r="H1080" s="105"/>
      <c r="I1080" s="105"/>
    </row>
    <row r="1081" spans="1:9" ht="38.25">
      <c r="A1081" s="205" t="s">
        <v>10660</v>
      </c>
      <c r="B1081" s="42" t="s">
        <v>3505</v>
      </c>
      <c r="C1081" s="41" t="s">
        <v>3</v>
      </c>
      <c r="D1081" s="73">
        <v>168.1884</v>
      </c>
      <c r="E1081" s="17">
        <v>168.1884</v>
      </c>
      <c r="F1081" s="17">
        <v>0</v>
      </c>
      <c r="G1081" s="105"/>
      <c r="H1081" s="105"/>
      <c r="I1081" s="105"/>
    </row>
    <row r="1082" spans="1:9" ht="38.25">
      <c r="A1082" s="205" t="s">
        <v>10661</v>
      </c>
      <c r="B1082" s="42" t="s">
        <v>3507</v>
      </c>
      <c r="C1082" s="41" t="s">
        <v>3</v>
      </c>
      <c r="D1082" s="73">
        <v>193.29451199999997</v>
      </c>
      <c r="E1082" s="17">
        <v>193.29451199999997</v>
      </c>
      <c r="F1082" s="17">
        <v>0</v>
      </c>
      <c r="G1082" s="105"/>
      <c r="H1082" s="105"/>
      <c r="I1082" s="105"/>
    </row>
    <row r="1083" spans="1:9" ht="38.25">
      <c r="A1083" s="205" t="s">
        <v>10662</v>
      </c>
      <c r="B1083" s="42" t="s">
        <v>3514</v>
      </c>
      <c r="C1083" s="41" t="s">
        <v>3</v>
      </c>
      <c r="D1083" s="73">
        <v>352.70078399999994</v>
      </c>
      <c r="E1083" s="17">
        <v>352.70078399999994</v>
      </c>
      <c r="F1083" s="17">
        <v>0</v>
      </c>
      <c r="G1083" s="105"/>
      <c r="H1083" s="105"/>
      <c r="I1083" s="105"/>
    </row>
    <row r="1084" spans="1:9" ht="38.25">
      <c r="A1084" s="205" t="s">
        <v>10663</v>
      </c>
      <c r="B1084" s="42" t="s">
        <v>3515</v>
      </c>
      <c r="C1084" s="41" t="s">
        <v>3</v>
      </c>
      <c r="D1084" s="73">
        <v>450.60710399999999</v>
      </c>
      <c r="E1084" s="17">
        <v>450.60710399999999</v>
      </c>
      <c r="F1084" s="17">
        <v>0</v>
      </c>
      <c r="G1084" s="105"/>
      <c r="H1084" s="105"/>
      <c r="I1084" s="105"/>
    </row>
    <row r="1085" spans="1:9" ht="39.75">
      <c r="A1085" s="205" t="s">
        <v>10664</v>
      </c>
      <c r="B1085" s="42" t="s">
        <v>6080</v>
      </c>
      <c r="C1085" s="41" t="s">
        <v>3</v>
      </c>
      <c r="D1085" s="73">
        <v>705.40156799999988</v>
      </c>
      <c r="E1085" s="17">
        <v>705.40156799999988</v>
      </c>
      <c r="F1085" s="17">
        <v>0</v>
      </c>
      <c r="G1085" s="105"/>
      <c r="H1085" s="105"/>
      <c r="I1085" s="105"/>
    </row>
    <row r="1086" spans="1:9">
      <c r="A1086" s="38" t="s">
        <v>10665</v>
      </c>
      <c r="B1086" s="39" t="s">
        <v>4002</v>
      </c>
      <c r="C1086" s="15"/>
      <c r="D1086" s="72"/>
      <c r="E1086" s="72"/>
      <c r="F1086" s="72"/>
      <c r="G1086" s="105"/>
      <c r="H1086" s="219"/>
      <c r="I1086" s="105"/>
    </row>
    <row r="1087" spans="1:9" ht="102">
      <c r="A1087" s="205" t="s">
        <v>10666</v>
      </c>
      <c r="B1087" s="42" t="s">
        <v>4004</v>
      </c>
      <c r="C1087" s="41" t="s">
        <v>3</v>
      </c>
      <c r="D1087" s="73">
        <v>290.99891199999996</v>
      </c>
      <c r="E1087" s="17">
        <v>290.99891199999996</v>
      </c>
      <c r="F1087" s="17">
        <v>0</v>
      </c>
      <c r="G1087" s="105"/>
      <c r="H1087" s="105"/>
      <c r="I1087" s="105"/>
    </row>
    <row r="1088" spans="1:9" ht="102">
      <c r="A1088" s="205" t="s">
        <v>10667</v>
      </c>
      <c r="B1088" s="42" t="s">
        <v>4006</v>
      </c>
      <c r="C1088" s="41" t="s">
        <v>3</v>
      </c>
      <c r="D1088" s="73">
        <v>696.53747199999998</v>
      </c>
      <c r="E1088" s="17">
        <v>696.53747199999998</v>
      </c>
      <c r="F1088" s="17">
        <v>0</v>
      </c>
      <c r="G1088" s="105"/>
      <c r="H1088" s="105"/>
      <c r="I1088" s="105"/>
    </row>
    <row r="1089" spans="1:9" ht="48" customHeight="1">
      <c r="A1089" s="205" t="s">
        <v>10668</v>
      </c>
      <c r="B1089" s="42" t="s">
        <v>4007</v>
      </c>
      <c r="C1089" s="41" t="s">
        <v>3</v>
      </c>
      <c r="D1089" s="73">
        <v>395.28025600000001</v>
      </c>
      <c r="E1089" s="17">
        <v>395.28025600000001</v>
      </c>
      <c r="F1089" s="17">
        <v>0</v>
      </c>
      <c r="G1089" s="105"/>
      <c r="H1089" s="105"/>
      <c r="I1089" s="105"/>
    </row>
    <row r="1090" spans="1:9" ht="47.25" customHeight="1">
      <c r="A1090" s="205" t="s">
        <v>10669</v>
      </c>
      <c r="B1090" s="42" t="s">
        <v>8270</v>
      </c>
      <c r="C1090" s="41" t="s">
        <v>3</v>
      </c>
      <c r="D1090" s="73">
        <v>245.267968</v>
      </c>
      <c r="E1090" s="17">
        <v>245.267968</v>
      </c>
      <c r="F1090" s="17">
        <v>0</v>
      </c>
      <c r="G1090" s="105"/>
      <c r="H1090" s="105"/>
      <c r="I1090" s="105"/>
    </row>
    <row r="1091" spans="1:9" ht="51">
      <c r="A1091" s="205" t="s">
        <v>10670</v>
      </c>
      <c r="B1091" s="42" t="s">
        <v>4009</v>
      </c>
      <c r="C1091" s="41" t="s">
        <v>3</v>
      </c>
      <c r="D1091" s="73">
        <v>290.35519999999997</v>
      </c>
      <c r="E1091" s="17">
        <v>290.35519999999997</v>
      </c>
      <c r="F1091" s="17">
        <v>0</v>
      </c>
      <c r="G1091" s="105"/>
      <c r="H1091" s="105"/>
      <c r="I1091" s="105"/>
    </row>
    <row r="1092" spans="1:9" ht="51">
      <c r="A1092" s="205" t="s">
        <v>10671</v>
      </c>
      <c r="B1092" s="42" t="s">
        <v>4008</v>
      </c>
      <c r="C1092" s="41" t="s">
        <v>3</v>
      </c>
      <c r="D1092" s="73">
        <v>152.03929600000001</v>
      </c>
      <c r="E1092" s="17">
        <v>152.03929600000001</v>
      </c>
      <c r="F1092" s="17">
        <v>0</v>
      </c>
      <c r="G1092" s="105"/>
      <c r="H1092" s="105"/>
      <c r="I1092" s="105"/>
    </row>
    <row r="1093" spans="1:9" ht="76.5">
      <c r="A1093" s="205" t="s">
        <v>10672</v>
      </c>
      <c r="B1093" s="42" t="s">
        <v>4203</v>
      </c>
      <c r="C1093" s="41" t="s">
        <v>3</v>
      </c>
      <c r="D1093" s="73">
        <v>301.72287999999998</v>
      </c>
      <c r="E1093" s="17">
        <v>301.72287999999998</v>
      </c>
      <c r="F1093" s="17">
        <v>0</v>
      </c>
      <c r="G1093" s="105"/>
      <c r="H1093" s="105"/>
      <c r="I1093" s="105"/>
    </row>
    <row r="1094" spans="1:9" ht="76.5">
      <c r="A1094" s="205" t="s">
        <v>10673</v>
      </c>
      <c r="B1094" s="42" t="s">
        <v>4204</v>
      </c>
      <c r="C1094" s="41" t="s">
        <v>3</v>
      </c>
      <c r="D1094" s="73">
        <v>409.90758399999999</v>
      </c>
      <c r="E1094" s="17">
        <v>409.90758399999999</v>
      </c>
      <c r="F1094" s="17">
        <v>0</v>
      </c>
      <c r="G1094" s="105"/>
      <c r="H1094" s="105"/>
      <c r="I1094" s="105"/>
    </row>
    <row r="1095" spans="1:9" ht="25.5">
      <c r="A1095" s="205" t="s">
        <v>10674</v>
      </c>
      <c r="B1095" s="42" t="s">
        <v>4010</v>
      </c>
      <c r="C1095" s="41" t="s">
        <v>3</v>
      </c>
      <c r="D1095" s="73">
        <v>152.03929600000001</v>
      </c>
      <c r="E1095" s="17">
        <v>152.03929600000001</v>
      </c>
      <c r="F1095" s="17">
        <v>0</v>
      </c>
      <c r="G1095" s="105"/>
      <c r="H1095" s="105"/>
      <c r="I1095" s="105"/>
    </row>
    <row r="1096" spans="1:9" ht="38.25">
      <c r="A1096" s="205" t="s">
        <v>10675</v>
      </c>
      <c r="B1096" s="42" t="s">
        <v>4011</v>
      </c>
      <c r="C1096" s="41" t="s">
        <v>3</v>
      </c>
      <c r="D1096" s="73">
        <v>117.08710399999998</v>
      </c>
      <c r="E1096" s="17">
        <v>117.08710399999998</v>
      </c>
      <c r="F1096" s="17">
        <v>0</v>
      </c>
      <c r="G1096" s="105"/>
      <c r="H1096" s="105"/>
      <c r="I1096" s="105"/>
    </row>
    <row r="1097" spans="1:9" ht="38.25">
      <c r="A1097" s="205" t="s">
        <v>10676</v>
      </c>
      <c r="B1097" s="42" t="s">
        <v>4012</v>
      </c>
      <c r="C1097" s="41" t="s">
        <v>3</v>
      </c>
      <c r="D1097" s="73">
        <v>128.961536</v>
      </c>
      <c r="E1097" s="17">
        <v>128.961536</v>
      </c>
      <c r="F1097" s="17">
        <v>0</v>
      </c>
      <c r="G1097" s="105"/>
      <c r="H1097" s="105"/>
      <c r="I1097" s="105"/>
    </row>
    <row r="1098" spans="1:9" ht="25.5">
      <c r="A1098" s="205" t="s">
        <v>10677</v>
      </c>
      <c r="B1098" s="42" t="s">
        <v>4205</v>
      </c>
      <c r="C1098" s="41" t="s">
        <v>3</v>
      </c>
      <c r="D1098" s="73">
        <v>315.74758399999996</v>
      </c>
      <c r="E1098" s="17">
        <v>315.74758399999996</v>
      </c>
      <c r="F1098" s="17">
        <v>0</v>
      </c>
      <c r="G1098" s="105"/>
      <c r="H1098" s="105"/>
      <c r="I1098" s="105"/>
    </row>
    <row r="1099" spans="1:9" ht="25.5">
      <c r="A1099" s="205" t="s">
        <v>10678</v>
      </c>
      <c r="B1099" s="42" t="s">
        <v>4206</v>
      </c>
      <c r="C1099" s="41" t="s">
        <v>3</v>
      </c>
      <c r="D1099" s="73">
        <v>89.188351999999995</v>
      </c>
      <c r="E1099" s="17">
        <v>89.188351999999995</v>
      </c>
      <c r="F1099" s="17">
        <v>0</v>
      </c>
      <c r="G1099" s="105"/>
      <c r="H1099" s="105"/>
      <c r="I1099" s="105"/>
    </row>
    <row r="1100" spans="1:9">
      <c r="A1100" s="205" t="s">
        <v>10679</v>
      </c>
      <c r="B1100" s="42" t="s">
        <v>8517</v>
      </c>
      <c r="C1100" s="41" t="s">
        <v>3</v>
      </c>
      <c r="D1100" s="73">
        <v>21.091839999999998</v>
      </c>
      <c r="E1100" s="73">
        <v>21.091839999999998</v>
      </c>
      <c r="F1100" s="17">
        <v>0</v>
      </c>
      <c r="G1100" s="105"/>
      <c r="H1100" s="105"/>
      <c r="I1100" s="105"/>
    </row>
    <row r="1101" spans="1:9">
      <c r="A1101" s="205" t="s">
        <v>10680</v>
      </c>
      <c r="B1101" s="42" t="s">
        <v>8919</v>
      </c>
      <c r="C1101" s="41" t="s">
        <v>3</v>
      </c>
      <c r="D1101" s="73">
        <v>25.337599999999998</v>
      </c>
      <c r="E1101" s="17">
        <v>25.337599999999998</v>
      </c>
      <c r="F1101" s="17">
        <v>0</v>
      </c>
      <c r="G1101" s="105"/>
      <c r="H1101" s="105"/>
      <c r="I1101" s="105"/>
    </row>
    <row r="1102" spans="1:9">
      <c r="A1102" s="205" t="s">
        <v>10681</v>
      </c>
      <c r="B1102" s="42" t="s">
        <v>8921</v>
      </c>
      <c r="C1102" s="41" t="s">
        <v>3</v>
      </c>
      <c r="D1102" s="73">
        <v>60.823935999999989</v>
      </c>
      <c r="E1102" s="17">
        <v>60.823935999999989</v>
      </c>
      <c r="F1102" s="17">
        <v>0</v>
      </c>
      <c r="G1102" s="105"/>
      <c r="H1102" s="105"/>
      <c r="I1102" s="105"/>
    </row>
    <row r="1103" spans="1:9">
      <c r="A1103" s="205" t="s">
        <v>10682</v>
      </c>
      <c r="B1103" s="42" t="s">
        <v>8923</v>
      </c>
      <c r="C1103" s="41" t="s">
        <v>3</v>
      </c>
      <c r="D1103" s="73">
        <v>20.283776</v>
      </c>
      <c r="E1103" s="17">
        <v>20.283776</v>
      </c>
      <c r="F1103" s="17">
        <v>0</v>
      </c>
      <c r="G1103" s="105"/>
      <c r="H1103" s="105"/>
      <c r="I1103" s="105"/>
    </row>
    <row r="1104" spans="1:9">
      <c r="A1104" s="205" t="s">
        <v>10683</v>
      </c>
      <c r="B1104" s="42" t="s">
        <v>8925</v>
      </c>
      <c r="C1104" s="41" t="s">
        <v>3</v>
      </c>
      <c r="D1104" s="73">
        <v>17.229568</v>
      </c>
      <c r="E1104" s="17">
        <v>17.229568</v>
      </c>
      <c r="F1104" s="17">
        <v>0</v>
      </c>
      <c r="G1104" s="105"/>
      <c r="H1104" s="105"/>
      <c r="I1104" s="105"/>
    </row>
    <row r="1105" spans="1:9">
      <c r="A1105" s="205" t="s">
        <v>10684</v>
      </c>
      <c r="B1105" s="42" t="s">
        <v>7572</v>
      </c>
      <c r="C1105" s="41" t="s">
        <v>64</v>
      </c>
      <c r="D1105" s="143" t="s">
        <v>16680</v>
      </c>
      <c r="E1105" s="143" t="s">
        <v>16680</v>
      </c>
      <c r="F1105" s="17">
        <v>0</v>
      </c>
      <c r="G1105" s="105"/>
      <c r="H1105" s="105"/>
      <c r="I1105" s="105"/>
    </row>
    <row r="1106" spans="1:9">
      <c r="A1106" s="38" t="s">
        <v>10686</v>
      </c>
      <c r="B1106" s="39" t="s">
        <v>4207</v>
      </c>
      <c r="C1106" s="15"/>
      <c r="D1106" s="72"/>
      <c r="E1106" s="72"/>
      <c r="F1106" s="72"/>
      <c r="G1106" s="105"/>
      <c r="H1106" s="218"/>
      <c r="I1106" s="105"/>
    </row>
    <row r="1107" spans="1:9" ht="25.5">
      <c r="A1107" s="205" t="s">
        <v>10687</v>
      </c>
      <c r="B1107" s="42" t="s">
        <v>4217</v>
      </c>
      <c r="C1107" s="41" t="s">
        <v>3</v>
      </c>
      <c r="D1107" s="73">
        <v>152.07455999999999</v>
      </c>
      <c r="E1107" s="17">
        <v>152.07455999999999</v>
      </c>
      <c r="F1107" s="17">
        <v>0</v>
      </c>
      <c r="G1107" s="105"/>
      <c r="H1107" s="105"/>
      <c r="I1107" s="105"/>
    </row>
    <row r="1108" spans="1:9" ht="25.5">
      <c r="A1108" s="205" t="s">
        <v>10688</v>
      </c>
      <c r="B1108" s="42" t="s">
        <v>5136</v>
      </c>
      <c r="C1108" s="41" t="s">
        <v>3</v>
      </c>
      <c r="D1108" s="73">
        <v>177.23904000000002</v>
      </c>
      <c r="E1108" s="17">
        <v>177.23904000000002</v>
      </c>
      <c r="F1108" s="17">
        <v>0</v>
      </c>
      <c r="G1108" s="105"/>
      <c r="H1108" s="105"/>
      <c r="I1108" s="105"/>
    </row>
    <row r="1109" spans="1:9" ht="25.5">
      <c r="A1109" s="205" t="s">
        <v>10689</v>
      </c>
      <c r="B1109" s="42" t="s">
        <v>5137</v>
      </c>
      <c r="C1109" s="41" t="s">
        <v>3</v>
      </c>
      <c r="D1109" s="73">
        <v>221.16864000000001</v>
      </c>
      <c r="E1109" s="17">
        <v>221.16864000000001</v>
      </c>
      <c r="F1109" s="17">
        <v>0</v>
      </c>
      <c r="G1109" s="105"/>
      <c r="H1109" s="105"/>
      <c r="I1109" s="105"/>
    </row>
    <row r="1110" spans="1:9" ht="25.5">
      <c r="A1110" s="205" t="s">
        <v>10690</v>
      </c>
      <c r="B1110" s="42" t="s">
        <v>5138</v>
      </c>
      <c r="C1110" s="41" t="s">
        <v>3</v>
      </c>
      <c r="D1110" s="73">
        <v>313.49472000000003</v>
      </c>
      <c r="E1110" s="17">
        <v>313.49472000000003</v>
      </c>
      <c r="F1110" s="17">
        <v>0</v>
      </c>
      <c r="G1110" s="105"/>
      <c r="H1110" s="105"/>
      <c r="I1110" s="105"/>
    </row>
    <row r="1111" spans="1:9" ht="25.5">
      <c r="A1111" s="205" t="s">
        <v>10691</v>
      </c>
      <c r="B1111" s="42" t="s">
        <v>4218</v>
      </c>
      <c r="C1111" s="41" t="s">
        <v>3</v>
      </c>
      <c r="D1111" s="73">
        <v>482.39136000000002</v>
      </c>
      <c r="E1111" s="17">
        <v>482.39136000000002</v>
      </c>
      <c r="F1111" s="17">
        <v>0</v>
      </c>
      <c r="G1111" s="105"/>
      <c r="H1111" s="105"/>
      <c r="I1111" s="105"/>
    </row>
    <row r="1112" spans="1:9" ht="25.5">
      <c r="A1112" s="205" t="s">
        <v>10692</v>
      </c>
      <c r="B1112" s="42" t="s">
        <v>4219</v>
      </c>
      <c r="C1112" s="41" t="s">
        <v>3</v>
      </c>
      <c r="D1112" s="73">
        <v>566.30111999999997</v>
      </c>
      <c r="E1112" s="17">
        <v>566.30111999999997</v>
      </c>
      <c r="F1112" s="17">
        <v>0</v>
      </c>
      <c r="G1112" s="105"/>
      <c r="H1112" s="105"/>
      <c r="I1112" s="105"/>
    </row>
    <row r="1113" spans="1:9" ht="25.5">
      <c r="A1113" s="205" t="s">
        <v>10693</v>
      </c>
      <c r="B1113" s="42" t="s">
        <v>4220</v>
      </c>
      <c r="C1113" s="41" t="s">
        <v>3</v>
      </c>
      <c r="D1113" s="73">
        <v>977.82432000000006</v>
      </c>
      <c r="E1113" s="17">
        <v>977.82432000000006</v>
      </c>
      <c r="F1113" s="17">
        <v>0</v>
      </c>
      <c r="G1113" s="105"/>
      <c r="H1113" s="105"/>
      <c r="I1113" s="105"/>
    </row>
    <row r="1114" spans="1:9" ht="25.5">
      <c r="A1114" s="205" t="s">
        <v>10694</v>
      </c>
      <c r="B1114" s="42" t="s">
        <v>5139</v>
      </c>
      <c r="C1114" s="41" t="s">
        <v>3</v>
      </c>
      <c r="D1114" s="73">
        <v>2093.6889600000004</v>
      </c>
      <c r="E1114" s="17">
        <v>2093.6889600000004</v>
      </c>
      <c r="F1114" s="17">
        <v>0</v>
      </c>
      <c r="G1114" s="105"/>
      <c r="H1114" s="105"/>
      <c r="I1114" s="105"/>
    </row>
    <row r="1115" spans="1:9" ht="25.5">
      <c r="A1115" s="205" t="s">
        <v>10695</v>
      </c>
      <c r="B1115" s="42" t="s">
        <v>5140</v>
      </c>
      <c r="C1115" s="41" t="s">
        <v>3</v>
      </c>
      <c r="D1115" s="73">
        <v>2613.3571200000001</v>
      </c>
      <c r="E1115" s="17">
        <v>2613.3571200000001</v>
      </c>
      <c r="F1115" s="17">
        <v>0</v>
      </c>
      <c r="G1115" s="105"/>
      <c r="H1115" s="105"/>
      <c r="I1115" s="105"/>
    </row>
    <row r="1116" spans="1:9">
      <c r="A1116" s="205" t="s">
        <v>10696</v>
      </c>
      <c r="B1116" s="42" t="s">
        <v>8752</v>
      </c>
      <c r="C1116" s="41" t="s">
        <v>3</v>
      </c>
      <c r="D1116" s="73">
        <v>1568.16</v>
      </c>
      <c r="E1116" s="73">
        <v>1568.16</v>
      </c>
      <c r="F1116" s="17">
        <v>0</v>
      </c>
      <c r="G1116" s="105"/>
      <c r="H1116" s="105"/>
      <c r="I1116" s="105"/>
    </row>
    <row r="1117" spans="1:9">
      <c r="A1117" s="205" t="s">
        <v>10697</v>
      </c>
      <c r="B1117" s="42" t="s">
        <v>8753</v>
      </c>
      <c r="C1117" s="41" t="s">
        <v>3</v>
      </c>
      <c r="D1117" s="73">
        <v>1605.1200000000001</v>
      </c>
      <c r="E1117" s="73">
        <v>1605.1200000000001</v>
      </c>
      <c r="F1117" s="17">
        <v>0</v>
      </c>
      <c r="G1117" s="105"/>
      <c r="H1117" s="105"/>
      <c r="I1117" s="105"/>
    </row>
    <row r="1118" spans="1:9">
      <c r="A1118" s="205" t="s">
        <v>10698</v>
      </c>
      <c r="B1118" s="42" t="s">
        <v>8754</v>
      </c>
      <c r="C1118" s="41" t="s">
        <v>3</v>
      </c>
      <c r="D1118" s="73">
        <v>1644.192</v>
      </c>
      <c r="E1118" s="73">
        <v>1644.192</v>
      </c>
      <c r="F1118" s="17">
        <v>0</v>
      </c>
      <c r="G1118" s="105"/>
      <c r="H1118" s="105"/>
      <c r="I1118" s="105"/>
    </row>
    <row r="1119" spans="1:9">
      <c r="A1119" s="205" t="s">
        <v>10699</v>
      </c>
      <c r="B1119" s="42" t="s">
        <v>8755</v>
      </c>
      <c r="C1119" s="41" t="s">
        <v>3</v>
      </c>
      <c r="D1119" s="73">
        <v>1891.296</v>
      </c>
      <c r="E1119" s="73">
        <v>1891.296</v>
      </c>
      <c r="F1119" s="17">
        <v>0</v>
      </c>
      <c r="G1119" s="105"/>
      <c r="H1119" s="105"/>
      <c r="I1119" s="105"/>
    </row>
    <row r="1120" spans="1:9">
      <c r="A1120" s="205" t="s">
        <v>10700</v>
      </c>
      <c r="B1120" s="42" t="s">
        <v>8756</v>
      </c>
      <c r="C1120" s="41" t="s">
        <v>3</v>
      </c>
      <c r="D1120" s="73">
        <v>2075.04</v>
      </c>
      <c r="E1120" s="73">
        <v>2075.04</v>
      </c>
      <c r="F1120" s="17">
        <v>0</v>
      </c>
      <c r="G1120" s="105"/>
      <c r="H1120" s="105"/>
      <c r="I1120" s="105"/>
    </row>
    <row r="1121" spans="1:9" ht="38.25">
      <c r="A1121" s="205" t="s">
        <v>10701</v>
      </c>
      <c r="B1121" s="42" t="s">
        <v>5141</v>
      </c>
      <c r="C1121" s="41" t="s">
        <v>3</v>
      </c>
      <c r="D1121" s="73">
        <v>397.47840000000002</v>
      </c>
      <c r="E1121" s="17">
        <v>397.47840000000002</v>
      </c>
      <c r="F1121" s="17">
        <v>0</v>
      </c>
      <c r="G1121" s="105"/>
      <c r="H1121" s="105"/>
      <c r="I1121" s="105"/>
    </row>
    <row r="1122" spans="1:9" ht="38.25">
      <c r="A1122" s="205" t="s">
        <v>10702</v>
      </c>
      <c r="B1122" s="42" t="s">
        <v>5142</v>
      </c>
      <c r="C1122" s="41" t="s">
        <v>3</v>
      </c>
      <c r="D1122" s="73">
        <v>411.44927999999999</v>
      </c>
      <c r="E1122" s="17">
        <v>411.44927999999999</v>
      </c>
      <c r="F1122" s="17">
        <v>0</v>
      </c>
      <c r="G1122" s="105"/>
      <c r="H1122" s="105"/>
      <c r="I1122" s="105"/>
    </row>
    <row r="1123" spans="1:9" ht="38.25">
      <c r="A1123" s="205" t="s">
        <v>10703</v>
      </c>
      <c r="B1123" s="42" t="s">
        <v>5143</v>
      </c>
      <c r="C1123" s="41" t="s">
        <v>3</v>
      </c>
      <c r="D1123" s="73">
        <v>413.29728</v>
      </c>
      <c r="E1123" s="17">
        <v>413.29728</v>
      </c>
      <c r="F1123" s="17">
        <v>0</v>
      </c>
      <c r="G1123" s="105"/>
      <c r="H1123" s="105"/>
      <c r="I1123" s="105"/>
    </row>
    <row r="1124" spans="1:9" ht="38.25">
      <c r="A1124" s="205" t="s">
        <v>10704</v>
      </c>
      <c r="B1124" s="42" t="s">
        <v>5144</v>
      </c>
      <c r="C1124" s="41" t="s">
        <v>3</v>
      </c>
      <c r="D1124" s="73">
        <v>452.51711999999998</v>
      </c>
      <c r="E1124" s="17">
        <v>452.51711999999998</v>
      </c>
      <c r="F1124" s="17">
        <v>0</v>
      </c>
      <c r="G1124" s="105"/>
      <c r="H1124" s="105"/>
      <c r="I1124" s="105"/>
    </row>
    <row r="1125" spans="1:9" ht="38.25">
      <c r="A1125" s="205" t="s">
        <v>10705</v>
      </c>
      <c r="B1125" s="42" t="s">
        <v>5145</v>
      </c>
      <c r="C1125" s="41" t="s">
        <v>3</v>
      </c>
      <c r="D1125" s="73">
        <v>512.19168000000002</v>
      </c>
      <c r="E1125" s="17">
        <v>512.19168000000002</v>
      </c>
      <c r="F1125" s="17">
        <v>0</v>
      </c>
      <c r="G1125" s="105"/>
      <c r="H1125" s="105"/>
      <c r="I1125" s="105"/>
    </row>
    <row r="1126" spans="1:9" ht="38.25">
      <c r="A1126" s="205" t="s">
        <v>10706</v>
      </c>
      <c r="B1126" s="42" t="s">
        <v>5146</v>
      </c>
      <c r="C1126" s="41" t="s">
        <v>3</v>
      </c>
      <c r="D1126" s="73">
        <v>696.99167999999997</v>
      </c>
      <c r="E1126" s="17">
        <v>696.99167999999997</v>
      </c>
      <c r="F1126" s="17">
        <v>0</v>
      </c>
      <c r="G1126" s="105"/>
      <c r="H1126" s="105"/>
      <c r="I1126" s="105"/>
    </row>
    <row r="1127" spans="1:9" ht="38.25">
      <c r="A1127" s="205" t="s">
        <v>10707</v>
      </c>
      <c r="B1127" s="42" t="s">
        <v>5147</v>
      </c>
      <c r="C1127" s="41" t="s">
        <v>3</v>
      </c>
      <c r="D1127" s="73">
        <v>810.77567999999997</v>
      </c>
      <c r="E1127" s="17">
        <v>810.77567999999997</v>
      </c>
      <c r="F1127" s="17">
        <v>0</v>
      </c>
      <c r="G1127" s="105"/>
      <c r="H1127" s="105"/>
      <c r="I1127" s="105"/>
    </row>
    <row r="1128" spans="1:9" ht="38.25">
      <c r="A1128" s="205" t="s">
        <v>10708</v>
      </c>
      <c r="B1128" s="42" t="s">
        <v>5148</v>
      </c>
      <c r="C1128" s="41" t="s">
        <v>3</v>
      </c>
      <c r="D1128" s="73">
        <v>1135.4639999999999</v>
      </c>
      <c r="E1128" s="17">
        <v>1135.4639999999999</v>
      </c>
      <c r="F1128" s="17">
        <v>0</v>
      </c>
      <c r="G1128" s="105"/>
      <c r="H1128" s="105"/>
      <c r="I1128" s="105"/>
    </row>
    <row r="1129" spans="1:9" ht="38.25">
      <c r="A1129" s="205" t="s">
        <v>10709</v>
      </c>
      <c r="B1129" s="42" t="s">
        <v>5149</v>
      </c>
      <c r="C1129" s="41" t="s">
        <v>3</v>
      </c>
      <c r="D1129" s="73">
        <v>1548.7612800000002</v>
      </c>
      <c r="E1129" s="17">
        <v>1548.7612800000002</v>
      </c>
      <c r="F1129" s="17">
        <v>0</v>
      </c>
      <c r="G1129" s="105"/>
      <c r="H1129" s="105"/>
      <c r="I1129" s="105"/>
    </row>
    <row r="1130" spans="1:9" ht="38.25">
      <c r="A1130" s="205" t="s">
        <v>10710</v>
      </c>
      <c r="B1130" s="42" t="s">
        <v>5150</v>
      </c>
      <c r="C1130" s="41" t="s">
        <v>3</v>
      </c>
      <c r="D1130" s="73">
        <v>2555.5411200000003</v>
      </c>
      <c r="E1130" s="17">
        <v>2555.5411200000003</v>
      </c>
      <c r="F1130" s="17">
        <v>0</v>
      </c>
      <c r="G1130" s="105"/>
      <c r="H1130" s="105"/>
      <c r="I1130" s="105"/>
    </row>
    <row r="1131" spans="1:9" ht="38.25">
      <c r="A1131" s="205" t="s">
        <v>10711</v>
      </c>
      <c r="B1131" s="42" t="s">
        <v>5151</v>
      </c>
      <c r="C1131" s="41" t="s">
        <v>3</v>
      </c>
      <c r="D1131" s="73">
        <v>2494.8528000000001</v>
      </c>
      <c r="E1131" s="17">
        <v>2494.8528000000001</v>
      </c>
      <c r="F1131" s="17">
        <v>0</v>
      </c>
      <c r="G1131" s="105"/>
      <c r="H1131" s="105"/>
      <c r="I1131" s="105"/>
    </row>
    <row r="1132" spans="1:9" ht="38.25">
      <c r="A1132" s="205" t="s">
        <v>10712</v>
      </c>
      <c r="B1132" s="42" t="s">
        <v>5152</v>
      </c>
      <c r="C1132" s="41" t="s">
        <v>3</v>
      </c>
      <c r="D1132" s="73">
        <v>4757.4489599999997</v>
      </c>
      <c r="E1132" s="17">
        <v>4757.4489599999997</v>
      </c>
      <c r="F1132" s="17">
        <v>0</v>
      </c>
      <c r="G1132" s="105"/>
      <c r="H1132" s="105"/>
      <c r="I1132" s="105"/>
    </row>
    <row r="1133" spans="1:9" ht="38.25">
      <c r="A1133" s="205" t="s">
        <v>10713</v>
      </c>
      <c r="B1133" s="42" t="s">
        <v>5153</v>
      </c>
      <c r="C1133" s="41" t="s">
        <v>3</v>
      </c>
      <c r="D1133" s="73">
        <v>5867.65344</v>
      </c>
      <c r="E1133" s="17">
        <v>5867.65344</v>
      </c>
      <c r="F1133" s="17">
        <v>0</v>
      </c>
      <c r="G1133" s="105"/>
      <c r="H1133" s="105"/>
      <c r="I1133" s="105"/>
    </row>
    <row r="1134" spans="1:9" ht="38.25">
      <c r="A1134" s="205" t="s">
        <v>10714</v>
      </c>
      <c r="B1134" s="42" t="s">
        <v>5154</v>
      </c>
      <c r="C1134" s="41" t="s">
        <v>3</v>
      </c>
      <c r="D1134" s="73">
        <v>10931.09952</v>
      </c>
      <c r="E1134" s="17">
        <v>10931.09952</v>
      </c>
      <c r="F1134" s="17">
        <v>0</v>
      </c>
      <c r="G1134" s="105"/>
      <c r="H1134" s="105"/>
      <c r="I1134" s="105"/>
    </row>
    <row r="1135" spans="1:9" ht="38.25">
      <c r="A1135" s="205" t="s">
        <v>10715</v>
      </c>
      <c r="B1135" s="42" t="s">
        <v>5155</v>
      </c>
      <c r="C1135" s="41" t="s">
        <v>3</v>
      </c>
      <c r="D1135" s="73">
        <v>20737.020480000003</v>
      </c>
      <c r="E1135" s="17">
        <v>20737.020480000003</v>
      </c>
      <c r="F1135" s="17">
        <v>0</v>
      </c>
      <c r="G1135" s="105"/>
      <c r="H1135" s="105"/>
      <c r="I1135" s="105"/>
    </row>
    <row r="1136" spans="1:9" ht="38.25">
      <c r="A1136" s="205" t="s">
        <v>10716</v>
      </c>
      <c r="B1136" s="42" t="s">
        <v>5156</v>
      </c>
      <c r="C1136" s="41" t="s">
        <v>3</v>
      </c>
      <c r="D1136" s="73">
        <v>22706.650559999998</v>
      </c>
      <c r="E1136" s="17">
        <v>22706.650559999998</v>
      </c>
      <c r="F1136" s="17">
        <v>0</v>
      </c>
      <c r="G1136" s="105"/>
      <c r="H1136" s="105"/>
      <c r="I1136" s="105"/>
    </row>
    <row r="1137" spans="1:9" ht="63.75">
      <c r="A1137" s="205" t="s">
        <v>10717</v>
      </c>
      <c r="B1137" s="42" t="s">
        <v>4208</v>
      </c>
      <c r="C1137" s="41" t="s">
        <v>3</v>
      </c>
      <c r="D1137" s="73">
        <v>967.82400000000007</v>
      </c>
      <c r="E1137" s="17">
        <v>967.82400000000007</v>
      </c>
      <c r="F1137" s="17">
        <v>0</v>
      </c>
      <c r="G1137" s="105"/>
      <c r="H1137" s="105"/>
      <c r="I1137" s="105"/>
    </row>
    <row r="1138" spans="1:9" ht="63.75">
      <c r="A1138" s="205" t="s">
        <v>10718</v>
      </c>
      <c r="B1138" s="42" t="s">
        <v>4210</v>
      </c>
      <c r="C1138" s="41" t="s">
        <v>3</v>
      </c>
      <c r="D1138" s="73">
        <v>231.43296000000001</v>
      </c>
      <c r="E1138" s="17">
        <v>231.43296000000001</v>
      </c>
      <c r="F1138" s="17">
        <v>0</v>
      </c>
      <c r="G1138" s="105"/>
      <c r="H1138" s="105"/>
      <c r="I1138" s="105"/>
    </row>
    <row r="1139" spans="1:9" ht="63.75">
      <c r="A1139" s="205" t="s">
        <v>10719</v>
      </c>
      <c r="B1139" s="42" t="s">
        <v>4211</v>
      </c>
      <c r="C1139" s="41" t="s">
        <v>3</v>
      </c>
      <c r="D1139" s="73">
        <v>273.51456000000002</v>
      </c>
      <c r="E1139" s="17">
        <v>273.51456000000002</v>
      </c>
      <c r="F1139" s="17">
        <v>0</v>
      </c>
      <c r="G1139" s="105"/>
      <c r="H1139" s="105"/>
      <c r="I1139" s="105"/>
    </row>
    <row r="1140" spans="1:9" ht="63.75">
      <c r="A1140" s="205" t="s">
        <v>10720</v>
      </c>
      <c r="B1140" s="42" t="s">
        <v>4209</v>
      </c>
      <c r="C1140" s="41" t="s">
        <v>3</v>
      </c>
      <c r="D1140" s="73">
        <v>1354.9430399999999</v>
      </c>
      <c r="E1140" s="17">
        <v>1354.9430399999999</v>
      </c>
      <c r="F1140" s="17">
        <v>0</v>
      </c>
      <c r="G1140" s="105"/>
      <c r="H1140" s="105"/>
      <c r="I1140" s="105"/>
    </row>
    <row r="1141" spans="1:9" ht="63.75">
      <c r="A1141" s="205" t="s">
        <v>10721</v>
      </c>
      <c r="B1141" s="42" t="s">
        <v>4212</v>
      </c>
      <c r="C1141" s="41" t="s">
        <v>3</v>
      </c>
      <c r="D1141" s="73">
        <v>235.64640000000003</v>
      </c>
      <c r="E1141" s="17">
        <v>235.64640000000003</v>
      </c>
      <c r="F1141" s="17">
        <v>0</v>
      </c>
      <c r="G1141" s="105"/>
      <c r="H1141" s="105"/>
      <c r="I1141" s="105"/>
    </row>
    <row r="1142" spans="1:9" ht="63.75">
      <c r="A1142" s="205" t="s">
        <v>10722</v>
      </c>
      <c r="B1142" s="42" t="s">
        <v>4213</v>
      </c>
      <c r="C1142" s="41" t="s">
        <v>3</v>
      </c>
      <c r="D1142" s="73">
        <v>281.93088000000006</v>
      </c>
      <c r="E1142" s="17">
        <v>281.93088000000006</v>
      </c>
      <c r="F1142" s="17">
        <v>0</v>
      </c>
      <c r="G1142" s="105"/>
      <c r="H1142" s="105"/>
      <c r="I1142" s="105"/>
    </row>
    <row r="1143" spans="1:9" ht="63.75">
      <c r="A1143" s="205" t="s">
        <v>10723</v>
      </c>
      <c r="B1143" s="42" t="s">
        <v>4214</v>
      </c>
      <c r="C1143" s="41" t="s">
        <v>3</v>
      </c>
      <c r="D1143" s="73">
        <v>1683.1584000000003</v>
      </c>
      <c r="E1143" s="17">
        <v>1683.1584000000003</v>
      </c>
      <c r="F1143" s="17">
        <v>0</v>
      </c>
      <c r="G1143" s="105"/>
      <c r="H1143" s="105"/>
      <c r="I1143" s="105"/>
    </row>
    <row r="1144" spans="1:9" ht="63.75">
      <c r="A1144" s="205" t="s">
        <v>10724</v>
      </c>
      <c r="B1144" s="42" t="s">
        <v>4215</v>
      </c>
      <c r="C1144" s="41" t="s">
        <v>3</v>
      </c>
      <c r="D1144" s="73">
        <v>239.84927999999999</v>
      </c>
      <c r="E1144" s="17">
        <v>239.84927999999999</v>
      </c>
      <c r="F1144" s="17">
        <v>0</v>
      </c>
      <c r="G1144" s="105"/>
      <c r="H1144" s="105"/>
      <c r="I1144" s="105"/>
    </row>
    <row r="1145" spans="1:9" ht="63.75">
      <c r="A1145" s="205" t="s">
        <v>10725</v>
      </c>
      <c r="B1145" s="42" t="s">
        <v>4216</v>
      </c>
      <c r="C1145" s="41" t="s">
        <v>3</v>
      </c>
      <c r="D1145" s="73">
        <v>298.76352000000003</v>
      </c>
      <c r="E1145" s="17">
        <v>298.76352000000003</v>
      </c>
      <c r="F1145" s="17">
        <v>0</v>
      </c>
      <c r="G1145" s="105"/>
      <c r="H1145" s="105"/>
      <c r="I1145" s="105"/>
    </row>
    <row r="1146" spans="1:9" ht="51">
      <c r="A1146" s="205" t="s">
        <v>10726</v>
      </c>
      <c r="B1146" s="42" t="s">
        <v>8471</v>
      </c>
      <c r="C1146" s="41" t="s">
        <v>3</v>
      </c>
      <c r="D1146" s="73">
        <v>2006.4</v>
      </c>
      <c r="E1146" s="73">
        <v>2006.4</v>
      </c>
      <c r="F1146" s="17">
        <v>0</v>
      </c>
      <c r="G1146" s="105"/>
      <c r="H1146" s="105"/>
      <c r="I1146" s="105"/>
    </row>
    <row r="1147" spans="1:9" ht="51">
      <c r="A1147" s="205" t="s">
        <v>10727</v>
      </c>
      <c r="B1147" s="42" t="s">
        <v>8472</v>
      </c>
      <c r="C1147" s="41" t="s">
        <v>3</v>
      </c>
      <c r="D1147" s="73">
        <v>2112</v>
      </c>
      <c r="E1147" s="73">
        <v>2112</v>
      </c>
      <c r="F1147" s="17">
        <v>0</v>
      </c>
      <c r="G1147" s="105"/>
      <c r="H1147" s="105"/>
      <c r="I1147" s="105"/>
    </row>
    <row r="1148" spans="1:9" ht="51">
      <c r="A1148" s="205" t="s">
        <v>10728</v>
      </c>
      <c r="B1148" s="42" t="s">
        <v>8473</v>
      </c>
      <c r="C1148" s="41" t="s">
        <v>3</v>
      </c>
      <c r="D1148" s="73">
        <v>2323.2000000000003</v>
      </c>
      <c r="E1148" s="73">
        <v>2323.2000000000003</v>
      </c>
      <c r="F1148" s="17">
        <v>0</v>
      </c>
      <c r="G1148" s="105"/>
      <c r="H1148" s="105"/>
      <c r="I1148" s="105"/>
    </row>
    <row r="1149" spans="1:9" ht="51">
      <c r="A1149" s="205" t="s">
        <v>10729</v>
      </c>
      <c r="B1149" s="42" t="s">
        <v>8474</v>
      </c>
      <c r="C1149" s="41" t="s">
        <v>3</v>
      </c>
      <c r="D1149" s="73">
        <v>2534.4</v>
      </c>
      <c r="E1149" s="73">
        <v>2534.4</v>
      </c>
      <c r="F1149" s="17">
        <v>0</v>
      </c>
      <c r="G1149" s="105"/>
      <c r="H1149" s="105"/>
      <c r="I1149" s="105"/>
    </row>
    <row r="1150" spans="1:9" ht="51">
      <c r="A1150" s="205" t="s">
        <v>10730</v>
      </c>
      <c r="B1150" s="42" t="s">
        <v>8475</v>
      </c>
      <c r="C1150" s="41" t="s">
        <v>3</v>
      </c>
      <c r="D1150" s="73">
        <v>2956.8</v>
      </c>
      <c r="E1150" s="73">
        <v>2956.8</v>
      </c>
      <c r="F1150" s="17">
        <v>0</v>
      </c>
      <c r="G1150" s="105"/>
      <c r="H1150" s="105"/>
      <c r="I1150" s="105"/>
    </row>
    <row r="1151" spans="1:9" ht="51">
      <c r="A1151" s="205" t="s">
        <v>10731</v>
      </c>
      <c r="B1151" s="42" t="s">
        <v>8476</v>
      </c>
      <c r="C1151" s="41" t="s">
        <v>3</v>
      </c>
      <c r="D1151" s="73">
        <v>3379.2000000000003</v>
      </c>
      <c r="E1151" s="73">
        <v>3379.2000000000003</v>
      </c>
      <c r="F1151" s="17">
        <v>0</v>
      </c>
      <c r="G1151" s="105"/>
      <c r="H1151" s="105"/>
      <c r="I1151" s="105"/>
    </row>
    <row r="1152" spans="1:9" ht="51">
      <c r="A1152" s="205" t="s">
        <v>10732</v>
      </c>
      <c r="B1152" s="42" t="s">
        <v>8477</v>
      </c>
      <c r="C1152" s="41" t="s">
        <v>3</v>
      </c>
      <c r="D1152" s="73">
        <v>4012.8</v>
      </c>
      <c r="E1152" s="73">
        <v>4012.8</v>
      </c>
      <c r="F1152" s="17">
        <v>0</v>
      </c>
      <c r="G1152" s="105"/>
      <c r="H1152" s="105"/>
      <c r="I1152" s="105"/>
    </row>
    <row r="1153" spans="1:9" ht="51">
      <c r="A1153" s="205" t="s">
        <v>10733</v>
      </c>
      <c r="B1153" s="42" t="s">
        <v>8478</v>
      </c>
      <c r="C1153" s="41" t="s">
        <v>3</v>
      </c>
      <c r="D1153" s="73">
        <v>4857.6000000000004</v>
      </c>
      <c r="E1153" s="73">
        <v>4857.6000000000004</v>
      </c>
      <c r="F1153" s="17">
        <v>0</v>
      </c>
      <c r="G1153" s="105"/>
      <c r="H1153" s="105"/>
      <c r="I1153" s="105"/>
    </row>
    <row r="1154" spans="1:9" ht="51">
      <c r="A1154" s="205" t="s">
        <v>10734</v>
      </c>
      <c r="B1154" s="42" t="s">
        <v>8479</v>
      </c>
      <c r="C1154" s="41" t="s">
        <v>3</v>
      </c>
      <c r="D1154" s="73">
        <v>5596.8</v>
      </c>
      <c r="E1154" s="73">
        <v>5596.8</v>
      </c>
      <c r="F1154" s="17">
        <v>0</v>
      </c>
      <c r="G1154" s="105"/>
      <c r="H1154" s="105"/>
      <c r="I1154" s="105"/>
    </row>
    <row r="1155" spans="1:9" ht="51">
      <c r="A1155" s="205" t="s">
        <v>10735</v>
      </c>
      <c r="B1155" s="42" t="s">
        <v>8480</v>
      </c>
      <c r="C1155" s="41" t="s">
        <v>3</v>
      </c>
      <c r="D1155" s="73">
        <v>6758.4000000000005</v>
      </c>
      <c r="E1155" s="73">
        <v>6758.4000000000005</v>
      </c>
      <c r="F1155" s="17">
        <v>0</v>
      </c>
      <c r="G1155" s="105"/>
      <c r="H1155" s="105"/>
      <c r="I1155" s="105"/>
    </row>
    <row r="1156" spans="1:9" ht="51">
      <c r="A1156" s="205" t="s">
        <v>10736</v>
      </c>
      <c r="B1156" s="42" t="s">
        <v>8481</v>
      </c>
      <c r="C1156" s="41" t="s">
        <v>3</v>
      </c>
      <c r="D1156" s="73">
        <v>8131.2000000000007</v>
      </c>
      <c r="E1156" s="73">
        <v>8131.2000000000007</v>
      </c>
      <c r="F1156" s="17">
        <v>0</v>
      </c>
      <c r="G1156" s="105"/>
      <c r="H1156" s="105"/>
      <c r="I1156" s="105"/>
    </row>
    <row r="1157" spans="1:9" ht="51">
      <c r="A1157" s="205" t="s">
        <v>10737</v>
      </c>
      <c r="B1157" s="42" t="s">
        <v>8482</v>
      </c>
      <c r="C1157" s="41" t="s">
        <v>3</v>
      </c>
      <c r="D1157" s="73">
        <v>9292.8000000000011</v>
      </c>
      <c r="E1157" s="73">
        <v>9292.8000000000011</v>
      </c>
      <c r="F1157" s="17">
        <v>0</v>
      </c>
      <c r="G1157" s="105"/>
      <c r="H1157" s="105"/>
      <c r="I1157" s="105"/>
    </row>
    <row r="1158" spans="1:9" ht="25.5">
      <c r="A1158" s="205" t="s">
        <v>10738</v>
      </c>
      <c r="B1158" s="42" t="s">
        <v>5213</v>
      </c>
      <c r="C1158" s="13" t="s">
        <v>3</v>
      </c>
      <c r="D1158" s="73">
        <v>538.61279999999999</v>
      </c>
      <c r="E1158" s="17">
        <v>538.61279999999999</v>
      </c>
      <c r="F1158" s="17">
        <v>0</v>
      </c>
      <c r="G1158" s="105"/>
      <c r="H1158" s="105"/>
      <c r="I1158" s="105"/>
    </row>
    <row r="1159" spans="1:9" ht="25.5">
      <c r="A1159" s="205" t="s">
        <v>10739</v>
      </c>
      <c r="B1159" s="42" t="s">
        <v>5214</v>
      </c>
      <c r="C1159" s="13" t="s">
        <v>3</v>
      </c>
      <c r="D1159" s="73">
        <v>865.62432000000013</v>
      </c>
      <c r="E1159" s="17">
        <v>865.62432000000013</v>
      </c>
      <c r="F1159" s="17">
        <v>0</v>
      </c>
      <c r="G1159" s="105"/>
      <c r="H1159" s="105"/>
      <c r="I1159" s="105"/>
    </row>
    <row r="1160" spans="1:9" ht="25.5">
      <c r="A1160" s="205" t="s">
        <v>10740</v>
      </c>
      <c r="B1160" s="42" t="s">
        <v>5215</v>
      </c>
      <c r="C1160" s="13" t="s">
        <v>3</v>
      </c>
      <c r="D1160" s="73">
        <v>961.8048</v>
      </c>
      <c r="E1160" s="17">
        <v>961.8048</v>
      </c>
      <c r="F1160" s="17">
        <v>0</v>
      </c>
      <c r="G1160" s="105"/>
      <c r="H1160" s="105"/>
      <c r="I1160" s="105"/>
    </row>
    <row r="1161" spans="1:9" ht="25.5">
      <c r="A1161" s="205" t="s">
        <v>10741</v>
      </c>
      <c r="B1161" s="42" t="s">
        <v>5216</v>
      </c>
      <c r="C1161" s="13" t="s">
        <v>3</v>
      </c>
      <c r="D1161" s="73">
        <v>1346.5267199999998</v>
      </c>
      <c r="E1161" s="17">
        <v>1346.5267199999998</v>
      </c>
      <c r="F1161" s="17">
        <v>0</v>
      </c>
      <c r="G1161" s="105"/>
      <c r="H1161" s="105"/>
      <c r="I1161" s="105"/>
    </row>
    <row r="1162" spans="1:9" ht="25.5">
      <c r="A1162" s="205" t="s">
        <v>10742</v>
      </c>
      <c r="B1162" s="42" t="s">
        <v>5217</v>
      </c>
      <c r="C1162" s="13" t="s">
        <v>3</v>
      </c>
      <c r="D1162" s="73">
        <v>1923.6096</v>
      </c>
      <c r="E1162" s="17">
        <v>1923.6096</v>
      </c>
      <c r="F1162" s="17">
        <v>0</v>
      </c>
      <c r="G1162" s="105"/>
      <c r="H1162" s="105"/>
      <c r="I1162" s="105"/>
    </row>
    <row r="1163" spans="1:9" ht="25.5">
      <c r="A1163" s="205" t="s">
        <v>10743</v>
      </c>
      <c r="B1163" s="42" t="s">
        <v>5218</v>
      </c>
      <c r="C1163" s="13" t="s">
        <v>3</v>
      </c>
      <c r="D1163" s="73">
        <v>2308.3315200000002</v>
      </c>
      <c r="E1163" s="17">
        <v>2308.3315200000002</v>
      </c>
      <c r="F1163" s="17">
        <v>0</v>
      </c>
      <c r="G1163" s="105"/>
      <c r="H1163" s="105"/>
      <c r="I1163" s="105"/>
    </row>
    <row r="1164" spans="1:9" ht="25.5">
      <c r="A1164" s="205" t="s">
        <v>10744</v>
      </c>
      <c r="B1164" s="42" t="s">
        <v>5219</v>
      </c>
      <c r="C1164" s="13" t="s">
        <v>3</v>
      </c>
      <c r="D1164" s="73">
        <v>3462.4972800000005</v>
      </c>
      <c r="E1164" s="17">
        <v>3462.4972800000005</v>
      </c>
      <c r="F1164" s="17">
        <v>0</v>
      </c>
      <c r="G1164" s="105"/>
      <c r="H1164" s="105"/>
      <c r="I1164" s="105"/>
    </row>
    <row r="1165" spans="1:9" ht="25.5">
      <c r="A1165" s="205" t="s">
        <v>10745</v>
      </c>
      <c r="B1165" s="42" t="s">
        <v>5220</v>
      </c>
      <c r="C1165" s="13" t="s">
        <v>3</v>
      </c>
      <c r="D1165" s="73">
        <v>4039.5801600000004</v>
      </c>
      <c r="E1165" s="17">
        <v>4039.5801600000004</v>
      </c>
      <c r="F1165" s="17">
        <v>0</v>
      </c>
      <c r="G1165" s="105"/>
      <c r="H1165" s="105"/>
      <c r="I1165" s="105"/>
    </row>
    <row r="1166" spans="1:9" ht="25.5">
      <c r="A1166" s="205" t="s">
        <v>10746</v>
      </c>
      <c r="B1166" s="42" t="s">
        <v>5221</v>
      </c>
      <c r="C1166" s="13" t="s">
        <v>3</v>
      </c>
      <c r="D1166" s="73">
        <v>5386.1068799999994</v>
      </c>
      <c r="E1166" s="17">
        <v>5386.1068799999994</v>
      </c>
      <c r="F1166" s="17">
        <v>0</v>
      </c>
      <c r="G1166" s="105"/>
      <c r="H1166" s="105"/>
      <c r="I1166" s="105"/>
    </row>
    <row r="1167" spans="1:9" ht="25.5">
      <c r="A1167" s="205" t="s">
        <v>10747</v>
      </c>
      <c r="B1167" s="42" t="s">
        <v>5222</v>
      </c>
      <c r="C1167" s="13" t="s">
        <v>3</v>
      </c>
      <c r="D1167" s="73">
        <v>8463.8822400000008</v>
      </c>
      <c r="E1167" s="17">
        <v>8463.8822400000008</v>
      </c>
      <c r="F1167" s="17">
        <v>0</v>
      </c>
      <c r="G1167" s="105"/>
      <c r="H1167" s="105"/>
      <c r="I1167" s="105"/>
    </row>
    <row r="1168" spans="1:9" ht="25.5">
      <c r="A1168" s="205" t="s">
        <v>10748</v>
      </c>
      <c r="B1168" s="42" t="s">
        <v>5223</v>
      </c>
      <c r="C1168" s="13" t="s">
        <v>3</v>
      </c>
      <c r="D1168" s="73">
        <v>13272.906240000002</v>
      </c>
      <c r="E1168" s="17">
        <v>13272.906240000002</v>
      </c>
      <c r="F1168" s="17">
        <v>0</v>
      </c>
      <c r="G1168" s="105"/>
      <c r="H1168" s="105"/>
      <c r="I1168" s="105"/>
    </row>
    <row r="1169" spans="1:9" ht="25.5">
      <c r="A1169" s="205" t="s">
        <v>10749</v>
      </c>
      <c r="B1169" s="42" t="s">
        <v>5224</v>
      </c>
      <c r="C1169" s="13" t="s">
        <v>3</v>
      </c>
      <c r="D1169" s="73">
        <v>14042.35008</v>
      </c>
      <c r="E1169" s="17">
        <v>14042.35008</v>
      </c>
      <c r="F1169" s="17">
        <v>0</v>
      </c>
      <c r="G1169" s="105"/>
      <c r="H1169" s="105"/>
      <c r="I1169" s="105"/>
    </row>
    <row r="1170" spans="1:9" ht="25.5">
      <c r="A1170" s="205" t="s">
        <v>16670</v>
      </c>
      <c r="B1170" s="42" t="s">
        <v>16666</v>
      </c>
      <c r="C1170" s="13" t="s">
        <v>3</v>
      </c>
      <c r="D1170" s="73">
        <v>12250.413120000001</v>
      </c>
      <c r="E1170" s="73">
        <v>12250.413120000001</v>
      </c>
      <c r="F1170" s="17">
        <v>0</v>
      </c>
      <c r="G1170" s="105"/>
      <c r="H1170" s="105"/>
      <c r="I1170" s="105"/>
    </row>
    <row r="1171" spans="1:9">
      <c r="A1171" s="205" t="s">
        <v>16671</v>
      </c>
      <c r="B1171" s="42" t="s">
        <v>16667</v>
      </c>
      <c r="C1171" s="13" t="s">
        <v>3</v>
      </c>
      <c r="D1171" s="73">
        <v>1718.41824</v>
      </c>
      <c r="E1171" s="73">
        <v>1718.41824</v>
      </c>
      <c r="F1171" s="17">
        <v>0</v>
      </c>
      <c r="H1171" s="105"/>
    </row>
    <row r="1172" spans="1:9" ht="25.5">
      <c r="A1172" s="205" t="s">
        <v>16672</v>
      </c>
      <c r="B1172" s="42" t="s">
        <v>16668</v>
      </c>
      <c r="C1172" s="13" t="s">
        <v>3</v>
      </c>
      <c r="D1172" s="73">
        <v>9224.6668800000007</v>
      </c>
      <c r="E1172" s="73">
        <v>9224.6668800000007</v>
      </c>
      <c r="F1172" s="17">
        <v>0</v>
      </c>
      <c r="H1172" s="105"/>
    </row>
    <row r="1173" spans="1:9">
      <c r="A1173" s="205" t="s">
        <v>16673</v>
      </c>
      <c r="B1173" s="42" t="s">
        <v>16669</v>
      </c>
      <c r="C1173" s="13" t="s">
        <v>3</v>
      </c>
      <c r="D1173" s="73">
        <v>1398.4924799999999</v>
      </c>
      <c r="E1173" s="73">
        <v>1398.4924799999999</v>
      </c>
      <c r="F1173" s="17">
        <v>0</v>
      </c>
      <c r="H1173" s="105"/>
    </row>
  </sheetData>
  <phoneticPr fontId="43" type="noConversion"/>
  <printOptions horizontalCentered="1"/>
  <pageMargins left="0.70866141732283472" right="0.19685039370078741" top="0.39370078740157483" bottom="0.39370078740157483" header="0.19685039370078741" footer="0.19685039370078741"/>
  <pageSetup paperSize="9" scale="71" fitToHeight="0" orientation="landscape" r:id="rId1"/>
  <headerFooter>
    <oddHeader>&amp;L&amp;"Arial,Normale"&amp;8Lario Reti Holding S.p.a. &amp;R&amp;"Arial,Corsivo"&amp;8Ver. 28-09-2017</oddHeader>
    <oddFooter>&amp;L&amp;"Arial,Normale"&amp;8&amp;A&amp;R&amp;"Arial,Normale"&amp;8&amp;P</oddFooter>
  </headerFooter>
  <rowBreaks count="2" manualBreakCount="2">
    <brk id="1016" max="5" man="1"/>
    <brk id="1085"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1:I85"/>
  <sheetViews>
    <sheetView zoomScale="80" zoomScaleNormal="80" zoomScaleSheetLayoutView="70" workbookViewId="0">
      <selection activeCell="B77" sqref="B77"/>
    </sheetView>
  </sheetViews>
  <sheetFormatPr defaultColWidth="9.140625" defaultRowHeight="12.75"/>
  <cols>
    <col min="1" max="1" width="18" style="11" customWidth="1"/>
    <col min="2" max="2" width="130.7109375" style="5" customWidth="1"/>
    <col min="3" max="3" width="9.5703125" style="13" customWidth="1"/>
    <col min="4" max="4" width="9.5703125" style="66" bestFit="1" customWidth="1"/>
    <col min="5" max="5" width="14.28515625" style="66" bestFit="1" customWidth="1"/>
    <col min="6" max="6" width="11.140625" style="66" bestFit="1" customWidth="1"/>
    <col min="7" max="16384" width="9.140625" style="7"/>
  </cols>
  <sheetData>
    <row r="1" spans="1:9" s="60" customFormat="1" ht="15">
      <c r="A1" s="1" t="s">
        <v>0</v>
      </c>
      <c r="B1" s="1" t="s">
        <v>1</v>
      </c>
      <c r="C1" s="2" t="s">
        <v>4</v>
      </c>
      <c r="D1" s="3" t="s">
        <v>166</v>
      </c>
      <c r="E1" s="45" t="s">
        <v>5978</v>
      </c>
      <c r="F1" s="45" t="s">
        <v>5977</v>
      </c>
    </row>
    <row r="2" spans="1:9" s="10" customFormat="1">
      <c r="A2" s="79" t="s">
        <v>533</v>
      </c>
      <c r="B2" s="79" t="s">
        <v>3927</v>
      </c>
      <c r="C2" s="93"/>
      <c r="D2" s="95"/>
      <c r="E2" s="95"/>
      <c r="F2" s="95"/>
    </row>
    <row r="3" spans="1:9">
      <c r="A3" s="62" t="s">
        <v>534</v>
      </c>
      <c r="B3" s="14" t="s">
        <v>3158</v>
      </c>
      <c r="C3" s="15"/>
      <c r="D3" s="68"/>
      <c r="E3" s="68"/>
      <c r="F3" s="68"/>
    </row>
    <row r="4" spans="1:9">
      <c r="A4" s="201" t="s">
        <v>535</v>
      </c>
      <c r="B4" s="5" t="s">
        <v>3157</v>
      </c>
      <c r="C4" s="13" t="s">
        <v>5</v>
      </c>
      <c r="D4" s="66">
        <v>0.75</v>
      </c>
      <c r="E4" s="66">
        <v>0.75</v>
      </c>
      <c r="F4" s="17">
        <v>0</v>
      </c>
      <c r="G4" s="104"/>
      <c r="H4" s="104"/>
      <c r="I4" s="104"/>
    </row>
    <row r="5" spans="1:9">
      <c r="A5" s="201" t="s">
        <v>536</v>
      </c>
      <c r="B5" s="5" t="s">
        <v>3211</v>
      </c>
      <c r="C5" s="13" t="s">
        <v>5</v>
      </c>
      <c r="D5" s="66">
        <v>1</v>
      </c>
      <c r="E5" s="66">
        <v>1</v>
      </c>
      <c r="F5" s="17">
        <v>0</v>
      </c>
      <c r="G5" s="104"/>
      <c r="H5" s="104"/>
      <c r="I5" s="104"/>
    </row>
    <row r="6" spans="1:9">
      <c r="A6" s="201" t="s">
        <v>537</v>
      </c>
      <c r="B6" s="5" t="s">
        <v>3156</v>
      </c>
      <c r="C6" s="13" t="s">
        <v>5</v>
      </c>
      <c r="D6" s="66">
        <v>0.83</v>
      </c>
      <c r="E6" s="17">
        <v>0.83</v>
      </c>
      <c r="F6" s="17">
        <v>0</v>
      </c>
      <c r="G6" s="104"/>
      <c r="H6" s="104"/>
      <c r="I6" s="104"/>
    </row>
    <row r="7" spans="1:9">
      <c r="A7" s="201" t="s">
        <v>538</v>
      </c>
      <c r="B7" s="5" t="s">
        <v>3263</v>
      </c>
      <c r="C7" s="13" t="s">
        <v>5</v>
      </c>
      <c r="D7" s="66">
        <v>1.29</v>
      </c>
      <c r="E7" s="17">
        <v>1.29</v>
      </c>
      <c r="F7" s="17">
        <v>0</v>
      </c>
      <c r="G7" s="104"/>
      <c r="H7" s="104"/>
      <c r="I7" s="104"/>
    </row>
    <row r="8" spans="1:9">
      <c r="A8" s="201" t="s">
        <v>3866</v>
      </c>
      <c r="B8" s="5" t="s">
        <v>3159</v>
      </c>
      <c r="C8" s="13" t="s">
        <v>5</v>
      </c>
      <c r="D8" s="66">
        <v>2.7</v>
      </c>
      <c r="E8" s="17">
        <v>2.7</v>
      </c>
      <c r="F8" s="17">
        <v>0</v>
      </c>
      <c r="G8" s="104"/>
      <c r="H8" s="104"/>
      <c r="I8" s="104"/>
    </row>
    <row r="9" spans="1:9">
      <c r="A9" s="201" t="s">
        <v>3867</v>
      </c>
      <c r="B9" s="5" t="s">
        <v>3160</v>
      </c>
      <c r="C9" s="13" t="s">
        <v>5</v>
      </c>
      <c r="D9" s="66">
        <v>2.17</v>
      </c>
      <c r="E9" s="17">
        <v>2.17</v>
      </c>
      <c r="F9" s="17">
        <v>0</v>
      </c>
      <c r="G9" s="104"/>
      <c r="H9" s="104"/>
      <c r="I9" s="104"/>
    </row>
    <row r="10" spans="1:9">
      <c r="A10" s="201" t="s">
        <v>3868</v>
      </c>
      <c r="B10" s="5" t="s">
        <v>3161</v>
      </c>
      <c r="C10" s="13" t="s">
        <v>5</v>
      </c>
      <c r="D10" s="66">
        <v>2.17</v>
      </c>
      <c r="E10" s="17">
        <v>2.17</v>
      </c>
      <c r="F10" s="17">
        <v>0</v>
      </c>
      <c r="G10" s="104"/>
      <c r="H10" s="200"/>
      <c r="I10" s="104"/>
    </row>
    <row r="11" spans="1:9">
      <c r="A11" s="201" t="s">
        <v>3869</v>
      </c>
      <c r="B11" s="5" t="s">
        <v>3162</v>
      </c>
      <c r="C11" s="13" t="s">
        <v>5</v>
      </c>
      <c r="D11" s="66">
        <v>9.5634000000000011E-2</v>
      </c>
      <c r="E11" s="17">
        <v>9.5634000000000011E-2</v>
      </c>
      <c r="F11" s="17">
        <v>0</v>
      </c>
      <c r="G11" s="104"/>
      <c r="H11" s="104"/>
      <c r="I11" s="104"/>
    </row>
    <row r="12" spans="1:9">
      <c r="A12" s="201" t="s">
        <v>3870</v>
      </c>
      <c r="B12" s="5" t="s">
        <v>3163</v>
      </c>
      <c r="C12" s="13" t="s">
        <v>5</v>
      </c>
      <c r="D12" s="66">
        <v>9.5634000000000011E-2</v>
      </c>
      <c r="E12" s="17">
        <v>9.5634000000000011E-2</v>
      </c>
      <c r="F12" s="17">
        <v>0</v>
      </c>
      <c r="G12" s="104"/>
      <c r="H12" s="104"/>
      <c r="I12" s="104"/>
    </row>
    <row r="13" spans="1:9">
      <c r="A13" s="201" t="s">
        <v>3871</v>
      </c>
      <c r="B13" s="5" t="s">
        <v>3164</v>
      </c>
      <c r="C13" s="13" t="s">
        <v>5</v>
      </c>
      <c r="D13" s="66">
        <v>8.1972000000000003E-2</v>
      </c>
      <c r="E13" s="17">
        <v>8.1972000000000003E-2</v>
      </c>
      <c r="F13" s="17">
        <v>0</v>
      </c>
      <c r="G13" s="104"/>
      <c r="H13" s="104"/>
      <c r="I13" s="104"/>
    </row>
    <row r="14" spans="1:9">
      <c r="A14" s="201" t="s">
        <v>3872</v>
      </c>
      <c r="B14" s="5" t="s">
        <v>3165</v>
      </c>
      <c r="C14" s="13" t="s">
        <v>5</v>
      </c>
      <c r="D14" s="66">
        <v>0.17760600000000001</v>
      </c>
      <c r="E14" s="17">
        <v>0.17760600000000001</v>
      </c>
      <c r="F14" s="17">
        <v>0</v>
      </c>
      <c r="G14" s="104"/>
      <c r="H14" s="104"/>
      <c r="I14" s="104"/>
    </row>
    <row r="15" spans="1:9" ht="51">
      <c r="A15" s="201" t="s">
        <v>3873</v>
      </c>
      <c r="B15" s="5" t="s">
        <v>3166</v>
      </c>
      <c r="C15" s="13" t="s">
        <v>3</v>
      </c>
      <c r="D15" s="66">
        <v>32.133023999999999</v>
      </c>
      <c r="E15" s="17">
        <v>32.133023999999999</v>
      </c>
      <c r="F15" s="17">
        <v>0</v>
      </c>
      <c r="G15" s="104"/>
      <c r="H15" s="104"/>
      <c r="I15" s="104"/>
    </row>
    <row r="16" spans="1:9" ht="38.25">
      <c r="A16" s="201" t="s">
        <v>3874</v>
      </c>
      <c r="B16" s="5" t="s">
        <v>3167</v>
      </c>
      <c r="C16" s="13" t="s">
        <v>3</v>
      </c>
      <c r="D16" s="66">
        <v>7.3774800000000011</v>
      </c>
      <c r="E16" s="17">
        <v>7.3774800000000011</v>
      </c>
      <c r="F16" s="17">
        <v>0</v>
      </c>
      <c r="G16" s="104"/>
      <c r="H16" s="104"/>
      <c r="I16" s="104"/>
    </row>
    <row r="17" spans="1:9">
      <c r="A17" s="201" t="s">
        <v>3875</v>
      </c>
      <c r="B17" s="5" t="s">
        <v>3168</v>
      </c>
      <c r="C17" s="13" t="s">
        <v>5</v>
      </c>
      <c r="D17" s="66">
        <v>0.109296</v>
      </c>
      <c r="E17" s="17">
        <v>0.109296</v>
      </c>
      <c r="F17" s="17">
        <v>0</v>
      </c>
      <c r="G17" s="104"/>
      <c r="H17" s="104"/>
      <c r="I17" s="104"/>
    </row>
    <row r="18" spans="1:9">
      <c r="A18" s="201" t="s">
        <v>3876</v>
      </c>
      <c r="B18" s="5" t="s">
        <v>3169</v>
      </c>
      <c r="C18" s="13" t="s">
        <v>5</v>
      </c>
      <c r="D18" s="66">
        <v>6.831000000000001E-2</v>
      </c>
      <c r="E18" s="17">
        <v>6.831000000000001E-2</v>
      </c>
      <c r="F18" s="17">
        <v>0</v>
      </c>
      <c r="G18" s="104"/>
      <c r="H18" s="104"/>
      <c r="I18" s="104"/>
    </row>
    <row r="19" spans="1:9">
      <c r="A19" s="201" t="s">
        <v>3877</v>
      </c>
      <c r="B19" s="5" t="s">
        <v>3170</v>
      </c>
      <c r="C19" s="13" t="s">
        <v>5</v>
      </c>
      <c r="D19" s="66">
        <v>0.109296</v>
      </c>
      <c r="E19" s="17">
        <v>0.109296</v>
      </c>
      <c r="F19" s="17">
        <v>0</v>
      </c>
      <c r="G19" s="104"/>
      <c r="H19" s="104"/>
      <c r="I19" s="104"/>
    </row>
    <row r="20" spans="1:9">
      <c r="A20" s="201" t="s">
        <v>3878</v>
      </c>
      <c r="B20" s="5" t="s">
        <v>3171</v>
      </c>
      <c r="C20" s="13" t="s">
        <v>5</v>
      </c>
      <c r="D20" s="66">
        <v>0.109296</v>
      </c>
      <c r="E20" s="17">
        <v>0.109296</v>
      </c>
      <c r="F20" s="17">
        <v>0</v>
      </c>
      <c r="G20" s="104"/>
      <c r="H20" s="104"/>
      <c r="I20" s="104"/>
    </row>
    <row r="21" spans="1:9">
      <c r="A21" s="201" t="s">
        <v>3879</v>
      </c>
      <c r="B21" s="5" t="s">
        <v>3172</v>
      </c>
      <c r="C21" s="13" t="s">
        <v>5</v>
      </c>
      <c r="D21" s="66">
        <v>9.5634000000000011E-2</v>
      </c>
      <c r="E21" s="17">
        <v>9.5634000000000011E-2</v>
      </c>
      <c r="F21" s="17">
        <v>0</v>
      </c>
      <c r="G21" s="104"/>
      <c r="H21" s="104"/>
      <c r="I21" s="104"/>
    </row>
    <row r="22" spans="1:9">
      <c r="A22" s="62" t="s">
        <v>539</v>
      </c>
      <c r="B22" s="14" t="s">
        <v>559</v>
      </c>
      <c r="C22" s="15"/>
      <c r="D22" s="68"/>
      <c r="E22" s="68"/>
      <c r="F22" s="68"/>
      <c r="G22" s="104"/>
      <c r="H22" s="214"/>
      <c r="I22" s="104"/>
    </row>
    <row r="23" spans="1:9">
      <c r="A23" s="201" t="s">
        <v>540</v>
      </c>
      <c r="B23" s="5" t="s">
        <v>3174</v>
      </c>
      <c r="C23" s="13" t="s">
        <v>3</v>
      </c>
      <c r="D23" s="66">
        <v>81.84645900000001</v>
      </c>
      <c r="E23" s="17">
        <v>81.84645900000001</v>
      </c>
      <c r="F23" s="17">
        <v>0</v>
      </c>
      <c r="G23" s="104"/>
      <c r="H23" s="104"/>
      <c r="I23" s="104"/>
    </row>
    <row r="24" spans="1:9">
      <c r="A24" s="201" t="s">
        <v>541</v>
      </c>
      <c r="B24" s="5" t="s">
        <v>3175</v>
      </c>
      <c r="C24" s="13" t="s">
        <v>3</v>
      </c>
      <c r="D24" s="66">
        <v>86.663393999999997</v>
      </c>
      <c r="E24" s="17">
        <v>86.663393999999997</v>
      </c>
      <c r="F24" s="17">
        <v>0</v>
      </c>
      <c r="G24" s="104"/>
      <c r="H24" s="104"/>
      <c r="I24" s="104"/>
    </row>
    <row r="25" spans="1:9">
      <c r="A25" s="201" t="s">
        <v>542</v>
      </c>
      <c r="B25" s="5" t="s">
        <v>3173</v>
      </c>
      <c r="C25" s="13" t="s">
        <v>3</v>
      </c>
      <c r="D25" s="66">
        <v>93.231000000000009</v>
      </c>
      <c r="E25" s="17">
        <v>93.231000000000009</v>
      </c>
      <c r="F25" s="17">
        <v>0</v>
      </c>
      <c r="G25" s="104"/>
      <c r="H25" s="104"/>
      <c r="I25" s="104"/>
    </row>
    <row r="26" spans="1:9">
      <c r="A26" s="201" t="s">
        <v>543</v>
      </c>
      <c r="B26" s="5" t="s">
        <v>3300</v>
      </c>
      <c r="C26" s="13" t="s">
        <v>2</v>
      </c>
      <c r="D26" s="66">
        <v>76.511573999999996</v>
      </c>
      <c r="E26" s="17">
        <v>76.511573999999996</v>
      </c>
      <c r="F26" s="17">
        <v>0</v>
      </c>
      <c r="G26" s="104"/>
      <c r="H26" s="104"/>
      <c r="I26" s="104"/>
    </row>
    <row r="27" spans="1:9">
      <c r="A27" s="201" t="s">
        <v>544</v>
      </c>
      <c r="B27" s="5" t="s">
        <v>3301</v>
      </c>
      <c r="C27" s="13" t="s">
        <v>2</v>
      </c>
      <c r="D27" s="66">
        <v>86.010777000000004</v>
      </c>
      <c r="E27" s="17">
        <v>86.010777000000004</v>
      </c>
      <c r="F27" s="17">
        <v>0</v>
      </c>
      <c r="G27" s="104"/>
      <c r="H27" s="104"/>
      <c r="I27" s="104"/>
    </row>
    <row r="28" spans="1:9">
      <c r="A28" s="201" t="s">
        <v>545</v>
      </c>
      <c r="B28" s="5" t="s">
        <v>3197</v>
      </c>
      <c r="C28" s="13" t="s">
        <v>2</v>
      </c>
      <c r="D28" s="66">
        <v>11.612439000000002</v>
      </c>
      <c r="E28" s="17">
        <v>11.612439000000002</v>
      </c>
      <c r="F28" s="17">
        <v>0</v>
      </c>
      <c r="G28" s="104"/>
      <c r="H28" s="104"/>
      <c r="I28" s="104"/>
    </row>
    <row r="29" spans="1:9">
      <c r="A29" s="201" t="s">
        <v>546</v>
      </c>
      <c r="B29" s="5" t="s">
        <v>3198</v>
      </c>
      <c r="C29" s="13" t="s">
        <v>2</v>
      </c>
      <c r="D29" s="66">
        <v>11.291310000000001</v>
      </c>
      <c r="E29" s="17">
        <v>11.291310000000001</v>
      </c>
      <c r="F29" s="17">
        <v>0</v>
      </c>
      <c r="G29" s="104"/>
      <c r="H29" s="104"/>
      <c r="I29" s="104"/>
    </row>
    <row r="30" spans="1:9">
      <c r="A30" s="201" t="s">
        <v>547</v>
      </c>
      <c r="B30" s="5" t="s">
        <v>3199</v>
      </c>
      <c r="C30" s="13" t="s">
        <v>2</v>
      </c>
      <c r="D30" s="66">
        <v>9.872126999999999</v>
      </c>
      <c r="E30" s="17">
        <v>9.872126999999999</v>
      </c>
      <c r="F30" s="17">
        <v>0</v>
      </c>
      <c r="G30" s="104"/>
      <c r="H30" s="104"/>
      <c r="I30" s="104"/>
    </row>
    <row r="31" spans="1:9">
      <c r="A31" s="201" t="s">
        <v>548</v>
      </c>
      <c r="B31" s="5" t="s">
        <v>3200</v>
      </c>
      <c r="C31" s="13" t="s">
        <v>2</v>
      </c>
      <c r="D31" s="66">
        <v>10.535103000000001</v>
      </c>
      <c r="E31" s="17">
        <v>10.535103000000001</v>
      </c>
      <c r="F31" s="17">
        <v>0</v>
      </c>
      <c r="G31" s="104"/>
      <c r="H31" s="104"/>
      <c r="I31" s="104"/>
    </row>
    <row r="32" spans="1:9">
      <c r="A32" s="201" t="s">
        <v>549</v>
      </c>
      <c r="B32" s="5" t="s">
        <v>3201</v>
      </c>
      <c r="C32" s="13" t="s">
        <v>2</v>
      </c>
      <c r="D32" s="66">
        <v>7.7381729999999997</v>
      </c>
      <c r="E32" s="17">
        <v>7.7381729999999997</v>
      </c>
      <c r="F32" s="17">
        <v>0</v>
      </c>
      <c r="G32" s="104"/>
      <c r="H32" s="104"/>
      <c r="I32" s="104"/>
    </row>
    <row r="33" spans="1:9">
      <c r="A33" s="201" t="s">
        <v>550</v>
      </c>
      <c r="B33" s="5" t="s">
        <v>3286</v>
      </c>
      <c r="C33" s="13" t="s">
        <v>2</v>
      </c>
      <c r="D33" s="66">
        <v>8.2561230000000005</v>
      </c>
      <c r="E33" s="17">
        <v>8.2561230000000005</v>
      </c>
      <c r="F33" s="17">
        <v>0</v>
      </c>
      <c r="G33" s="104"/>
      <c r="H33" s="104"/>
      <c r="I33" s="104"/>
    </row>
    <row r="34" spans="1:9">
      <c r="A34" s="201" t="s">
        <v>551</v>
      </c>
      <c r="B34" s="5" t="s">
        <v>3176</v>
      </c>
      <c r="C34" s="13" t="s">
        <v>2</v>
      </c>
      <c r="D34" s="66">
        <v>94.909158000000005</v>
      </c>
      <c r="E34" s="17">
        <v>94.909158000000005</v>
      </c>
      <c r="F34" s="17">
        <v>0</v>
      </c>
      <c r="G34" s="104"/>
      <c r="H34" s="104"/>
      <c r="I34" s="104"/>
    </row>
    <row r="35" spans="1:9">
      <c r="A35" s="201" t="s">
        <v>552</v>
      </c>
      <c r="B35" s="5" t="s">
        <v>3177</v>
      </c>
      <c r="C35" s="13" t="s">
        <v>2</v>
      </c>
      <c r="D35" s="66">
        <v>56.477268000000002</v>
      </c>
      <c r="E35" s="17">
        <v>56.477268000000002</v>
      </c>
      <c r="F35" s="17">
        <v>0</v>
      </c>
      <c r="G35" s="104"/>
      <c r="H35" s="104"/>
      <c r="I35" s="104"/>
    </row>
    <row r="36" spans="1:9">
      <c r="A36" s="201" t="s">
        <v>553</v>
      </c>
      <c r="B36" s="5" t="s">
        <v>3178</v>
      </c>
      <c r="C36" s="13" t="s">
        <v>2</v>
      </c>
      <c r="D36" s="66">
        <v>39.312405000000005</v>
      </c>
      <c r="E36" s="17">
        <v>39.312405000000005</v>
      </c>
      <c r="F36" s="17">
        <v>0</v>
      </c>
      <c r="G36" s="104"/>
      <c r="H36" s="104"/>
      <c r="I36" s="104"/>
    </row>
    <row r="37" spans="1:9">
      <c r="A37" s="201" t="s">
        <v>554</v>
      </c>
      <c r="B37" s="5" t="s">
        <v>3179</v>
      </c>
      <c r="C37" s="13" t="s">
        <v>2</v>
      </c>
      <c r="D37" s="66">
        <v>37.851786000000004</v>
      </c>
      <c r="E37" s="17">
        <v>37.851786000000004</v>
      </c>
      <c r="F37" s="17">
        <v>0</v>
      </c>
      <c r="G37" s="104"/>
      <c r="H37" s="104"/>
      <c r="I37" s="104"/>
    </row>
    <row r="38" spans="1:9">
      <c r="A38" s="201" t="s">
        <v>555</v>
      </c>
      <c r="B38" s="5" t="s">
        <v>3180</v>
      </c>
      <c r="C38" s="13" t="s">
        <v>2</v>
      </c>
      <c r="D38" s="66">
        <v>37.333835999999998</v>
      </c>
      <c r="E38" s="17">
        <v>37.333835999999998</v>
      </c>
      <c r="F38" s="17">
        <v>0</v>
      </c>
      <c r="G38" s="104"/>
      <c r="H38" s="104"/>
      <c r="I38" s="104"/>
    </row>
    <row r="39" spans="1:9">
      <c r="A39" s="201" t="s">
        <v>556</v>
      </c>
      <c r="B39" s="5" t="s">
        <v>3181</v>
      </c>
      <c r="C39" s="13" t="s">
        <v>2</v>
      </c>
      <c r="D39" s="66">
        <v>35.386344000000001</v>
      </c>
      <c r="E39" s="17">
        <v>35.386344000000001</v>
      </c>
      <c r="F39" s="17">
        <v>0</v>
      </c>
      <c r="G39" s="104"/>
      <c r="H39" s="104"/>
      <c r="I39" s="104"/>
    </row>
    <row r="40" spans="1:9">
      <c r="A40" s="201" t="s">
        <v>557</v>
      </c>
      <c r="B40" s="5" t="s">
        <v>3182</v>
      </c>
      <c r="C40" s="13" t="s">
        <v>6</v>
      </c>
      <c r="D40" s="66">
        <v>734.28735600000005</v>
      </c>
      <c r="E40" s="17">
        <v>734.28735600000005</v>
      </c>
      <c r="F40" s="17">
        <v>0</v>
      </c>
      <c r="G40" s="104"/>
      <c r="H40" s="104"/>
      <c r="I40" s="104"/>
    </row>
    <row r="41" spans="1:9">
      <c r="A41" s="201" t="s">
        <v>3880</v>
      </c>
      <c r="B41" s="5" t="s">
        <v>3183</v>
      </c>
      <c r="C41" s="13" t="s">
        <v>2</v>
      </c>
      <c r="D41" s="66">
        <v>69.301710000000014</v>
      </c>
      <c r="E41" s="17">
        <v>69.301710000000014</v>
      </c>
      <c r="F41" s="17">
        <v>0</v>
      </c>
      <c r="G41" s="104"/>
      <c r="H41" s="104"/>
      <c r="I41" s="104"/>
    </row>
    <row r="42" spans="1:9">
      <c r="A42" s="201" t="s">
        <v>3881</v>
      </c>
      <c r="B42" s="5" t="s">
        <v>3184</v>
      </c>
      <c r="C42" s="13" t="s">
        <v>2</v>
      </c>
      <c r="D42" s="66">
        <v>57.523527000000001</v>
      </c>
      <c r="E42" s="17">
        <v>57.523527000000001</v>
      </c>
      <c r="F42" s="17">
        <v>0</v>
      </c>
      <c r="G42" s="104"/>
      <c r="H42" s="104"/>
      <c r="I42" s="104"/>
    </row>
    <row r="43" spans="1:9">
      <c r="A43" s="201" t="s">
        <v>3882</v>
      </c>
      <c r="B43" s="5" t="s">
        <v>3185</v>
      </c>
      <c r="C43" s="13" t="s">
        <v>2</v>
      </c>
      <c r="D43" s="66">
        <v>28.549403999999999</v>
      </c>
      <c r="E43" s="17">
        <v>28.549403999999999</v>
      </c>
      <c r="F43" s="17">
        <v>0</v>
      </c>
      <c r="G43" s="104"/>
      <c r="H43" s="104"/>
      <c r="I43" s="104"/>
    </row>
    <row r="44" spans="1:9">
      <c r="A44" s="201" t="s">
        <v>3883</v>
      </c>
      <c r="B44" s="5" t="s">
        <v>3186</v>
      </c>
      <c r="C44" s="13" t="s">
        <v>2</v>
      </c>
      <c r="D44" s="66">
        <v>23.276672999999999</v>
      </c>
      <c r="E44" s="17">
        <v>23.276672999999999</v>
      </c>
      <c r="F44" s="17">
        <v>0</v>
      </c>
      <c r="G44" s="104"/>
      <c r="H44" s="104"/>
      <c r="I44" s="104"/>
    </row>
    <row r="45" spans="1:9">
      <c r="A45" s="201" t="s">
        <v>3884</v>
      </c>
      <c r="B45" s="5" t="s">
        <v>3187</v>
      </c>
      <c r="C45" s="13" t="s">
        <v>2</v>
      </c>
      <c r="D45" s="66">
        <v>17.579222999999999</v>
      </c>
      <c r="E45" s="17">
        <v>17.579222999999999</v>
      </c>
      <c r="F45" s="17">
        <v>0</v>
      </c>
      <c r="G45" s="104"/>
      <c r="H45" s="104"/>
      <c r="I45" s="104"/>
    </row>
    <row r="46" spans="1:9">
      <c r="A46" s="201" t="s">
        <v>3885</v>
      </c>
      <c r="B46" s="5" t="s">
        <v>3188</v>
      </c>
      <c r="C46" s="13" t="s">
        <v>2</v>
      </c>
      <c r="D46" s="66">
        <v>21.826413000000002</v>
      </c>
      <c r="E46" s="17">
        <v>21.826413000000002</v>
      </c>
      <c r="F46" s="17">
        <v>0</v>
      </c>
      <c r="G46" s="104"/>
      <c r="H46" s="104"/>
      <c r="I46" s="104"/>
    </row>
    <row r="47" spans="1:9">
      <c r="A47" s="201" t="s">
        <v>3886</v>
      </c>
      <c r="B47" s="5" t="s">
        <v>3189</v>
      </c>
      <c r="C47" s="13" t="s">
        <v>6</v>
      </c>
      <c r="D47" s="66">
        <v>747.77477400000009</v>
      </c>
      <c r="E47" s="17">
        <v>747.77477400000009</v>
      </c>
      <c r="F47" s="17">
        <v>0</v>
      </c>
      <c r="G47" s="104"/>
      <c r="H47" s="104"/>
      <c r="I47" s="104"/>
    </row>
    <row r="48" spans="1:9">
      <c r="A48" s="201" t="s">
        <v>3887</v>
      </c>
      <c r="B48" s="5" t="s">
        <v>3190</v>
      </c>
      <c r="C48" s="13" t="s">
        <v>2</v>
      </c>
      <c r="D48" s="66">
        <v>56.788038</v>
      </c>
      <c r="E48" s="17">
        <v>56.788038</v>
      </c>
      <c r="F48" s="17">
        <v>0</v>
      </c>
      <c r="G48" s="104"/>
      <c r="H48" s="104"/>
      <c r="I48" s="104"/>
    </row>
    <row r="49" spans="1:9">
      <c r="A49" s="201" t="s">
        <v>3888</v>
      </c>
      <c r="B49" s="5" t="s">
        <v>3191</v>
      </c>
      <c r="C49" s="13" t="s">
        <v>2</v>
      </c>
      <c r="D49" s="66">
        <v>43.456005000000005</v>
      </c>
      <c r="E49" s="17">
        <v>43.456005000000005</v>
      </c>
      <c r="F49" s="17">
        <v>0</v>
      </c>
      <c r="G49" s="104"/>
      <c r="H49" s="104"/>
      <c r="I49" s="104"/>
    </row>
    <row r="50" spans="1:9">
      <c r="A50" s="201" t="s">
        <v>3889</v>
      </c>
      <c r="B50" s="5" t="s">
        <v>3192</v>
      </c>
      <c r="C50" s="13" t="s">
        <v>2</v>
      </c>
      <c r="D50" s="66">
        <v>21.44313</v>
      </c>
      <c r="E50" s="17">
        <v>21.44313</v>
      </c>
      <c r="F50" s="17">
        <v>0</v>
      </c>
      <c r="G50" s="104"/>
      <c r="H50" s="104"/>
      <c r="I50" s="104"/>
    </row>
    <row r="51" spans="1:9">
      <c r="A51" s="201" t="s">
        <v>3890</v>
      </c>
      <c r="B51" s="5" t="s">
        <v>3193</v>
      </c>
      <c r="C51" s="13" t="s">
        <v>2</v>
      </c>
      <c r="D51" s="66">
        <v>19.236663</v>
      </c>
      <c r="E51" s="17">
        <v>19.236663</v>
      </c>
      <c r="F51" s="17">
        <v>0</v>
      </c>
      <c r="G51" s="104"/>
      <c r="H51" s="104"/>
      <c r="I51" s="104"/>
    </row>
    <row r="52" spans="1:9">
      <c r="A52" s="201" t="s">
        <v>3891</v>
      </c>
      <c r="B52" s="5" t="s">
        <v>3194</v>
      </c>
      <c r="C52" s="13" t="s">
        <v>2</v>
      </c>
      <c r="D52" s="66">
        <v>17.030196000000004</v>
      </c>
      <c r="E52" s="17">
        <v>17.030196000000004</v>
      </c>
      <c r="F52" s="17">
        <v>0</v>
      </c>
      <c r="G52" s="104"/>
      <c r="H52" s="104"/>
      <c r="I52" s="104"/>
    </row>
    <row r="53" spans="1:9">
      <c r="A53" s="201" t="s">
        <v>3892</v>
      </c>
      <c r="B53" s="5" t="s">
        <v>3195</v>
      </c>
      <c r="C53" s="13" t="s">
        <v>2</v>
      </c>
      <c r="D53" s="66">
        <v>14.253984000000001</v>
      </c>
      <c r="E53" s="17">
        <v>14.253984000000001</v>
      </c>
      <c r="F53" s="17">
        <v>0</v>
      </c>
      <c r="G53" s="104"/>
      <c r="H53" s="104"/>
      <c r="I53" s="104"/>
    </row>
    <row r="54" spans="1:9">
      <c r="A54" s="201" t="s">
        <v>3893</v>
      </c>
      <c r="B54" s="5" t="s">
        <v>3196</v>
      </c>
      <c r="C54" s="13" t="s">
        <v>6</v>
      </c>
      <c r="D54" s="66">
        <v>579.43066500000009</v>
      </c>
      <c r="E54" s="17">
        <v>579.43066500000009</v>
      </c>
      <c r="F54" s="17">
        <v>0</v>
      </c>
      <c r="G54" s="104"/>
      <c r="H54" s="104"/>
      <c r="I54" s="104"/>
    </row>
    <row r="55" spans="1:9">
      <c r="A55" s="201" t="s">
        <v>3894</v>
      </c>
      <c r="B55" s="5" t="s">
        <v>3202</v>
      </c>
      <c r="C55" s="13" t="s">
        <v>64</v>
      </c>
      <c r="D55" s="66">
        <v>102.55410000000001</v>
      </c>
      <c r="E55" s="17">
        <v>102.55410000000001</v>
      </c>
      <c r="F55" s="17">
        <v>0</v>
      </c>
      <c r="G55" s="104"/>
      <c r="H55" s="104"/>
      <c r="I55" s="104"/>
    </row>
    <row r="56" spans="1:9">
      <c r="A56" s="201" t="s">
        <v>3895</v>
      </c>
      <c r="B56" s="5" t="s">
        <v>3203</v>
      </c>
      <c r="C56" s="13" t="s">
        <v>64</v>
      </c>
      <c r="D56" s="66">
        <v>82.04328000000001</v>
      </c>
      <c r="E56" s="17">
        <v>82.04328000000001</v>
      </c>
      <c r="F56" s="17">
        <v>0</v>
      </c>
      <c r="G56" s="104"/>
      <c r="H56" s="104"/>
      <c r="I56" s="104"/>
    </row>
    <row r="57" spans="1:9">
      <c r="A57" s="201" t="s">
        <v>3896</v>
      </c>
      <c r="B57" s="5" t="s">
        <v>3206</v>
      </c>
      <c r="C57" s="13" t="s">
        <v>64</v>
      </c>
      <c r="D57" s="66">
        <v>51.277050000000003</v>
      </c>
      <c r="E57" s="17">
        <v>51.277050000000003</v>
      </c>
      <c r="F57" s="17">
        <v>0</v>
      </c>
      <c r="G57" s="104"/>
      <c r="H57" s="104"/>
      <c r="I57" s="104"/>
    </row>
    <row r="58" spans="1:9">
      <c r="A58" s="201" t="s">
        <v>3897</v>
      </c>
      <c r="B58" s="5" t="s">
        <v>3204</v>
      </c>
      <c r="C58" s="13" t="s">
        <v>64</v>
      </c>
      <c r="D58" s="66">
        <v>41.021640000000005</v>
      </c>
      <c r="E58" s="17">
        <v>41.021640000000005</v>
      </c>
      <c r="F58" s="17">
        <v>0</v>
      </c>
      <c r="G58" s="104"/>
      <c r="H58" s="104"/>
      <c r="I58" s="104"/>
    </row>
    <row r="59" spans="1:9">
      <c r="A59" s="201" t="s">
        <v>3898</v>
      </c>
      <c r="B59" s="5" t="s">
        <v>3205</v>
      </c>
      <c r="C59" s="13" t="s">
        <v>64</v>
      </c>
      <c r="D59" s="66">
        <v>35.893934999999999</v>
      </c>
      <c r="E59" s="17">
        <v>35.893934999999999</v>
      </c>
      <c r="F59" s="17">
        <v>0</v>
      </c>
      <c r="G59" s="104"/>
      <c r="H59" s="104"/>
      <c r="I59" s="104"/>
    </row>
    <row r="60" spans="1:9">
      <c r="A60" s="201" t="s">
        <v>3899</v>
      </c>
      <c r="B60" s="5" t="s">
        <v>3207</v>
      </c>
      <c r="C60" s="13" t="s">
        <v>64</v>
      </c>
      <c r="D60" s="66">
        <v>30.76623</v>
      </c>
      <c r="E60" s="17">
        <v>30.76623</v>
      </c>
      <c r="F60" s="17">
        <v>0</v>
      </c>
      <c r="G60" s="104"/>
      <c r="H60" s="104"/>
      <c r="I60" s="104"/>
    </row>
    <row r="61" spans="1:9">
      <c r="A61" s="201" t="s">
        <v>3900</v>
      </c>
      <c r="B61" s="5" t="s">
        <v>3208</v>
      </c>
      <c r="C61" s="13" t="s">
        <v>64</v>
      </c>
      <c r="D61" s="66">
        <v>25.638525000000001</v>
      </c>
      <c r="E61" s="17">
        <v>25.638525000000001</v>
      </c>
      <c r="F61" s="17">
        <v>0</v>
      </c>
      <c r="G61" s="104"/>
      <c r="H61" s="104"/>
      <c r="I61" s="104"/>
    </row>
    <row r="62" spans="1:9">
      <c r="A62" s="201" t="s">
        <v>3901</v>
      </c>
      <c r="B62" s="5" t="s">
        <v>3209</v>
      </c>
      <c r="C62" s="13" t="s">
        <v>64</v>
      </c>
      <c r="D62" s="66">
        <v>93.231000000000009</v>
      </c>
      <c r="E62" s="17">
        <v>93.231000000000009</v>
      </c>
      <c r="F62" s="17">
        <v>0</v>
      </c>
      <c r="G62" s="104"/>
      <c r="H62" s="104"/>
      <c r="I62" s="104"/>
    </row>
    <row r="63" spans="1:9" ht="25.5">
      <c r="A63" s="201" t="s">
        <v>3902</v>
      </c>
      <c r="B63" s="5" t="s">
        <v>3304</v>
      </c>
      <c r="C63" s="13" t="s">
        <v>2</v>
      </c>
      <c r="D63" s="66">
        <v>5.220936</v>
      </c>
      <c r="E63" s="17">
        <v>5.220936</v>
      </c>
      <c r="F63" s="17">
        <v>0</v>
      </c>
      <c r="G63" s="104"/>
      <c r="H63" s="104"/>
      <c r="I63" s="104"/>
    </row>
    <row r="64" spans="1:9" ht="25.5">
      <c r="A64" s="201" t="s">
        <v>3903</v>
      </c>
      <c r="B64" s="5" t="s">
        <v>3305</v>
      </c>
      <c r="C64" s="13" t="s">
        <v>2</v>
      </c>
      <c r="D64" s="66">
        <v>14.036445000000001</v>
      </c>
      <c r="E64" s="17">
        <v>14.036445000000001</v>
      </c>
      <c r="F64" s="17">
        <v>0</v>
      </c>
      <c r="G64" s="104"/>
      <c r="H64" s="104"/>
      <c r="I64" s="104"/>
    </row>
    <row r="65" spans="1:9" ht="25.5">
      <c r="A65" s="201" t="s">
        <v>3904</v>
      </c>
      <c r="B65" s="5" t="s">
        <v>3306</v>
      </c>
      <c r="C65" s="13" t="s">
        <v>2</v>
      </c>
      <c r="D65" s="66">
        <v>10.493667000000002</v>
      </c>
      <c r="E65" s="17">
        <v>10.493667000000002</v>
      </c>
      <c r="F65" s="17">
        <v>0</v>
      </c>
      <c r="G65" s="104"/>
      <c r="H65" s="104"/>
      <c r="I65" s="104"/>
    </row>
    <row r="66" spans="1:9">
      <c r="A66" s="201" t="s">
        <v>3905</v>
      </c>
      <c r="B66" s="5" t="s">
        <v>3210</v>
      </c>
      <c r="C66" s="13" t="s">
        <v>2</v>
      </c>
      <c r="D66" s="66">
        <v>11.591721</v>
      </c>
      <c r="E66" s="17">
        <v>11.591721</v>
      </c>
      <c r="F66" s="17">
        <v>0</v>
      </c>
      <c r="G66" s="104"/>
      <c r="H66" s="104"/>
      <c r="I66" s="104"/>
    </row>
    <row r="67" spans="1:9">
      <c r="A67" s="62" t="s">
        <v>558</v>
      </c>
      <c r="B67" s="14" t="s">
        <v>560</v>
      </c>
      <c r="C67" s="15"/>
      <c r="D67" s="68"/>
      <c r="E67" s="68"/>
      <c r="F67" s="68"/>
      <c r="G67" s="104"/>
      <c r="H67" s="104"/>
      <c r="I67" s="104"/>
    </row>
    <row r="68" spans="1:9">
      <c r="A68" s="201" t="s">
        <v>3906</v>
      </c>
      <c r="B68" s="5" t="s">
        <v>561</v>
      </c>
      <c r="C68" s="13" t="s">
        <v>3</v>
      </c>
      <c r="D68" s="66">
        <v>4.3507800000000003</v>
      </c>
      <c r="E68" s="17">
        <v>4.3507800000000003</v>
      </c>
      <c r="F68" s="17">
        <v>0</v>
      </c>
      <c r="G68" s="104"/>
      <c r="H68" s="104"/>
      <c r="I68" s="104"/>
    </row>
    <row r="69" spans="1:9" ht="25.5">
      <c r="A69" s="201" t="s">
        <v>3907</v>
      </c>
      <c r="B69" s="5" t="s">
        <v>562</v>
      </c>
      <c r="C69" s="13" t="s">
        <v>3</v>
      </c>
      <c r="D69" s="66">
        <v>18.791226000000002</v>
      </c>
      <c r="E69" s="17">
        <v>18.791226000000002</v>
      </c>
      <c r="F69" s="17">
        <v>0</v>
      </c>
      <c r="G69" s="104"/>
      <c r="H69" s="104"/>
      <c r="I69" s="104"/>
    </row>
    <row r="70" spans="1:9">
      <c r="A70" s="201" t="s">
        <v>3908</v>
      </c>
      <c r="B70" s="5" t="s">
        <v>563</v>
      </c>
      <c r="C70" s="13" t="s">
        <v>2</v>
      </c>
      <c r="D70" s="66">
        <v>47.174886000000001</v>
      </c>
      <c r="E70" s="17">
        <v>47.174886000000001</v>
      </c>
      <c r="F70" s="17">
        <v>0</v>
      </c>
      <c r="G70" s="104"/>
      <c r="H70" s="104"/>
      <c r="I70" s="104"/>
    </row>
    <row r="71" spans="1:9">
      <c r="A71" s="201" t="s">
        <v>3909</v>
      </c>
      <c r="B71" s="5" t="s">
        <v>564</v>
      </c>
      <c r="C71" s="13" t="s">
        <v>2</v>
      </c>
      <c r="D71" s="66">
        <v>51.888231000000005</v>
      </c>
      <c r="E71" s="17">
        <v>51.888231000000005</v>
      </c>
      <c r="F71" s="17">
        <v>0</v>
      </c>
      <c r="G71" s="104"/>
      <c r="H71" s="104"/>
      <c r="I71" s="104"/>
    </row>
    <row r="72" spans="1:9">
      <c r="A72" s="201" t="s">
        <v>3910</v>
      </c>
      <c r="B72" s="5" t="s">
        <v>565</v>
      </c>
      <c r="C72" s="13" t="s">
        <v>2</v>
      </c>
      <c r="D72" s="66">
        <v>48.117555000000003</v>
      </c>
      <c r="E72" s="17">
        <v>48.117555000000003</v>
      </c>
      <c r="F72" s="17">
        <v>0</v>
      </c>
      <c r="G72" s="104"/>
      <c r="H72" s="104"/>
      <c r="I72" s="104"/>
    </row>
    <row r="73" spans="1:9">
      <c r="A73" s="201" t="s">
        <v>3911</v>
      </c>
      <c r="B73" s="5" t="s">
        <v>566</v>
      </c>
      <c r="C73" s="13" t="s">
        <v>2</v>
      </c>
      <c r="D73" s="66">
        <v>81.142047000000005</v>
      </c>
      <c r="E73" s="17">
        <v>81.142047000000005</v>
      </c>
      <c r="F73" s="17">
        <v>0</v>
      </c>
      <c r="G73" s="104"/>
      <c r="H73" s="104"/>
      <c r="I73" s="104"/>
    </row>
    <row r="74" spans="1:9">
      <c r="A74" s="201" t="s">
        <v>3912</v>
      </c>
      <c r="B74" s="5" t="s">
        <v>567</v>
      </c>
      <c r="C74" s="13" t="s">
        <v>2</v>
      </c>
      <c r="D74" s="66">
        <v>87.751088999999993</v>
      </c>
      <c r="E74" s="17">
        <v>87.751088999999993</v>
      </c>
      <c r="F74" s="17">
        <v>0</v>
      </c>
      <c r="G74" s="104"/>
      <c r="H74" s="104"/>
      <c r="I74" s="104"/>
    </row>
    <row r="75" spans="1:9" ht="25.5">
      <c r="A75" s="201" t="s">
        <v>3913</v>
      </c>
      <c r="B75" s="5" t="s">
        <v>568</v>
      </c>
      <c r="C75" s="13" t="s">
        <v>3</v>
      </c>
      <c r="D75" s="66">
        <v>4.8065759999999997</v>
      </c>
      <c r="E75" s="17">
        <v>4.8065759999999997</v>
      </c>
      <c r="F75" s="17">
        <v>0</v>
      </c>
      <c r="G75" s="104"/>
      <c r="H75" s="104"/>
      <c r="I75" s="104"/>
    </row>
    <row r="76" spans="1:9">
      <c r="A76" s="62" t="s">
        <v>3914</v>
      </c>
      <c r="B76" s="14" t="s">
        <v>569</v>
      </c>
      <c r="C76" s="15"/>
      <c r="D76" s="68"/>
      <c r="E76" s="68"/>
      <c r="F76" s="68"/>
      <c r="G76" s="104"/>
      <c r="H76" s="104"/>
      <c r="I76" s="104"/>
    </row>
    <row r="77" spans="1:9" ht="25.5">
      <c r="A77" s="201" t="s">
        <v>3915</v>
      </c>
      <c r="B77" s="5" t="s">
        <v>3212</v>
      </c>
      <c r="C77" s="13" t="s">
        <v>3</v>
      </c>
      <c r="D77" s="66">
        <v>28.756529999999998</v>
      </c>
      <c r="E77" s="17">
        <v>28.756529999999998</v>
      </c>
      <c r="F77" s="17">
        <v>0</v>
      </c>
      <c r="G77" s="104"/>
      <c r="H77" s="104"/>
      <c r="I77" s="104"/>
    </row>
    <row r="78" spans="1:9" ht="25.5">
      <c r="A78" s="201" t="s">
        <v>3916</v>
      </c>
      <c r="B78" s="5" t="s">
        <v>3213</v>
      </c>
      <c r="C78" s="13" t="s">
        <v>3</v>
      </c>
      <c r="D78" s="66">
        <v>38.960459999999998</v>
      </c>
      <c r="E78" s="17">
        <v>38.960459999999998</v>
      </c>
      <c r="F78" s="17">
        <v>0</v>
      </c>
      <c r="G78" s="104"/>
      <c r="H78" s="104"/>
      <c r="I78" s="104"/>
    </row>
    <row r="79" spans="1:9" ht="25.5">
      <c r="A79" s="201" t="s">
        <v>3917</v>
      </c>
      <c r="B79" s="5" t="s">
        <v>3214</v>
      </c>
      <c r="C79" s="13" t="s">
        <v>3</v>
      </c>
      <c r="D79" s="66">
        <v>28.756529999999998</v>
      </c>
      <c r="E79" s="17">
        <v>28.756529999999998</v>
      </c>
      <c r="F79" s="17">
        <v>0</v>
      </c>
      <c r="G79" s="104"/>
      <c r="H79" s="104"/>
      <c r="I79" s="104"/>
    </row>
    <row r="80" spans="1:9" ht="25.5">
      <c r="A80" s="201" t="s">
        <v>3918</v>
      </c>
      <c r="B80" s="5" t="s">
        <v>3215</v>
      </c>
      <c r="C80" s="13" t="s">
        <v>3</v>
      </c>
      <c r="D80" s="66">
        <v>38.960459999999998</v>
      </c>
      <c r="E80" s="17">
        <v>38.960459999999998</v>
      </c>
      <c r="F80" s="17">
        <v>0</v>
      </c>
      <c r="G80" s="104"/>
      <c r="H80" s="104"/>
      <c r="I80" s="104"/>
    </row>
    <row r="81" spans="1:9" ht="25.5">
      <c r="A81" s="201" t="s">
        <v>3919</v>
      </c>
      <c r="B81" s="5" t="s">
        <v>3216</v>
      </c>
      <c r="C81" s="13" t="s">
        <v>3</v>
      </c>
      <c r="D81" s="66">
        <v>90.907740000000004</v>
      </c>
      <c r="E81" s="17">
        <v>90.907740000000004</v>
      </c>
      <c r="F81" s="17">
        <v>0</v>
      </c>
      <c r="G81" s="104"/>
      <c r="H81" s="104"/>
      <c r="I81" s="104"/>
    </row>
    <row r="82" spans="1:9" ht="25.5">
      <c r="A82" s="201" t="s">
        <v>3920</v>
      </c>
      <c r="B82" s="5" t="s">
        <v>3217</v>
      </c>
      <c r="C82" s="13" t="s">
        <v>46</v>
      </c>
      <c r="D82" s="66">
        <v>179.03258999999997</v>
      </c>
      <c r="E82" s="17">
        <v>179.03258999999997</v>
      </c>
      <c r="F82" s="17">
        <v>0</v>
      </c>
      <c r="G82" s="104"/>
      <c r="H82" s="104"/>
      <c r="I82" s="104"/>
    </row>
    <row r="83" spans="1:9" ht="25.5">
      <c r="A83" s="201" t="s">
        <v>3921</v>
      </c>
      <c r="B83" s="5" t="s">
        <v>3218</v>
      </c>
      <c r="C83" s="13" t="s">
        <v>46</v>
      </c>
      <c r="D83" s="66">
        <v>179.03258999999997</v>
      </c>
      <c r="E83" s="17">
        <v>179.03258999999997</v>
      </c>
      <c r="F83" s="17">
        <v>0</v>
      </c>
      <c r="G83" s="104"/>
      <c r="H83" s="104"/>
      <c r="I83" s="104"/>
    </row>
    <row r="84" spans="1:9">
      <c r="A84" s="201" t="s">
        <v>3922</v>
      </c>
      <c r="B84" s="11" t="s">
        <v>3219</v>
      </c>
      <c r="C84" s="13" t="s">
        <v>3</v>
      </c>
      <c r="D84" s="66">
        <v>18.830888999999999</v>
      </c>
      <c r="E84" s="17">
        <v>18.830888999999999</v>
      </c>
      <c r="F84" s="17">
        <v>0</v>
      </c>
      <c r="G84" s="104"/>
      <c r="H84" s="104"/>
      <c r="I84" s="104"/>
    </row>
    <row r="85" spans="1:9">
      <c r="A85" s="203" t="s">
        <v>3923</v>
      </c>
      <c r="B85" s="86" t="s">
        <v>3220</v>
      </c>
      <c r="C85" s="83" t="s">
        <v>3</v>
      </c>
      <c r="D85" s="96">
        <v>22.726935000000001</v>
      </c>
      <c r="E85" s="84">
        <v>22.726935000000001</v>
      </c>
      <c r="F85" s="84">
        <v>0</v>
      </c>
      <c r="G85" s="104"/>
      <c r="H85" s="104"/>
      <c r="I85" s="104"/>
    </row>
  </sheetData>
  <phoneticPr fontId="43" type="noConversion"/>
  <printOptions horizontalCentered="1"/>
  <pageMargins left="0.19685039370078741" right="0.19685039370078741" top="0.39370078740157483" bottom="0.39370078740157483" header="0.19685039370078741" footer="0.19685039370078741"/>
  <pageSetup paperSize="9" scale="74" fitToHeight="0" orientation="landscape" r:id="rId1"/>
  <headerFooter>
    <oddHeader>&amp;L&amp;"Arial,Normale"&amp;8Lario Reti Holding S.p.a. &amp;R&amp;"Arial,Corsivo"&amp;8Ver. 28-09-2017</oddHeader>
    <oddFooter>&amp;L&amp;"Arial,Normale"&amp;8&amp;A&amp;R&amp;"Arial,Normale"&amp;8&amp;P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pageSetUpPr fitToPage="1"/>
  </sheetPr>
  <dimension ref="A1:L361"/>
  <sheetViews>
    <sheetView topLeftCell="A340" zoomScale="80" zoomScaleNormal="80" zoomScaleSheetLayoutView="100" workbookViewId="0">
      <selection activeCell="B365" sqref="B365"/>
    </sheetView>
  </sheetViews>
  <sheetFormatPr defaultColWidth="9.140625" defaultRowHeight="12.75"/>
  <cols>
    <col min="1" max="1" width="18" style="40" customWidth="1"/>
    <col min="2" max="2" width="130.7109375" style="42" customWidth="1"/>
    <col min="3" max="3" width="9.5703125" style="13" customWidth="1"/>
    <col min="4" max="4" width="9.5703125" style="73" bestFit="1" customWidth="1"/>
    <col min="5" max="5" width="14.28515625" style="73" bestFit="1" customWidth="1"/>
    <col min="6" max="6" width="11.140625" style="73" bestFit="1" customWidth="1"/>
    <col min="7" max="16384" width="9.140625" style="35"/>
  </cols>
  <sheetData>
    <row r="1" spans="1:12" s="60" customFormat="1" ht="15">
      <c r="A1" s="1" t="s">
        <v>0</v>
      </c>
      <c r="B1" s="1" t="s">
        <v>1</v>
      </c>
      <c r="C1" s="2" t="s">
        <v>4</v>
      </c>
      <c r="D1" s="3" t="s">
        <v>166</v>
      </c>
      <c r="E1" s="45" t="s">
        <v>5978</v>
      </c>
      <c r="F1" s="45" t="s">
        <v>5977</v>
      </c>
    </row>
    <row r="2" spans="1:12" s="37" customFormat="1">
      <c r="A2" s="92" t="s">
        <v>1184</v>
      </c>
      <c r="B2" s="92" t="s">
        <v>415</v>
      </c>
      <c r="C2" s="93"/>
      <c r="D2" s="94"/>
      <c r="E2" s="94"/>
      <c r="F2" s="94"/>
    </row>
    <row r="3" spans="1:12">
      <c r="A3" s="38" t="s">
        <v>570</v>
      </c>
      <c r="B3" s="39" t="s">
        <v>7055</v>
      </c>
      <c r="C3" s="15"/>
      <c r="D3" s="72"/>
      <c r="E3" s="72"/>
      <c r="F3" s="72"/>
    </row>
    <row r="4" spans="1:12" ht="63.75">
      <c r="A4" s="205" t="s">
        <v>10750</v>
      </c>
      <c r="B4" s="42" t="s">
        <v>3330</v>
      </c>
      <c r="C4" s="13" t="s">
        <v>2</v>
      </c>
      <c r="D4" s="73">
        <v>5.5545</v>
      </c>
      <c r="E4" s="17">
        <v>5.4645000000000001</v>
      </c>
      <c r="F4" s="17">
        <v>0.09</v>
      </c>
      <c r="H4" s="220"/>
      <c r="I4" s="220"/>
      <c r="L4" s="220"/>
    </row>
    <row r="5" spans="1:12" ht="63.75">
      <c r="A5" s="205" t="s">
        <v>10751</v>
      </c>
      <c r="B5" s="42" t="s">
        <v>8518</v>
      </c>
      <c r="C5" s="13" t="s">
        <v>2</v>
      </c>
      <c r="D5" s="73">
        <v>7.4235000000000007</v>
      </c>
      <c r="E5" s="17">
        <v>7.2935000000000008</v>
      </c>
      <c r="F5" s="17">
        <v>0.13</v>
      </c>
      <c r="H5" s="220"/>
      <c r="I5" s="220"/>
      <c r="L5" s="220"/>
    </row>
    <row r="6" spans="1:12" ht="63.75">
      <c r="A6" s="205" t="s">
        <v>10752</v>
      </c>
      <c r="B6" s="42" t="s">
        <v>8519</v>
      </c>
      <c r="C6" s="13" t="s">
        <v>2</v>
      </c>
      <c r="D6" s="73">
        <v>9.891</v>
      </c>
      <c r="E6" s="17">
        <v>9.7309999999999999</v>
      </c>
      <c r="F6" s="17">
        <v>0.16</v>
      </c>
      <c r="H6" s="220"/>
      <c r="I6" s="220"/>
      <c r="L6" s="220"/>
    </row>
    <row r="7" spans="1:12" ht="63.75">
      <c r="A7" s="205" t="s">
        <v>10753</v>
      </c>
      <c r="B7" s="42" t="s">
        <v>8520</v>
      </c>
      <c r="C7" s="13" t="s">
        <v>2</v>
      </c>
      <c r="D7" s="73">
        <v>11.749499999999999</v>
      </c>
      <c r="E7" s="17">
        <v>11.5495</v>
      </c>
      <c r="F7" s="17">
        <v>0.2</v>
      </c>
      <c r="H7" s="220"/>
      <c r="I7" s="220"/>
      <c r="L7" s="220"/>
    </row>
    <row r="8" spans="1:12" ht="63.75">
      <c r="A8" s="205" t="s">
        <v>10754</v>
      </c>
      <c r="B8" s="42" t="s">
        <v>8521</v>
      </c>
      <c r="C8" s="13" t="s">
        <v>2</v>
      </c>
      <c r="D8" s="73">
        <v>14.227500000000001</v>
      </c>
      <c r="E8" s="17">
        <v>13.987500000000001</v>
      </c>
      <c r="F8" s="17">
        <v>0.24</v>
      </c>
      <c r="H8" s="220"/>
      <c r="I8" s="220"/>
      <c r="L8" s="220"/>
    </row>
    <row r="9" spans="1:12" ht="63.75">
      <c r="A9" s="205" t="s">
        <v>10755</v>
      </c>
      <c r="B9" s="42" t="s">
        <v>8522</v>
      </c>
      <c r="C9" s="13" t="s">
        <v>2</v>
      </c>
      <c r="D9" s="73">
        <v>17.283000000000001</v>
      </c>
      <c r="E9" s="17">
        <v>17.003</v>
      </c>
      <c r="F9" s="17">
        <v>0.28000000000000003</v>
      </c>
      <c r="H9" s="220"/>
      <c r="I9" s="220"/>
      <c r="L9" s="220"/>
    </row>
    <row r="10" spans="1:12" ht="63.75">
      <c r="A10" s="205" t="s">
        <v>10756</v>
      </c>
      <c r="B10" s="42" t="s">
        <v>8523</v>
      </c>
      <c r="C10" s="13" t="s">
        <v>2</v>
      </c>
      <c r="D10" s="73">
        <v>19.761000000000003</v>
      </c>
      <c r="E10" s="17">
        <v>19.441000000000003</v>
      </c>
      <c r="F10" s="17">
        <v>0.32</v>
      </c>
      <c r="H10" s="220"/>
      <c r="I10" s="220"/>
      <c r="L10" s="220"/>
    </row>
    <row r="11" spans="1:12" ht="63.75">
      <c r="A11" s="205" t="s">
        <v>10757</v>
      </c>
      <c r="B11" s="42" t="s">
        <v>8524</v>
      </c>
      <c r="C11" s="13" t="s">
        <v>2</v>
      </c>
      <c r="D11" s="73">
        <v>22.239000000000001</v>
      </c>
      <c r="E11" s="17">
        <v>21.869</v>
      </c>
      <c r="F11" s="17">
        <v>0.37</v>
      </c>
      <c r="H11" s="220"/>
      <c r="I11" s="220"/>
      <c r="L11" s="220"/>
    </row>
    <row r="12" spans="1:12" ht="63.75">
      <c r="A12" s="205" t="s">
        <v>6211</v>
      </c>
      <c r="B12" s="42" t="s">
        <v>8525</v>
      </c>
      <c r="C12" s="13" t="s">
        <v>2</v>
      </c>
      <c r="D12" s="73">
        <v>25.3155</v>
      </c>
      <c r="E12" s="17">
        <v>24.895499999999998</v>
      </c>
      <c r="F12" s="17">
        <v>0.42</v>
      </c>
      <c r="H12" s="220"/>
      <c r="I12" s="220"/>
      <c r="L12" s="220"/>
    </row>
    <row r="13" spans="1:12" ht="63.75">
      <c r="A13" s="205" t="s">
        <v>10758</v>
      </c>
      <c r="B13" s="42" t="s">
        <v>8526</v>
      </c>
      <c r="C13" s="13" t="s">
        <v>2</v>
      </c>
      <c r="D13" s="73">
        <v>30.880500000000001</v>
      </c>
      <c r="E13" s="17">
        <v>30.3705</v>
      </c>
      <c r="F13" s="17">
        <v>0.51</v>
      </c>
      <c r="H13" s="220"/>
      <c r="I13" s="220"/>
      <c r="L13" s="220"/>
    </row>
    <row r="14" spans="1:12" ht="63.75">
      <c r="A14" s="205" t="s">
        <v>10759</v>
      </c>
      <c r="B14" s="42" t="s">
        <v>8527</v>
      </c>
      <c r="C14" s="13" t="s">
        <v>2</v>
      </c>
      <c r="D14" s="73">
        <v>36.445500000000003</v>
      </c>
      <c r="E14" s="17">
        <v>35.835500000000003</v>
      </c>
      <c r="F14" s="17">
        <v>0.61</v>
      </c>
      <c r="H14" s="220"/>
      <c r="I14" s="220"/>
      <c r="L14" s="220"/>
    </row>
    <row r="15" spans="1:12" ht="63.75">
      <c r="A15" s="205" t="s">
        <v>10760</v>
      </c>
      <c r="B15" s="42" t="s">
        <v>8528</v>
      </c>
      <c r="C15" s="13" t="s">
        <v>2</v>
      </c>
      <c r="D15" s="73">
        <v>42.0105</v>
      </c>
      <c r="E15" s="17">
        <v>41.310499999999998</v>
      </c>
      <c r="F15" s="17">
        <v>0.7</v>
      </c>
      <c r="H15" s="220"/>
      <c r="I15" s="220"/>
      <c r="L15" s="220"/>
    </row>
    <row r="16" spans="1:12" ht="63.75">
      <c r="A16" s="205" t="s">
        <v>10761</v>
      </c>
      <c r="B16" s="42" t="s">
        <v>8529</v>
      </c>
      <c r="C16" s="13" t="s">
        <v>2</v>
      </c>
      <c r="D16" s="73">
        <v>47.564999999999998</v>
      </c>
      <c r="E16" s="17">
        <v>46.765000000000001</v>
      </c>
      <c r="F16" s="17">
        <v>0.8</v>
      </c>
      <c r="H16" s="220"/>
      <c r="I16" s="220"/>
      <c r="L16" s="220"/>
    </row>
    <row r="17" spans="1:12" ht="63.75">
      <c r="A17" s="205" t="s">
        <v>10762</v>
      </c>
      <c r="B17" s="42" t="s">
        <v>8530</v>
      </c>
      <c r="C17" s="13" t="s">
        <v>2</v>
      </c>
      <c r="D17" s="73">
        <v>53.150999999999996</v>
      </c>
      <c r="E17" s="17">
        <v>52.270999999999994</v>
      </c>
      <c r="F17" s="17">
        <v>0.88</v>
      </c>
      <c r="H17" s="220"/>
      <c r="I17" s="220"/>
      <c r="L17" s="220"/>
    </row>
    <row r="18" spans="1:12" ht="63.75">
      <c r="A18" s="205" t="s">
        <v>10763</v>
      </c>
      <c r="B18" s="42" t="s">
        <v>8531</v>
      </c>
      <c r="C18" s="13" t="s">
        <v>2</v>
      </c>
      <c r="D18" s="73">
        <v>58.6845</v>
      </c>
      <c r="E18" s="17">
        <v>57.704500000000003</v>
      </c>
      <c r="F18" s="17">
        <v>0.98</v>
      </c>
      <c r="H18" s="220"/>
      <c r="I18" s="220"/>
      <c r="L18" s="220"/>
    </row>
    <row r="19" spans="1:12" ht="63.75">
      <c r="A19" s="205" t="s">
        <v>10764</v>
      </c>
      <c r="B19" s="42" t="s">
        <v>8532</v>
      </c>
      <c r="C19" s="13" t="s">
        <v>2</v>
      </c>
      <c r="D19" s="73">
        <v>64.260000000000005</v>
      </c>
      <c r="E19" s="17">
        <v>63.190000000000005</v>
      </c>
      <c r="F19" s="17">
        <v>1.07</v>
      </c>
      <c r="H19" s="220"/>
      <c r="I19" s="220"/>
      <c r="L19" s="220"/>
    </row>
    <row r="20" spans="1:12" ht="63.75">
      <c r="A20" s="205" t="s">
        <v>10765</v>
      </c>
      <c r="B20" s="42" t="s">
        <v>8533</v>
      </c>
      <c r="C20" s="13" t="s">
        <v>2</v>
      </c>
      <c r="D20" s="73">
        <v>69.783000000000001</v>
      </c>
      <c r="E20" s="17">
        <v>68.623000000000005</v>
      </c>
      <c r="F20" s="17">
        <v>1.1599999999999999</v>
      </c>
      <c r="H20" s="220"/>
      <c r="I20" s="220"/>
      <c r="L20" s="220"/>
    </row>
    <row r="21" spans="1:12" ht="25.5">
      <c r="A21" s="205" t="s">
        <v>10766</v>
      </c>
      <c r="B21" s="42" t="s">
        <v>5463</v>
      </c>
      <c r="C21" s="13" t="s">
        <v>5</v>
      </c>
      <c r="D21" s="73">
        <v>0.63</v>
      </c>
      <c r="E21" s="17">
        <v>0.61</v>
      </c>
      <c r="F21" s="17">
        <v>0.02</v>
      </c>
      <c r="H21" s="220"/>
      <c r="I21" s="220"/>
      <c r="L21" s="220"/>
    </row>
    <row r="22" spans="1:12" ht="25.5">
      <c r="A22" s="205" t="s">
        <v>10767</v>
      </c>
      <c r="B22" s="42" t="s">
        <v>3331</v>
      </c>
      <c r="C22" s="13" t="s">
        <v>5</v>
      </c>
      <c r="D22" s="73">
        <v>0.73499999999999999</v>
      </c>
      <c r="E22" s="17">
        <v>0.72499999999999998</v>
      </c>
      <c r="F22" s="17">
        <v>0.01</v>
      </c>
      <c r="H22" s="220"/>
      <c r="I22" s="220"/>
      <c r="L22" s="220"/>
    </row>
    <row r="23" spans="1:12" ht="25.5">
      <c r="A23" s="205" t="s">
        <v>10768</v>
      </c>
      <c r="B23" s="42" t="s">
        <v>3332</v>
      </c>
      <c r="C23" s="13" t="s">
        <v>5</v>
      </c>
      <c r="D23" s="73">
        <v>0.378</v>
      </c>
      <c r="E23" s="17">
        <v>0.36799999999999999</v>
      </c>
      <c r="F23" s="17">
        <v>0.01</v>
      </c>
      <c r="H23" s="220"/>
      <c r="I23" s="220"/>
      <c r="L23" s="220"/>
    </row>
    <row r="24" spans="1:12" ht="25.5">
      <c r="A24" s="205" t="s">
        <v>10769</v>
      </c>
      <c r="B24" s="42" t="s">
        <v>3333</v>
      </c>
      <c r="C24" s="13" t="s">
        <v>3</v>
      </c>
      <c r="D24" s="73">
        <v>3.7065000000000001</v>
      </c>
      <c r="E24" s="17">
        <v>3.6465000000000001</v>
      </c>
      <c r="F24" s="17">
        <v>0.06</v>
      </c>
      <c r="H24" s="220"/>
      <c r="I24" s="220"/>
      <c r="L24" s="220"/>
    </row>
    <row r="25" spans="1:12" ht="25.5">
      <c r="A25" s="205" t="s">
        <v>10770</v>
      </c>
      <c r="B25" s="42" t="s">
        <v>8534</v>
      </c>
      <c r="C25" s="13" t="s">
        <v>3</v>
      </c>
      <c r="D25" s="73">
        <v>4.641</v>
      </c>
      <c r="E25" s="17">
        <v>4.5609999999999999</v>
      </c>
      <c r="F25" s="17">
        <v>0.08</v>
      </c>
      <c r="H25" s="220"/>
      <c r="I25" s="220"/>
      <c r="L25" s="220"/>
    </row>
    <row r="26" spans="1:12" ht="25.5">
      <c r="A26" s="205" t="s">
        <v>10771</v>
      </c>
      <c r="B26" s="42" t="s">
        <v>8535</v>
      </c>
      <c r="C26" s="13" t="s">
        <v>3</v>
      </c>
      <c r="D26" s="73">
        <v>5.2395000000000005</v>
      </c>
      <c r="E26" s="17">
        <v>5.1595000000000004</v>
      </c>
      <c r="F26" s="17">
        <v>0.08</v>
      </c>
      <c r="H26" s="220"/>
      <c r="I26" s="220"/>
      <c r="L26" s="220"/>
    </row>
    <row r="27" spans="1:12" ht="25.5">
      <c r="A27" s="205" t="s">
        <v>10772</v>
      </c>
      <c r="B27" s="42" t="s">
        <v>8536</v>
      </c>
      <c r="C27" s="13" t="s">
        <v>3</v>
      </c>
      <c r="D27" s="73">
        <v>6.1844999999999999</v>
      </c>
      <c r="E27" s="17">
        <v>6.0744999999999996</v>
      </c>
      <c r="F27" s="17">
        <v>0.11</v>
      </c>
      <c r="H27" s="220"/>
      <c r="I27" s="220"/>
      <c r="L27" s="220"/>
    </row>
    <row r="28" spans="1:12" ht="25.5">
      <c r="A28" s="205" t="s">
        <v>10773</v>
      </c>
      <c r="B28" s="42" t="s">
        <v>8537</v>
      </c>
      <c r="C28" s="13" t="s">
        <v>3</v>
      </c>
      <c r="D28" s="73">
        <v>7.4235000000000007</v>
      </c>
      <c r="E28" s="17">
        <v>7.2935000000000008</v>
      </c>
      <c r="F28" s="17">
        <v>0.13</v>
      </c>
      <c r="H28" s="220"/>
      <c r="I28" s="220"/>
      <c r="L28" s="220"/>
    </row>
    <row r="29" spans="1:12" ht="25.5">
      <c r="A29" s="205" t="s">
        <v>10774</v>
      </c>
      <c r="B29" s="42" t="s">
        <v>8538</v>
      </c>
      <c r="C29" s="13" t="s">
        <v>3</v>
      </c>
      <c r="D29" s="73">
        <v>8.9565000000000001</v>
      </c>
      <c r="E29" s="17">
        <v>8.8064999999999998</v>
      </c>
      <c r="F29" s="17">
        <v>0.15</v>
      </c>
      <c r="H29" s="220"/>
      <c r="I29" s="220"/>
      <c r="L29" s="220"/>
    </row>
    <row r="30" spans="1:12" ht="25.5">
      <c r="A30" s="205" t="s">
        <v>10775</v>
      </c>
      <c r="B30" s="42" t="s">
        <v>8539</v>
      </c>
      <c r="C30" s="13" t="s">
        <v>3</v>
      </c>
      <c r="D30" s="73">
        <v>10.5105</v>
      </c>
      <c r="E30" s="17">
        <v>10.330500000000001</v>
      </c>
      <c r="F30" s="17">
        <v>0.18</v>
      </c>
      <c r="H30" s="220"/>
      <c r="I30" s="220"/>
      <c r="L30" s="220"/>
    </row>
    <row r="31" spans="1:12" ht="25.5">
      <c r="A31" s="205" t="s">
        <v>10776</v>
      </c>
      <c r="B31" s="42" t="s">
        <v>8540</v>
      </c>
      <c r="C31" s="13" t="s">
        <v>3</v>
      </c>
      <c r="D31" s="73">
        <v>12.358499999999999</v>
      </c>
      <c r="E31" s="17">
        <v>12.148499999999999</v>
      </c>
      <c r="F31" s="17">
        <v>0.21</v>
      </c>
      <c r="H31" s="220"/>
      <c r="I31" s="220"/>
      <c r="L31" s="220"/>
    </row>
    <row r="32" spans="1:12" ht="25.5">
      <c r="A32" s="205" t="s">
        <v>10777</v>
      </c>
      <c r="B32" s="42" t="s">
        <v>8541</v>
      </c>
      <c r="C32" s="13" t="s">
        <v>3</v>
      </c>
      <c r="D32" s="73">
        <v>14.227500000000001</v>
      </c>
      <c r="E32" s="17">
        <v>13.987500000000001</v>
      </c>
      <c r="F32" s="17">
        <v>0.24</v>
      </c>
      <c r="H32" s="220"/>
      <c r="I32" s="220"/>
      <c r="L32" s="220"/>
    </row>
    <row r="33" spans="1:12" ht="25.5">
      <c r="A33" s="205" t="s">
        <v>10778</v>
      </c>
      <c r="B33" s="42" t="s">
        <v>8542</v>
      </c>
      <c r="C33" s="13" t="s">
        <v>3</v>
      </c>
      <c r="D33" s="73">
        <v>16.075500000000002</v>
      </c>
      <c r="E33" s="17">
        <v>15.805500000000002</v>
      </c>
      <c r="F33" s="17">
        <v>0.27</v>
      </c>
      <c r="H33" s="220"/>
      <c r="I33" s="220"/>
      <c r="L33" s="220"/>
    </row>
    <row r="34" spans="1:12" ht="25.5">
      <c r="A34" s="205" t="s">
        <v>10779</v>
      </c>
      <c r="B34" s="42" t="s">
        <v>8543</v>
      </c>
      <c r="C34" s="13" t="s">
        <v>3</v>
      </c>
      <c r="D34" s="73">
        <v>17.933999999999997</v>
      </c>
      <c r="E34" s="17">
        <v>17.633999999999997</v>
      </c>
      <c r="F34" s="17">
        <v>0.3</v>
      </c>
      <c r="H34" s="220"/>
      <c r="I34" s="220"/>
      <c r="L34" s="220"/>
    </row>
    <row r="35" spans="1:12" ht="25.5">
      <c r="A35" s="205" t="s">
        <v>10780</v>
      </c>
      <c r="B35" s="42" t="s">
        <v>8544</v>
      </c>
      <c r="C35" s="13" t="s">
        <v>3</v>
      </c>
      <c r="D35" s="73">
        <v>21</v>
      </c>
      <c r="E35" s="17">
        <v>20.65</v>
      </c>
      <c r="F35" s="17">
        <v>0.35</v>
      </c>
      <c r="H35" s="220"/>
      <c r="I35" s="220"/>
      <c r="L35" s="220"/>
    </row>
    <row r="36" spans="1:12" ht="25.5">
      <c r="A36" s="205" t="s">
        <v>10781</v>
      </c>
      <c r="B36" s="42" t="s">
        <v>8545</v>
      </c>
      <c r="C36" s="13" t="s">
        <v>3</v>
      </c>
      <c r="D36" s="73">
        <v>24.087000000000003</v>
      </c>
      <c r="E36" s="17">
        <v>23.687000000000005</v>
      </c>
      <c r="F36" s="17">
        <v>0.4</v>
      </c>
      <c r="H36" s="220"/>
      <c r="I36" s="220"/>
      <c r="L36" s="220"/>
    </row>
    <row r="37" spans="1:12" ht="25.5">
      <c r="A37" s="205" t="s">
        <v>10782</v>
      </c>
      <c r="B37" s="42" t="s">
        <v>8546</v>
      </c>
      <c r="C37" s="13" t="s">
        <v>3</v>
      </c>
      <c r="D37" s="73">
        <v>27.173999999999999</v>
      </c>
      <c r="E37" s="17">
        <v>26.724</v>
      </c>
      <c r="F37" s="17">
        <v>0.45</v>
      </c>
      <c r="H37" s="220"/>
      <c r="I37" s="220"/>
      <c r="L37" s="220"/>
    </row>
    <row r="38" spans="1:12" ht="25.5">
      <c r="A38" s="205" t="s">
        <v>10783</v>
      </c>
      <c r="B38" s="42" t="s">
        <v>3334</v>
      </c>
      <c r="C38" s="13" t="s">
        <v>3</v>
      </c>
      <c r="D38" s="73">
        <v>4.3155000000000001</v>
      </c>
      <c r="E38" s="17">
        <v>4.2454999999999998</v>
      </c>
      <c r="F38" s="17">
        <v>7.0000000000000007E-2</v>
      </c>
      <c r="H38" s="220"/>
      <c r="I38" s="220"/>
      <c r="L38" s="220"/>
    </row>
    <row r="39" spans="1:12" ht="25.5">
      <c r="A39" s="205" t="s">
        <v>10784</v>
      </c>
      <c r="B39" s="42" t="s">
        <v>8547</v>
      </c>
      <c r="C39" s="13" t="s">
        <v>3</v>
      </c>
      <c r="D39" s="73">
        <v>5.2395000000000005</v>
      </c>
      <c r="E39" s="17">
        <v>5.1595000000000004</v>
      </c>
      <c r="F39" s="17">
        <v>0.08</v>
      </c>
      <c r="H39" s="220"/>
      <c r="I39" s="220"/>
      <c r="L39" s="220"/>
    </row>
    <row r="40" spans="1:12" ht="25.5">
      <c r="A40" s="205" t="s">
        <v>10785</v>
      </c>
      <c r="B40" s="42" t="s">
        <v>8548</v>
      </c>
      <c r="C40" s="13" t="s">
        <v>3</v>
      </c>
      <c r="D40" s="73">
        <v>6.1844999999999999</v>
      </c>
      <c r="E40" s="17">
        <v>6.0744999999999996</v>
      </c>
      <c r="F40" s="17">
        <v>0.11</v>
      </c>
      <c r="H40" s="220"/>
      <c r="I40" s="220"/>
      <c r="L40" s="220"/>
    </row>
    <row r="41" spans="1:12" ht="25.5">
      <c r="A41" s="205" t="s">
        <v>10786</v>
      </c>
      <c r="B41" s="42" t="s">
        <v>8585</v>
      </c>
      <c r="C41" s="13" t="s">
        <v>3</v>
      </c>
      <c r="D41" s="73">
        <v>7.1190000000000007</v>
      </c>
      <c r="E41" s="17">
        <v>6.9990000000000006</v>
      </c>
      <c r="F41" s="17">
        <v>0.12</v>
      </c>
      <c r="H41" s="220"/>
      <c r="I41" s="220"/>
      <c r="L41" s="220"/>
    </row>
    <row r="42" spans="1:12" ht="25.5">
      <c r="A42" s="205" t="s">
        <v>10787</v>
      </c>
      <c r="B42" s="42" t="s">
        <v>8549</v>
      </c>
      <c r="C42" s="13" t="s">
        <v>3</v>
      </c>
      <c r="D42" s="73">
        <v>8.652000000000001</v>
      </c>
      <c r="E42" s="17">
        <v>8.5120000000000005</v>
      </c>
      <c r="F42" s="17">
        <v>0.14000000000000001</v>
      </c>
      <c r="H42" s="220"/>
      <c r="I42" s="220"/>
      <c r="L42" s="220"/>
    </row>
    <row r="43" spans="1:12" ht="25.5">
      <c r="A43" s="205" t="s">
        <v>10788</v>
      </c>
      <c r="B43" s="42" t="s">
        <v>8550</v>
      </c>
      <c r="C43" s="13" t="s">
        <v>3</v>
      </c>
      <c r="D43" s="73">
        <v>10.5105</v>
      </c>
      <c r="E43" s="17">
        <v>10.330500000000001</v>
      </c>
      <c r="F43" s="17">
        <v>0.18</v>
      </c>
      <c r="H43" s="220"/>
      <c r="I43" s="220"/>
      <c r="L43" s="220"/>
    </row>
    <row r="44" spans="1:12" ht="25.5">
      <c r="A44" s="205" t="s">
        <v>10789</v>
      </c>
      <c r="B44" s="42" t="s">
        <v>8551</v>
      </c>
      <c r="C44" s="13" t="s">
        <v>3</v>
      </c>
      <c r="D44" s="73">
        <v>12.358499999999999</v>
      </c>
      <c r="E44" s="17">
        <v>12.148499999999999</v>
      </c>
      <c r="F44" s="17">
        <v>0.21</v>
      </c>
      <c r="H44" s="220"/>
      <c r="I44" s="220"/>
      <c r="L44" s="220"/>
    </row>
    <row r="45" spans="1:12" ht="25.5">
      <c r="A45" s="205" t="s">
        <v>10790</v>
      </c>
      <c r="B45" s="42" t="s">
        <v>8552</v>
      </c>
      <c r="C45" s="13" t="s">
        <v>3</v>
      </c>
      <c r="D45" s="73">
        <v>14.227500000000001</v>
      </c>
      <c r="E45" s="17">
        <v>13.987500000000001</v>
      </c>
      <c r="F45" s="17">
        <v>0.24</v>
      </c>
      <c r="H45" s="220"/>
      <c r="I45" s="220"/>
      <c r="L45" s="220"/>
    </row>
    <row r="46" spans="1:12" ht="25.5">
      <c r="A46" s="205" t="s">
        <v>10791</v>
      </c>
      <c r="B46" s="42" t="s">
        <v>8553</v>
      </c>
      <c r="C46" s="13" t="s">
        <v>3</v>
      </c>
      <c r="D46" s="73">
        <v>16.369500000000002</v>
      </c>
      <c r="E46" s="17">
        <v>16.099500000000003</v>
      </c>
      <c r="F46" s="17">
        <v>0.27</v>
      </c>
      <c r="H46" s="220"/>
      <c r="I46" s="220"/>
      <c r="L46" s="220"/>
    </row>
    <row r="47" spans="1:12" ht="25.5">
      <c r="A47" s="205" t="s">
        <v>10792</v>
      </c>
      <c r="B47" s="42" t="s">
        <v>8554</v>
      </c>
      <c r="C47" s="13" t="s">
        <v>3</v>
      </c>
      <c r="D47" s="73">
        <v>18.532499999999999</v>
      </c>
      <c r="E47" s="17">
        <v>18.2225</v>
      </c>
      <c r="F47" s="17">
        <v>0.31</v>
      </c>
      <c r="H47" s="220"/>
      <c r="I47" s="220"/>
      <c r="L47" s="220"/>
    </row>
    <row r="48" spans="1:12" ht="25.5">
      <c r="A48" s="205" t="s">
        <v>10793</v>
      </c>
      <c r="B48" s="42" t="s">
        <v>8555</v>
      </c>
      <c r="C48" s="13" t="s">
        <v>3</v>
      </c>
      <c r="D48" s="73">
        <v>20.695500000000003</v>
      </c>
      <c r="E48" s="17">
        <v>20.345500000000001</v>
      </c>
      <c r="F48" s="17">
        <v>0.35</v>
      </c>
      <c r="H48" s="220"/>
      <c r="I48" s="220"/>
      <c r="L48" s="220"/>
    </row>
    <row r="49" spans="1:12" ht="25.5">
      <c r="A49" s="205" t="s">
        <v>10794</v>
      </c>
      <c r="B49" s="42" t="s">
        <v>8556</v>
      </c>
      <c r="C49" s="13" t="s">
        <v>3</v>
      </c>
      <c r="D49" s="73">
        <v>24.087000000000003</v>
      </c>
      <c r="E49" s="17">
        <v>23.687000000000005</v>
      </c>
      <c r="F49" s="17">
        <v>0.4</v>
      </c>
      <c r="H49" s="220"/>
      <c r="I49" s="220"/>
      <c r="L49" s="220"/>
    </row>
    <row r="50" spans="1:12" ht="25.5">
      <c r="A50" s="205" t="s">
        <v>10795</v>
      </c>
      <c r="B50" s="42" t="s">
        <v>8557</v>
      </c>
      <c r="C50" s="13" t="s">
        <v>3</v>
      </c>
      <c r="D50" s="73">
        <v>27.804000000000002</v>
      </c>
      <c r="E50" s="17">
        <v>27.344000000000001</v>
      </c>
      <c r="F50" s="17">
        <v>0.46</v>
      </c>
      <c r="H50" s="220"/>
      <c r="I50" s="220"/>
      <c r="L50" s="220"/>
    </row>
    <row r="51" spans="1:12" ht="25.5">
      <c r="A51" s="205" t="s">
        <v>10796</v>
      </c>
      <c r="B51" s="42" t="s">
        <v>8558</v>
      </c>
      <c r="C51" s="13" t="s">
        <v>3</v>
      </c>
      <c r="D51" s="73">
        <v>31.5</v>
      </c>
      <c r="E51" s="17">
        <v>30.98</v>
      </c>
      <c r="F51" s="17">
        <v>0.52</v>
      </c>
      <c r="H51" s="220"/>
      <c r="I51" s="220"/>
      <c r="L51" s="220"/>
    </row>
    <row r="52" spans="1:12" ht="25.5">
      <c r="A52" s="205" t="s">
        <v>10797</v>
      </c>
      <c r="B52" s="42" t="s">
        <v>7916</v>
      </c>
      <c r="C52" s="13" t="s">
        <v>3</v>
      </c>
      <c r="D52" s="73">
        <v>21.630000000000003</v>
      </c>
      <c r="E52" s="17">
        <v>21.270000000000003</v>
      </c>
      <c r="F52" s="17">
        <v>0.36</v>
      </c>
      <c r="H52" s="220"/>
      <c r="I52" s="220"/>
      <c r="L52" s="220"/>
    </row>
    <row r="53" spans="1:12" ht="25.5">
      <c r="A53" s="205" t="s">
        <v>10798</v>
      </c>
      <c r="B53" s="42" t="s">
        <v>8559</v>
      </c>
      <c r="C53" s="13" t="s">
        <v>3</v>
      </c>
      <c r="D53" s="73">
        <v>26.880000000000003</v>
      </c>
      <c r="E53" s="17">
        <v>26.44</v>
      </c>
      <c r="F53" s="17">
        <v>0.44</v>
      </c>
      <c r="H53" s="220"/>
      <c r="I53" s="220"/>
      <c r="L53" s="220"/>
    </row>
    <row r="54" spans="1:12" ht="25.5">
      <c r="A54" s="205" t="s">
        <v>10799</v>
      </c>
      <c r="B54" s="42" t="s">
        <v>8560</v>
      </c>
      <c r="C54" s="13" t="s">
        <v>3</v>
      </c>
      <c r="D54" s="73">
        <v>33.358499999999999</v>
      </c>
      <c r="E54" s="17">
        <v>32.808500000000002</v>
      </c>
      <c r="F54" s="17">
        <v>0.55000000000000004</v>
      </c>
      <c r="H54" s="220"/>
      <c r="I54" s="220"/>
      <c r="L54" s="220"/>
    </row>
    <row r="55" spans="1:12" ht="25.5">
      <c r="A55" s="205" t="s">
        <v>10800</v>
      </c>
      <c r="B55" s="42" t="s">
        <v>8584</v>
      </c>
      <c r="C55" s="13" t="s">
        <v>3</v>
      </c>
      <c r="D55" s="73">
        <v>50.022000000000006</v>
      </c>
      <c r="E55" s="17">
        <v>49.192000000000007</v>
      </c>
      <c r="F55" s="17">
        <v>0.83</v>
      </c>
      <c r="H55" s="220"/>
      <c r="I55" s="220"/>
      <c r="L55" s="220"/>
    </row>
    <row r="56" spans="1:12" ht="25.5">
      <c r="A56" s="205" t="s">
        <v>10801</v>
      </c>
      <c r="B56" s="42" t="s">
        <v>8561</v>
      </c>
      <c r="C56" s="13" t="s">
        <v>3</v>
      </c>
      <c r="D56" s="73">
        <v>66.716999999999999</v>
      </c>
      <c r="E56" s="17">
        <v>65.606999999999999</v>
      </c>
      <c r="F56" s="17">
        <v>1.1100000000000001</v>
      </c>
      <c r="H56" s="220"/>
      <c r="I56" s="220"/>
      <c r="L56" s="220"/>
    </row>
    <row r="57" spans="1:12" ht="25.5">
      <c r="A57" s="205" t="s">
        <v>10802</v>
      </c>
      <c r="B57" s="42" t="s">
        <v>8562</v>
      </c>
      <c r="C57" s="13" t="s">
        <v>3</v>
      </c>
      <c r="D57" s="73">
        <v>83.695499999999996</v>
      </c>
      <c r="E57" s="17">
        <v>82.305499999999995</v>
      </c>
      <c r="F57" s="17">
        <v>1.39</v>
      </c>
      <c r="H57" s="220"/>
      <c r="I57" s="220"/>
      <c r="L57" s="220"/>
    </row>
    <row r="58" spans="1:12" ht="25.5">
      <c r="A58" s="205" t="s">
        <v>10803</v>
      </c>
      <c r="B58" s="42" t="s">
        <v>8563</v>
      </c>
      <c r="C58" s="13" t="s">
        <v>3</v>
      </c>
      <c r="D58" s="73">
        <v>100.065</v>
      </c>
      <c r="E58" s="17">
        <v>98.394999999999996</v>
      </c>
      <c r="F58" s="17">
        <v>1.67</v>
      </c>
      <c r="H58" s="220"/>
      <c r="I58" s="220"/>
      <c r="L58" s="220"/>
    </row>
    <row r="59" spans="1:12" ht="25.5">
      <c r="A59" s="205" t="s">
        <v>10804</v>
      </c>
      <c r="B59" s="42" t="s">
        <v>8564</v>
      </c>
      <c r="C59" s="13" t="s">
        <v>3</v>
      </c>
      <c r="D59" s="73">
        <v>117.369</v>
      </c>
      <c r="E59" s="17">
        <v>115.40900000000001</v>
      </c>
      <c r="F59" s="17">
        <v>1.96</v>
      </c>
      <c r="H59" s="220"/>
      <c r="I59" s="220"/>
      <c r="L59" s="220"/>
    </row>
    <row r="60" spans="1:12" ht="25.5">
      <c r="A60" s="205" t="s">
        <v>10805</v>
      </c>
      <c r="B60" s="42" t="s">
        <v>8565</v>
      </c>
      <c r="C60" s="13" t="s">
        <v>3</v>
      </c>
      <c r="D60" s="73">
        <v>135.61799999999999</v>
      </c>
      <c r="E60" s="17">
        <v>133.358</v>
      </c>
      <c r="F60" s="17">
        <v>2.2599999999999998</v>
      </c>
      <c r="H60" s="220"/>
      <c r="I60" s="220"/>
      <c r="L60" s="220"/>
    </row>
    <row r="61" spans="1:12" ht="25.5">
      <c r="A61" s="205" t="s">
        <v>10806</v>
      </c>
      <c r="B61" s="42" t="s">
        <v>8566</v>
      </c>
      <c r="C61" s="13" t="s">
        <v>3</v>
      </c>
      <c r="D61" s="73">
        <v>152.28149999999999</v>
      </c>
      <c r="E61" s="17">
        <v>149.7415</v>
      </c>
      <c r="F61" s="17">
        <v>2.54</v>
      </c>
      <c r="H61" s="220"/>
      <c r="I61" s="220"/>
      <c r="L61" s="220"/>
    </row>
    <row r="62" spans="1:12" ht="25.5">
      <c r="A62" s="205" t="s">
        <v>10807</v>
      </c>
      <c r="B62" s="42" t="s">
        <v>8567</v>
      </c>
      <c r="C62" s="13" t="s">
        <v>3</v>
      </c>
      <c r="D62" s="73">
        <v>169.5855</v>
      </c>
      <c r="E62" s="17">
        <v>166.7655</v>
      </c>
      <c r="F62" s="17">
        <v>2.82</v>
      </c>
      <c r="H62" s="220"/>
      <c r="I62" s="220"/>
      <c r="L62" s="220"/>
    </row>
    <row r="63" spans="1:12" ht="25.5">
      <c r="A63" s="205" t="s">
        <v>10808</v>
      </c>
      <c r="B63" s="42" t="s">
        <v>8568</v>
      </c>
      <c r="C63" s="13" t="s">
        <v>3</v>
      </c>
      <c r="D63" s="73">
        <v>203.22750000000002</v>
      </c>
      <c r="E63" s="17">
        <v>199.84750000000003</v>
      </c>
      <c r="F63" s="17">
        <v>3.38</v>
      </c>
      <c r="H63" s="220"/>
      <c r="I63" s="220"/>
      <c r="L63" s="220"/>
    </row>
    <row r="64" spans="1:12" ht="25.5">
      <c r="A64" s="205" t="s">
        <v>10809</v>
      </c>
      <c r="B64" s="42" t="s">
        <v>8569</v>
      </c>
      <c r="C64" s="13" t="s">
        <v>3</v>
      </c>
      <c r="D64" s="73">
        <v>237.19500000000002</v>
      </c>
      <c r="E64" s="17">
        <v>233.24500000000003</v>
      </c>
      <c r="F64" s="17">
        <v>3.95</v>
      </c>
      <c r="H64" s="220"/>
      <c r="I64" s="220"/>
      <c r="L64" s="220"/>
    </row>
    <row r="65" spans="1:12" ht="25.5">
      <c r="A65" s="205" t="s">
        <v>10810</v>
      </c>
      <c r="B65" s="42" t="s">
        <v>8570</v>
      </c>
      <c r="C65" s="13" t="s">
        <v>3</v>
      </c>
      <c r="D65" s="73">
        <v>271.18349999999998</v>
      </c>
      <c r="E65" s="17">
        <v>266.6635</v>
      </c>
      <c r="F65" s="17">
        <v>4.5199999999999996</v>
      </c>
      <c r="H65" s="220"/>
      <c r="I65" s="220"/>
      <c r="L65" s="220"/>
    </row>
    <row r="66" spans="1:12" ht="25.5">
      <c r="A66" s="205" t="s">
        <v>10811</v>
      </c>
      <c r="B66" s="42" t="s">
        <v>7917</v>
      </c>
      <c r="C66" s="13" t="s">
        <v>3</v>
      </c>
      <c r="D66" s="73">
        <v>25.053000000000001</v>
      </c>
      <c r="E66" s="17">
        <v>24.632999999999999</v>
      </c>
      <c r="F66" s="17">
        <v>0.42</v>
      </c>
      <c r="H66" s="220"/>
      <c r="I66" s="220"/>
      <c r="L66" s="220"/>
    </row>
    <row r="67" spans="1:12" ht="25.5">
      <c r="A67" s="205" t="s">
        <v>10812</v>
      </c>
      <c r="B67" s="42" t="s">
        <v>8571</v>
      </c>
      <c r="C67" s="13" t="s">
        <v>3</v>
      </c>
      <c r="D67" s="73">
        <v>30.880500000000001</v>
      </c>
      <c r="E67" s="17">
        <v>30.3705</v>
      </c>
      <c r="F67" s="17">
        <v>0.51</v>
      </c>
      <c r="H67" s="220"/>
      <c r="I67" s="220"/>
      <c r="L67" s="220"/>
    </row>
    <row r="68" spans="1:12" ht="25.5">
      <c r="A68" s="205" t="s">
        <v>10813</v>
      </c>
      <c r="B68" s="42" t="s">
        <v>8572</v>
      </c>
      <c r="C68" s="13" t="s">
        <v>3</v>
      </c>
      <c r="D68" s="73">
        <v>38.303999999999995</v>
      </c>
      <c r="E68" s="17">
        <v>37.663999999999994</v>
      </c>
      <c r="F68" s="17">
        <v>0.64</v>
      </c>
      <c r="H68" s="220"/>
      <c r="I68" s="220"/>
      <c r="L68" s="220"/>
    </row>
    <row r="69" spans="1:12" ht="25.5">
      <c r="A69" s="205" t="s">
        <v>10814</v>
      </c>
      <c r="B69" s="42" t="s">
        <v>8583</v>
      </c>
      <c r="C69" s="13" t="s">
        <v>3</v>
      </c>
      <c r="D69" s="73">
        <v>57.466499999999996</v>
      </c>
      <c r="E69" s="17">
        <v>56.506499999999996</v>
      </c>
      <c r="F69" s="17">
        <v>0.96</v>
      </c>
      <c r="H69" s="220"/>
      <c r="I69" s="220"/>
      <c r="L69" s="220"/>
    </row>
    <row r="70" spans="1:12" ht="25.5">
      <c r="A70" s="205" t="s">
        <v>10815</v>
      </c>
      <c r="B70" s="42" t="s">
        <v>8573</v>
      </c>
      <c r="C70" s="13" t="s">
        <v>3</v>
      </c>
      <c r="D70" s="73">
        <v>76.902000000000001</v>
      </c>
      <c r="E70" s="17">
        <v>75.622</v>
      </c>
      <c r="F70" s="17">
        <v>1.28</v>
      </c>
      <c r="H70" s="220"/>
      <c r="I70" s="220"/>
      <c r="L70" s="220"/>
    </row>
    <row r="71" spans="1:12" ht="25.5">
      <c r="A71" s="205" t="s">
        <v>10816</v>
      </c>
      <c r="B71" s="42" t="s">
        <v>8574</v>
      </c>
      <c r="C71" s="13" t="s">
        <v>3</v>
      </c>
      <c r="D71" s="73">
        <v>96.075000000000003</v>
      </c>
      <c r="E71" s="17">
        <v>94.475000000000009</v>
      </c>
      <c r="F71" s="17">
        <v>1.6</v>
      </c>
      <c r="H71" s="220"/>
      <c r="I71" s="220"/>
      <c r="L71" s="220"/>
    </row>
    <row r="72" spans="1:12" ht="25.5">
      <c r="A72" s="205" t="s">
        <v>10817</v>
      </c>
      <c r="B72" s="42" t="s">
        <v>8575</v>
      </c>
      <c r="C72" s="13" t="s">
        <v>3</v>
      </c>
      <c r="D72" s="73">
        <v>115.206</v>
      </c>
      <c r="E72" s="17">
        <v>113.29600000000001</v>
      </c>
      <c r="F72" s="17">
        <v>1.91</v>
      </c>
      <c r="H72" s="220"/>
      <c r="I72" s="220"/>
      <c r="L72" s="220"/>
    </row>
    <row r="73" spans="1:12" ht="25.5">
      <c r="A73" s="205" t="s">
        <v>10818</v>
      </c>
      <c r="B73" s="42" t="s">
        <v>8576</v>
      </c>
      <c r="C73" s="13" t="s">
        <v>3</v>
      </c>
      <c r="D73" s="73">
        <v>134.68350000000001</v>
      </c>
      <c r="E73" s="17">
        <v>132.4435</v>
      </c>
      <c r="F73" s="17">
        <v>2.2400000000000002</v>
      </c>
      <c r="H73" s="220"/>
      <c r="I73" s="220"/>
      <c r="L73" s="220"/>
    </row>
    <row r="74" spans="1:12" ht="25.5">
      <c r="A74" s="205" t="s">
        <v>10819</v>
      </c>
      <c r="B74" s="42" t="s">
        <v>8577</v>
      </c>
      <c r="C74" s="13" t="s">
        <v>3</v>
      </c>
      <c r="D74" s="73">
        <v>155.96699999999998</v>
      </c>
      <c r="E74" s="17">
        <v>153.37699999999998</v>
      </c>
      <c r="F74" s="17">
        <v>2.59</v>
      </c>
      <c r="H74" s="220"/>
      <c r="I74" s="220"/>
      <c r="L74" s="220"/>
    </row>
    <row r="75" spans="1:12" ht="25.5">
      <c r="A75" s="205" t="s">
        <v>10820</v>
      </c>
      <c r="B75" s="42" t="s">
        <v>8578</v>
      </c>
      <c r="C75" s="13" t="s">
        <v>3</v>
      </c>
      <c r="D75" s="73">
        <v>175.44450000000001</v>
      </c>
      <c r="E75" s="17">
        <v>172.52450000000002</v>
      </c>
      <c r="F75" s="17">
        <v>2.92</v>
      </c>
      <c r="H75" s="220"/>
      <c r="I75" s="220"/>
      <c r="L75" s="220"/>
    </row>
    <row r="76" spans="1:12" ht="25.5">
      <c r="A76" s="205" t="s">
        <v>10821</v>
      </c>
      <c r="B76" s="42" t="s">
        <v>8579</v>
      </c>
      <c r="C76" s="13" t="s">
        <v>3</v>
      </c>
      <c r="D76" s="73">
        <v>194.58600000000001</v>
      </c>
      <c r="E76" s="17">
        <v>191.346</v>
      </c>
      <c r="F76" s="17">
        <v>3.24</v>
      </c>
      <c r="H76" s="220"/>
      <c r="I76" s="220"/>
      <c r="L76" s="220"/>
    </row>
    <row r="77" spans="1:12" ht="25.5">
      <c r="A77" s="205" t="s">
        <v>10822</v>
      </c>
      <c r="B77" s="42" t="s">
        <v>8580</v>
      </c>
      <c r="C77" s="13" t="s">
        <v>3</v>
      </c>
      <c r="D77" s="73">
        <v>233.80349999999999</v>
      </c>
      <c r="E77" s="17">
        <v>229.9135</v>
      </c>
      <c r="F77" s="17">
        <v>3.89</v>
      </c>
      <c r="H77" s="220"/>
      <c r="I77" s="220"/>
      <c r="L77" s="220"/>
    </row>
    <row r="78" spans="1:12" ht="25.5">
      <c r="A78" s="205" t="s">
        <v>10823</v>
      </c>
      <c r="B78" s="42" t="s">
        <v>8581</v>
      </c>
      <c r="C78" s="13" t="s">
        <v>3</v>
      </c>
      <c r="D78" s="73">
        <v>237.19500000000002</v>
      </c>
      <c r="E78" s="17">
        <v>233.24500000000003</v>
      </c>
      <c r="F78" s="17">
        <v>3.95</v>
      </c>
      <c r="H78" s="220"/>
      <c r="I78" s="220"/>
      <c r="L78" s="220"/>
    </row>
    <row r="79" spans="1:12" ht="25.5">
      <c r="A79" s="205" t="s">
        <v>10824</v>
      </c>
      <c r="B79" s="42" t="s">
        <v>8582</v>
      </c>
      <c r="C79" s="13" t="s">
        <v>3</v>
      </c>
      <c r="D79" s="73">
        <v>272.75849999999997</v>
      </c>
      <c r="E79" s="17">
        <v>268.21849999999995</v>
      </c>
      <c r="F79" s="17">
        <v>4.54</v>
      </c>
      <c r="H79" s="220"/>
      <c r="I79" s="220"/>
      <c r="L79" s="220"/>
    </row>
    <row r="80" spans="1:12" s="7" customFormat="1" ht="38.25">
      <c r="A80" s="205" t="s">
        <v>10825</v>
      </c>
      <c r="B80" s="42" t="s">
        <v>6112</v>
      </c>
      <c r="C80" s="13" t="s">
        <v>3</v>
      </c>
      <c r="D80" s="73">
        <v>18.165000000000003</v>
      </c>
      <c r="E80" s="17">
        <v>17.205000000000002</v>
      </c>
      <c r="F80" s="73">
        <v>0.96</v>
      </c>
      <c r="H80" s="220"/>
      <c r="I80" s="220"/>
      <c r="L80" s="220"/>
    </row>
    <row r="81" spans="1:12" s="7" customFormat="1" ht="38.25">
      <c r="A81" s="205" t="s">
        <v>10826</v>
      </c>
      <c r="B81" s="42" t="s">
        <v>6113</v>
      </c>
      <c r="C81" s="13" t="s">
        <v>3</v>
      </c>
      <c r="D81" s="73">
        <v>25.147500000000001</v>
      </c>
      <c r="E81" s="17">
        <v>23.827500000000001</v>
      </c>
      <c r="F81" s="73">
        <v>1.32</v>
      </c>
      <c r="H81" s="220"/>
      <c r="I81" s="220"/>
      <c r="L81" s="220"/>
    </row>
    <row r="82" spans="1:12" s="7" customFormat="1" ht="38.25">
      <c r="A82" s="205" t="s">
        <v>10827</v>
      </c>
      <c r="B82" s="42" t="s">
        <v>6114</v>
      </c>
      <c r="C82" s="13" t="s">
        <v>3</v>
      </c>
      <c r="D82" s="73">
        <v>28.234500000000001</v>
      </c>
      <c r="E82" s="17">
        <v>26.744500000000002</v>
      </c>
      <c r="F82" s="73">
        <v>1.49</v>
      </c>
      <c r="H82" s="220"/>
      <c r="I82" s="220"/>
      <c r="L82" s="220"/>
    </row>
    <row r="83" spans="1:12" s="7" customFormat="1" ht="38.25">
      <c r="A83" s="205" t="s">
        <v>10828</v>
      </c>
      <c r="B83" s="42" t="s">
        <v>6115</v>
      </c>
      <c r="C83" s="13" t="s">
        <v>3</v>
      </c>
      <c r="D83" s="73">
        <v>35.574000000000005</v>
      </c>
      <c r="E83" s="17">
        <v>33.704000000000008</v>
      </c>
      <c r="F83" s="73">
        <v>1.87</v>
      </c>
      <c r="H83" s="220"/>
      <c r="I83" s="220"/>
      <c r="L83" s="220"/>
    </row>
    <row r="84" spans="1:12" s="7" customFormat="1" ht="38.25">
      <c r="A84" s="205" t="s">
        <v>10829</v>
      </c>
      <c r="B84" s="42" t="s">
        <v>6116</v>
      </c>
      <c r="C84" s="13" t="s">
        <v>3</v>
      </c>
      <c r="D84" s="73">
        <v>43.3125</v>
      </c>
      <c r="E84" s="17">
        <v>41.032499999999999</v>
      </c>
      <c r="F84" s="73">
        <v>2.2799999999999998</v>
      </c>
      <c r="H84" s="220"/>
      <c r="I84" s="220"/>
      <c r="L84" s="220"/>
    </row>
    <row r="85" spans="1:12" s="7" customFormat="1" ht="38.25">
      <c r="A85" s="205" t="s">
        <v>10830</v>
      </c>
      <c r="B85" s="42" t="s">
        <v>6117</v>
      </c>
      <c r="C85" s="13" t="s">
        <v>3</v>
      </c>
      <c r="D85" s="73">
        <v>56.07</v>
      </c>
      <c r="E85" s="17">
        <v>53.12</v>
      </c>
      <c r="F85" s="73">
        <v>2.95</v>
      </c>
      <c r="H85" s="220"/>
      <c r="I85" s="220"/>
      <c r="L85" s="220"/>
    </row>
    <row r="86" spans="1:12" s="7" customFormat="1" ht="38.25">
      <c r="A86" s="205" t="s">
        <v>10831</v>
      </c>
      <c r="B86" s="42" t="s">
        <v>6118</v>
      </c>
      <c r="C86" s="13" t="s">
        <v>3</v>
      </c>
      <c r="D86" s="73">
        <v>83.128500000000003</v>
      </c>
      <c r="E86" s="17">
        <v>78.758499999999998</v>
      </c>
      <c r="F86" s="73">
        <v>4.37</v>
      </c>
      <c r="H86" s="220"/>
      <c r="I86" s="220"/>
      <c r="L86" s="220"/>
    </row>
    <row r="87" spans="1:12" s="7" customFormat="1" ht="38.25">
      <c r="A87" s="205" t="s">
        <v>10832</v>
      </c>
      <c r="B87" s="42" t="s">
        <v>6119</v>
      </c>
      <c r="C87" s="13" t="s">
        <v>3</v>
      </c>
      <c r="D87" s="73">
        <v>135.3135</v>
      </c>
      <c r="E87" s="17">
        <v>128.1935</v>
      </c>
      <c r="F87" s="73">
        <v>7.12</v>
      </c>
      <c r="H87" s="220"/>
      <c r="I87" s="220"/>
      <c r="L87" s="220"/>
    </row>
    <row r="88" spans="1:12" s="7" customFormat="1" ht="38.25">
      <c r="A88" s="205" t="s">
        <v>10833</v>
      </c>
      <c r="B88" s="42" t="s">
        <v>6120</v>
      </c>
      <c r="C88" s="13" t="s">
        <v>3</v>
      </c>
      <c r="D88" s="73">
        <v>162.38250000000002</v>
      </c>
      <c r="E88" s="17">
        <v>153.84250000000003</v>
      </c>
      <c r="F88" s="73">
        <v>8.5399999999999991</v>
      </c>
      <c r="H88" s="220"/>
      <c r="I88" s="220"/>
      <c r="L88" s="220"/>
    </row>
    <row r="89" spans="1:12" s="7" customFormat="1" ht="38.25">
      <c r="A89" s="205" t="s">
        <v>10834</v>
      </c>
      <c r="B89" s="42" t="s">
        <v>6121</v>
      </c>
      <c r="C89" s="13" t="s">
        <v>3</v>
      </c>
      <c r="D89" s="73">
        <v>251.30700000000002</v>
      </c>
      <c r="E89" s="17">
        <v>238.08700000000002</v>
      </c>
      <c r="F89" s="73">
        <v>13.22</v>
      </c>
      <c r="H89" s="220"/>
      <c r="I89" s="220"/>
      <c r="L89" s="220"/>
    </row>
    <row r="90" spans="1:12" s="7" customFormat="1" ht="38.25">
      <c r="A90" s="205" t="s">
        <v>10835</v>
      </c>
      <c r="B90" s="42" t="s">
        <v>6122</v>
      </c>
      <c r="C90" s="13" t="s">
        <v>3</v>
      </c>
      <c r="D90" s="73">
        <v>309.31950000000001</v>
      </c>
      <c r="E90" s="17">
        <v>293.03949999999998</v>
      </c>
      <c r="F90" s="73">
        <v>16.28</v>
      </c>
      <c r="H90" s="220"/>
      <c r="I90" s="220"/>
      <c r="L90" s="220"/>
    </row>
    <row r="91" spans="1:12" s="7" customFormat="1" ht="25.5">
      <c r="A91" s="205" t="s">
        <v>10836</v>
      </c>
      <c r="B91" s="42" t="s">
        <v>6123</v>
      </c>
      <c r="C91" s="13" t="s">
        <v>3</v>
      </c>
      <c r="D91" s="73">
        <v>254.17349999999999</v>
      </c>
      <c r="E91" s="17">
        <v>240.80349999999999</v>
      </c>
      <c r="F91" s="73">
        <v>13.37</v>
      </c>
      <c r="H91" s="220"/>
      <c r="I91" s="220"/>
      <c r="L91" s="220"/>
    </row>
    <row r="92" spans="1:12">
      <c r="A92" s="38" t="s">
        <v>571</v>
      </c>
      <c r="B92" s="39" t="s">
        <v>3335</v>
      </c>
      <c r="C92" s="15"/>
      <c r="D92" s="72"/>
      <c r="E92" s="72"/>
      <c r="F92" s="72"/>
      <c r="H92" s="220"/>
      <c r="I92" s="220"/>
      <c r="L92" s="220"/>
    </row>
    <row r="93" spans="1:12" ht="38.25">
      <c r="A93" s="205" t="s">
        <v>10837</v>
      </c>
      <c r="B93" s="42" t="s">
        <v>3336</v>
      </c>
      <c r="C93" s="13" t="s">
        <v>2</v>
      </c>
      <c r="D93" s="73">
        <v>3.7065000000000001</v>
      </c>
      <c r="E93" s="17">
        <v>3.6465000000000001</v>
      </c>
      <c r="F93" s="17">
        <v>0.06</v>
      </c>
      <c r="H93" s="220"/>
      <c r="I93" s="220"/>
      <c r="L93" s="220"/>
    </row>
    <row r="94" spans="1:12" ht="38.25">
      <c r="A94" s="205" t="s">
        <v>10838</v>
      </c>
      <c r="B94" s="42" t="s">
        <v>3337</v>
      </c>
      <c r="C94" s="13" t="s">
        <v>2</v>
      </c>
      <c r="D94" s="73">
        <v>4.2840000000000007</v>
      </c>
      <c r="E94" s="17">
        <v>4.2140000000000004</v>
      </c>
      <c r="F94" s="17">
        <v>7.0000000000000007E-2</v>
      </c>
      <c r="H94" s="220"/>
      <c r="I94" s="220"/>
      <c r="L94" s="220"/>
    </row>
    <row r="95" spans="1:12" ht="38.25">
      <c r="A95" s="205" t="s">
        <v>10839</v>
      </c>
      <c r="B95" s="42" t="s">
        <v>3338</v>
      </c>
      <c r="C95" s="13" t="s">
        <v>2</v>
      </c>
      <c r="D95" s="73">
        <v>4.9455</v>
      </c>
      <c r="E95" s="17">
        <v>4.8555000000000001</v>
      </c>
      <c r="F95" s="17">
        <v>0.09</v>
      </c>
      <c r="H95" s="220"/>
      <c r="I95" s="220"/>
      <c r="L95" s="220"/>
    </row>
    <row r="96" spans="1:12" ht="38.25">
      <c r="A96" s="205" t="s">
        <v>10840</v>
      </c>
      <c r="B96" s="42" t="s">
        <v>3339</v>
      </c>
      <c r="C96" s="13" t="s">
        <v>2</v>
      </c>
      <c r="D96" s="73">
        <v>6.1844999999999999</v>
      </c>
      <c r="E96" s="17">
        <v>6.0744999999999996</v>
      </c>
      <c r="F96" s="17">
        <v>0.11</v>
      </c>
      <c r="H96" s="220"/>
      <c r="I96" s="220"/>
      <c r="L96" s="220"/>
    </row>
    <row r="97" spans="1:12" ht="38.25">
      <c r="A97" s="205" t="s">
        <v>10841</v>
      </c>
      <c r="B97" s="42" t="s">
        <v>3340</v>
      </c>
      <c r="C97" s="13" t="s">
        <v>2</v>
      </c>
      <c r="D97" s="73">
        <v>7.4235000000000007</v>
      </c>
      <c r="E97" s="17">
        <v>7.2935000000000008</v>
      </c>
      <c r="F97" s="17">
        <v>0.13</v>
      </c>
      <c r="H97" s="220"/>
      <c r="I97" s="220"/>
      <c r="L97" s="220"/>
    </row>
    <row r="98" spans="1:12" ht="38.25">
      <c r="A98" s="205" t="s">
        <v>10842</v>
      </c>
      <c r="B98" s="42" t="s">
        <v>3341</v>
      </c>
      <c r="C98" s="13" t="s">
        <v>2</v>
      </c>
      <c r="D98" s="73">
        <v>8.652000000000001</v>
      </c>
      <c r="E98" s="17">
        <v>8.5120000000000005</v>
      </c>
      <c r="F98" s="17">
        <v>0.14000000000000001</v>
      </c>
      <c r="H98" s="220"/>
      <c r="I98" s="220"/>
      <c r="L98" s="220"/>
    </row>
    <row r="99" spans="1:12" ht="38.25">
      <c r="A99" s="205" t="s">
        <v>10843</v>
      </c>
      <c r="B99" s="42" t="s">
        <v>3342</v>
      </c>
      <c r="C99" s="13" t="s">
        <v>2</v>
      </c>
      <c r="D99" s="73">
        <v>10.5105</v>
      </c>
      <c r="E99" s="17">
        <v>10.330500000000001</v>
      </c>
      <c r="F99" s="17">
        <v>0.18</v>
      </c>
      <c r="H99" s="220"/>
      <c r="I99" s="220"/>
      <c r="L99" s="220"/>
    </row>
    <row r="100" spans="1:12" ht="38.25">
      <c r="A100" s="205" t="s">
        <v>10844</v>
      </c>
      <c r="B100" s="42" t="s">
        <v>3343</v>
      </c>
      <c r="C100" s="13" t="s">
        <v>2</v>
      </c>
      <c r="D100" s="73">
        <v>12.978</v>
      </c>
      <c r="E100" s="17">
        <v>12.757999999999999</v>
      </c>
      <c r="F100" s="17">
        <v>0.22</v>
      </c>
      <c r="H100" s="220"/>
      <c r="I100" s="220"/>
      <c r="L100" s="220"/>
    </row>
    <row r="101" spans="1:12" ht="38.25">
      <c r="A101" s="205" t="s">
        <v>10845</v>
      </c>
      <c r="B101" s="42" t="s">
        <v>3344</v>
      </c>
      <c r="C101" s="13" t="s">
        <v>2</v>
      </c>
      <c r="D101" s="73">
        <v>16.075500000000002</v>
      </c>
      <c r="E101" s="17">
        <v>15.805500000000002</v>
      </c>
      <c r="F101" s="17">
        <v>0.27</v>
      </c>
      <c r="H101" s="220"/>
      <c r="I101" s="220"/>
      <c r="L101" s="220"/>
    </row>
    <row r="102" spans="1:12" ht="38.25">
      <c r="A102" s="205" t="s">
        <v>10846</v>
      </c>
      <c r="B102" s="42" t="s">
        <v>3345</v>
      </c>
      <c r="C102" s="13" t="s">
        <v>2</v>
      </c>
      <c r="D102" s="73">
        <v>19.761000000000003</v>
      </c>
      <c r="E102" s="17">
        <v>19.441000000000003</v>
      </c>
      <c r="F102" s="17">
        <v>0.32</v>
      </c>
      <c r="H102" s="220"/>
      <c r="I102" s="220"/>
      <c r="L102" s="220"/>
    </row>
    <row r="103" spans="1:12" ht="38.25">
      <c r="A103" s="205" t="s">
        <v>10847</v>
      </c>
      <c r="B103" s="42" t="s">
        <v>3346</v>
      </c>
      <c r="C103" s="13" t="s">
        <v>2</v>
      </c>
      <c r="D103" s="73">
        <v>24.087000000000003</v>
      </c>
      <c r="E103" s="17">
        <v>23.687000000000005</v>
      </c>
      <c r="F103" s="17">
        <v>0.4</v>
      </c>
      <c r="H103" s="220"/>
      <c r="I103" s="220"/>
      <c r="L103" s="220"/>
    </row>
    <row r="104" spans="1:12" ht="38.25">
      <c r="A104" s="205" t="s">
        <v>10848</v>
      </c>
      <c r="B104" s="42" t="s">
        <v>3347</v>
      </c>
      <c r="C104" s="13" t="s">
        <v>2</v>
      </c>
      <c r="D104" s="73">
        <v>28.329000000000001</v>
      </c>
      <c r="E104" s="17">
        <v>27.859000000000002</v>
      </c>
      <c r="F104" s="17">
        <v>0.47</v>
      </c>
      <c r="H104" s="220"/>
      <c r="I104" s="220"/>
      <c r="L104" s="220"/>
    </row>
    <row r="105" spans="1:12" ht="38.25">
      <c r="A105" s="205" t="s">
        <v>10849</v>
      </c>
      <c r="B105" s="42" t="s">
        <v>3348</v>
      </c>
      <c r="C105" s="13" t="s">
        <v>2</v>
      </c>
      <c r="D105" s="73">
        <v>33.326999999999998</v>
      </c>
      <c r="E105" s="17">
        <v>32.777000000000001</v>
      </c>
      <c r="F105" s="17">
        <v>0.55000000000000004</v>
      </c>
      <c r="H105" s="220"/>
      <c r="I105" s="220"/>
      <c r="L105" s="220"/>
    </row>
    <row r="106" spans="1:12" ht="38.25">
      <c r="A106" s="205" t="s">
        <v>10850</v>
      </c>
      <c r="B106" s="42" t="s">
        <v>3349</v>
      </c>
      <c r="C106" s="13" t="s">
        <v>2</v>
      </c>
      <c r="D106" s="73">
        <v>39.207000000000008</v>
      </c>
      <c r="E106" s="17">
        <v>38.557000000000009</v>
      </c>
      <c r="F106" s="17">
        <v>0.65</v>
      </c>
      <c r="H106" s="220"/>
      <c r="I106" s="220"/>
      <c r="L106" s="220"/>
    </row>
    <row r="107" spans="1:12" ht="38.25">
      <c r="A107" s="205" t="s">
        <v>10851</v>
      </c>
      <c r="B107" s="42" t="s">
        <v>3350</v>
      </c>
      <c r="C107" s="13" t="s">
        <v>2</v>
      </c>
      <c r="D107" s="73">
        <v>46.147500000000008</v>
      </c>
      <c r="E107" s="17">
        <v>45.377500000000005</v>
      </c>
      <c r="F107" s="17">
        <v>0.77</v>
      </c>
      <c r="H107" s="220"/>
      <c r="I107" s="220"/>
      <c r="L107" s="220"/>
    </row>
    <row r="108" spans="1:12" ht="25.5">
      <c r="A108" s="205" t="s">
        <v>10852</v>
      </c>
      <c r="B108" s="42" t="s">
        <v>3351</v>
      </c>
      <c r="C108" s="13" t="s">
        <v>5</v>
      </c>
      <c r="D108" s="73">
        <v>0.63</v>
      </c>
      <c r="E108" s="17">
        <v>0.61</v>
      </c>
      <c r="F108" s="17">
        <v>0.02</v>
      </c>
      <c r="H108" s="220"/>
      <c r="I108" s="220"/>
      <c r="L108" s="220"/>
    </row>
    <row r="109" spans="1:12" ht="25.5">
      <c r="A109" s="205" t="s">
        <v>10853</v>
      </c>
      <c r="B109" s="42" t="s">
        <v>3354</v>
      </c>
      <c r="C109" s="13" t="s">
        <v>3</v>
      </c>
      <c r="D109" s="73">
        <v>4.3260000000000005</v>
      </c>
      <c r="E109" s="17">
        <v>4.2560000000000002</v>
      </c>
      <c r="F109" s="17">
        <v>7.0000000000000007E-2</v>
      </c>
      <c r="H109" s="220"/>
      <c r="I109" s="220"/>
      <c r="L109" s="220"/>
    </row>
    <row r="110" spans="1:12" ht="25.5">
      <c r="A110" s="205" t="s">
        <v>10854</v>
      </c>
      <c r="B110" s="42" t="s">
        <v>3356</v>
      </c>
      <c r="C110" s="13" t="s">
        <v>3</v>
      </c>
      <c r="D110" s="73">
        <v>5.2395000000000005</v>
      </c>
      <c r="E110" s="17">
        <v>5.1595000000000004</v>
      </c>
      <c r="F110" s="17">
        <v>0.08</v>
      </c>
      <c r="H110" s="220"/>
      <c r="I110" s="220"/>
      <c r="L110" s="220"/>
    </row>
    <row r="111" spans="1:12" ht="25.5">
      <c r="A111" s="205" t="s">
        <v>10855</v>
      </c>
      <c r="B111" s="42" t="s">
        <v>3357</v>
      </c>
      <c r="C111" s="13" t="s">
        <v>3</v>
      </c>
      <c r="D111" s="73">
        <v>5.5545</v>
      </c>
      <c r="E111" s="17">
        <v>5.4645000000000001</v>
      </c>
      <c r="F111" s="17">
        <v>0.09</v>
      </c>
      <c r="H111" s="220"/>
      <c r="I111" s="220"/>
      <c r="L111" s="220"/>
    </row>
    <row r="112" spans="1:12" ht="25.5">
      <c r="A112" s="205" t="s">
        <v>10856</v>
      </c>
      <c r="B112" s="42" t="s">
        <v>3358</v>
      </c>
      <c r="C112" s="13" t="s">
        <v>3</v>
      </c>
      <c r="D112" s="73">
        <v>7.7175000000000002</v>
      </c>
      <c r="E112" s="17">
        <v>7.5875000000000004</v>
      </c>
      <c r="F112" s="17">
        <v>0.13</v>
      </c>
      <c r="H112" s="220"/>
      <c r="I112" s="220"/>
      <c r="L112" s="220"/>
    </row>
    <row r="113" spans="1:12" ht="25.5">
      <c r="A113" s="205" t="s">
        <v>10857</v>
      </c>
      <c r="B113" s="42" t="s">
        <v>3359</v>
      </c>
      <c r="C113" s="13" t="s">
        <v>3</v>
      </c>
      <c r="D113" s="73">
        <v>10.5105</v>
      </c>
      <c r="E113" s="17">
        <v>10.330500000000001</v>
      </c>
      <c r="F113" s="17">
        <v>0.18</v>
      </c>
      <c r="H113" s="220"/>
      <c r="I113" s="220"/>
      <c r="L113" s="220"/>
    </row>
    <row r="114" spans="1:12" ht="25.5">
      <c r="A114" s="205" t="s">
        <v>10858</v>
      </c>
      <c r="B114" s="42" t="s">
        <v>3360</v>
      </c>
      <c r="C114" s="13" t="s">
        <v>3</v>
      </c>
      <c r="D114" s="73">
        <v>12.978</v>
      </c>
      <c r="E114" s="17">
        <v>12.757999999999999</v>
      </c>
      <c r="F114" s="17">
        <v>0.22</v>
      </c>
      <c r="H114" s="220"/>
      <c r="I114" s="220"/>
      <c r="L114" s="220"/>
    </row>
    <row r="115" spans="1:12" ht="25.5">
      <c r="A115" s="205" t="s">
        <v>10859</v>
      </c>
      <c r="B115" s="42" t="s">
        <v>3361</v>
      </c>
      <c r="C115" s="13" t="s">
        <v>3</v>
      </c>
      <c r="D115" s="73">
        <v>15.456000000000001</v>
      </c>
      <c r="E115" s="17">
        <v>15.206000000000001</v>
      </c>
      <c r="F115" s="17">
        <v>0.25</v>
      </c>
      <c r="H115" s="220"/>
      <c r="I115" s="220"/>
      <c r="L115" s="220"/>
    </row>
    <row r="116" spans="1:12" ht="25.5">
      <c r="A116" s="205" t="s">
        <v>10860</v>
      </c>
      <c r="B116" s="42" t="s">
        <v>3362</v>
      </c>
      <c r="C116" s="13" t="s">
        <v>3</v>
      </c>
      <c r="D116" s="73">
        <v>18.228000000000002</v>
      </c>
      <c r="E116" s="17">
        <v>17.918000000000003</v>
      </c>
      <c r="F116" s="17">
        <v>0.31</v>
      </c>
      <c r="H116" s="220"/>
      <c r="I116" s="220"/>
      <c r="L116" s="220"/>
    </row>
    <row r="117" spans="1:12" ht="25.5">
      <c r="A117" s="205" t="s">
        <v>10861</v>
      </c>
      <c r="B117" s="42" t="s">
        <v>3363</v>
      </c>
      <c r="C117" s="13" t="s">
        <v>3</v>
      </c>
      <c r="D117" s="73">
        <v>20.695500000000003</v>
      </c>
      <c r="E117" s="17">
        <v>20.345500000000001</v>
      </c>
      <c r="F117" s="17">
        <v>0.35</v>
      </c>
      <c r="H117" s="220"/>
      <c r="I117" s="220"/>
      <c r="L117" s="220"/>
    </row>
    <row r="118" spans="1:12" ht="25.5">
      <c r="A118" s="205" t="s">
        <v>10862</v>
      </c>
      <c r="B118" s="42" t="s">
        <v>3364</v>
      </c>
      <c r="C118" s="13" t="s">
        <v>3</v>
      </c>
      <c r="D118" s="73">
        <v>23.478000000000002</v>
      </c>
      <c r="E118" s="17">
        <v>23.088000000000001</v>
      </c>
      <c r="F118" s="17">
        <v>0.39</v>
      </c>
      <c r="H118" s="220"/>
      <c r="I118" s="220"/>
      <c r="L118" s="220"/>
    </row>
    <row r="119" spans="1:12" ht="25.5">
      <c r="A119" s="205" t="s">
        <v>10863</v>
      </c>
      <c r="B119" s="42" t="s">
        <v>3365</v>
      </c>
      <c r="C119" s="13" t="s">
        <v>3</v>
      </c>
      <c r="D119" s="73">
        <v>25.945500000000003</v>
      </c>
      <c r="E119" s="17">
        <v>25.515500000000003</v>
      </c>
      <c r="F119" s="17">
        <v>0.43</v>
      </c>
      <c r="H119" s="220"/>
      <c r="I119" s="220"/>
      <c r="L119" s="220"/>
    </row>
    <row r="120" spans="1:12" ht="25.5">
      <c r="A120" s="205" t="s">
        <v>10864</v>
      </c>
      <c r="B120" s="42" t="s">
        <v>3366</v>
      </c>
      <c r="C120" s="13" t="s">
        <v>3</v>
      </c>
      <c r="D120" s="73">
        <v>31.5</v>
      </c>
      <c r="E120" s="17">
        <v>30.98</v>
      </c>
      <c r="F120" s="17">
        <v>0.52</v>
      </c>
      <c r="H120" s="220"/>
      <c r="I120" s="220"/>
      <c r="L120" s="220"/>
    </row>
    <row r="121" spans="1:12" ht="25.5">
      <c r="A121" s="205" t="s">
        <v>10865</v>
      </c>
      <c r="B121" s="42" t="s">
        <v>3367</v>
      </c>
      <c r="C121" s="13" t="s">
        <v>3</v>
      </c>
      <c r="D121" s="73">
        <v>35.007000000000005</v>
      </c>
      <c r="E121" s="17">
        <v>34.427000000000007</v>
      </c>
      <c r="F121" s="17">
        <v>0.57999999999999996</v>
      </c>
      <c r="H121" s="220"/>
      <c r="I121" s="220"/>
      <c r="L121" s="220"/>
    </row>
    <row r="122" spans="1:12" ht="25.5">
      <c r="A122" s="205" t="s">
        <v>10866</v>
      </c>
      <c r="B122" s="42" t="s">
        <v>3368</v>
      </c>
      <c r="C122" s="13" t="s">
        <v>3</v>
      </c>
      <c r="D122" s="73">
        <v>38.902499999999996</v>
      </c>
      <c r="E122" s="17">
        <v>38.252499999999998</v>
      </c>
      <c r="F122" s="17">
        <v>0.65</v>
      </c>
      <c r="H122" s="220"/>
      <c r="I122" s="220"/>
      <c r="L122" s="220"/>
    </row>
    <row r="123" spans="1:12" ht="25.5">
      <c r="A123" s="205" t="s">
        <v>10867</v>
      </c>
      <c r="B123" s="42" t="s">
        <v>3369</v>
      </c>
      <c r="C123" s="13" t="s">
        <v>3</v>
      </c>
      <c r="D123" s="73">
        <v>43.217999999999996</v>
      </c>
      <c r="E123" s="17">
        <v>42.497999999999998</v>
      </c>
      <c r="F123" s="17">
        <v>0.72</v>
      </c>
      <c r="H123" s="220"/>
      <c r="I123" s="220"/>
      <c r="L123" s="220"/>
    </row>
    <row r="124" spans="1:12" ht="25.5">
      <c r="A124" s="205" t="s">
        <v>10868</v>
      </c>
      <c r="B124" s="42" t="s">
        <v>3370</v>
      </c>
      <c r="C124" s="13" t="s">
        <v>3</v>
      </c>
      <c r="D124" s="73">
        <v>48.016500000000001</v>
      </c>
      <c r="E124" s="17">
        <v>47.216500000000003</v>
      </c>
      <c r="F124" s="17">
        <v>0.8</v>
      </c>
      <c r="H124" s="220"/>
      <c r="I124" s="220"/>
      <c r="L124" s="220"/>
    </row>
    <row r="125" spans="1:12">
      <c r="A125" s="38" t="s">
        <v>572</v>
      </c>
      <c r="B125" s="39" t="s">
        <v>6953</v>
      </c>
      <c r="C125" s="15"/>
      <c r="D125" s="72"/>
      <c r="E125" s="72"/>
      <c r="F125" s="72"/>
      <c r="H125" s="220"/>
      <c r="I125" s="220"/>
      <c r="L125" s="220"/>
    </row>
    <row r="126" spans="1:12" ht="38.25">
      <c r="A126" s="201" t="s">
        <v>10869</v>
      </c>
      <c r="B126" s="42" t="s">
        <v>8586</v>
      </c>
      <c r="C126" s="41" t="s">
        <v>2</v>
      </c>
      <c r="D126" s="109">
        <v>11.843999999999999</v>
      </c>
      <c r="E126" s="73">
        <v>11.505599999999999</v>
      </c>
      <c r="F126" s="73">
        <v>0.33839999999999998</v>
      </c>
      <c r="G126" s="123"/>
      <c r="H126" s="220"/>
      <c r="I126" s="220"/>
      <c r="J126" s="140"/>
      <c r="K126" s="123"/>
      <c r="L126" s="220"/>
    </row>
    <row r="127" spans="1:12" ht="38.25">
      <c r="A127" s="201" t="s">
        <v>10870</v>
      </c>
      <c r="B127" s="42" t="s">
        <v>8587</v>
      </c>
      <c r="C127" s="41" t="s">
        <v>2</v>
      </c>
      <c r="D127" s="109">
        <v>15.7605</v>
      </c>
      <c r="E127" s="73">
        <v>15.3102</v>
      </c>
      <c r="F127" s="73">
        <v>0.45029999999999998</v>
      </c>
      <c r="G127" s="123"/>
      <c r="H127" s="220"/>
      <c r="I127" s="220"/>
      <c r="J127" s="140"/>
      <c r="K127" s="123"/>
      <c r="L127" s="220"/>
    </row>
    <row r="128" spans="1:12" ht="38.25">
      <c r="A128" s="201" t="s">
        <v>10871</v>
      </c>
      <c r="B128" s="42" t="s">
        <v>8588</v>
      </c>
      <c r="C128" s="41" t="s">
        <v>2</v>
      </c>
      <c r="D128" s="109">
        <v>21.756</v>
      </c>
      <c r="E128" s="73">
        <v>21.134399999999999</v>
      </c>
      <c r="F128" s="73">
        <v>0.62159999999999993</v>
      </c>
      <c r="G128" s="123"/>
      <c r="H128" s="220"/>
      <c r="I128" s="220"/>
      <c r="J128" s="141"/>
      <c r="K128" s="123"/>
      <c r="L128" s="220"/>
    </row>
    <row r="129" spans="1:12" ht="38.25">
      <c r="A129" s="201" t="s">
        <v>10872</v>
      </c>
      <c r="B129" s="42" t="s">
        <v>8589</v>
      </c>
      <c r="C129" s="41" t="s">
        <v>2</v>
      </c>
      <c r="D129" s="109">
        <v>25.1265</v>
      </c>
      <c r="E129" s="73">
        <v>24.4086</v>
      </c>
      <c r="F129" s="73">
        <v>0.71789999999999998</v>
      </c>
      <c r="G129" s="123"/>
      <c r="H129" s="220"/>
      <c r="I129" s="220"/>
      <c r="J129" s="141"/>
      <c r="K129" s="123"/>
      <c r="L129" s="220"/>
    </row>
    <row r="130" spans="1:12" ht="38.25">
      <c r="A130" s="201" t="s">
        <v>10873</v>
      </c>
      <c r="B130" s="42" t="s">
        <v>8590</v>
      </c>
      <c r="C130" s="41" t="s">
        <v>2</v>
      </c>
      <c r="D130" s="109">
        <v>35.511000000000003</v>
      </c>
      <c r="E130" s="73">
        <v>34.496400000000001</v>
      </c>
      <c r="F130" s="73">
        <v>1.0145999999999999</v>
      </c>
      <c r="G130" s="123"/>
      <c r="H130" s="220"/>
      <c r="I130" s="220"/>
      <c r="J130" s="141"/>
      <c r="K130" s="123"/>
      <c r="L130" s="220"/>
    </row>
    <row r="131" spans="1:12" ht="38.25">
      <c r="A131" s="201" t="s">
        <v>10874</v>
      </c>
      <c r="B131" s="42" t="s">
        <v>8591</v>
      </c>
      <c r="C131" s="41" t="s">
        <v>2</v>
      </c>
      <c r="D131" s="109">
        <v>38.577000000000005</v>
      </c>
      <c r="E131" s="73">
        <v>37.474800000000002</v>
      </c>
      <c r="F131" s="73">
        <v>1.1022000000000001</v>
      </c>
      <c r="G131" s="123"/>
      <c r="H131" s="220"/>
      <c r="I131" s="220"/>
      <c r="J131" s="141"/>
      <c r="K131" s="123"/>
      <c r="L131" s="220"/>
    </row>
    <row r="132" spans="1:12" ht="25.5">
      <c r="A132" s="201" t="s">
        <v>10875</v>
      </c>
      <c r="B132" s="42" t="s">
        <v>6820</v>
      </c>
      <c r="C132" s="41" t="s">
        <v>3</v>
      </c>
      <c r="D132" s="109">
        <v>18.700499999999998</v>
      </c>
      <c r="E132" s="73">
        <v>18.390499999999999</v>
      </c>
      <c r="F132" s="110">
        <v>0.31</v>
      </c>
      <c r="H132" s="220"/>
      <c r="I132" s="220"/>
      <c r="L132" s="220"/>
    </row>
    <row r="133" spans="1:12" ht="25.5">
      <c r="A133" s="201" t="s">
        <v>10876</v>
      </c>
      <c r="B133" s="42" t="s">
        <v>6821</v>
      </c>
      <c r="C133" s="41" t="s">
        <v>3</v>
      </c>
      <c r="D133" s="109">
        <v>31.804500000000001</v>
      </c>
      <c r="E133" s="73">
        <v>31.2745</v>
      </c>
      <c r="F133" s="17">
        <v>0.53</v>
      </c>
      <c r="H133" s="220"/>
      <c r="I133" s="220"/>
      <c r="L133" s="220"/>
    </row>
    <row r="134" spans="1:12" ht="25.5">
      <c r="A134" s="201" t="s">
        <v>10877</v>
      </c>
      <c r="B134" s="42" t="s">
        <v>6822</v>
      </c>
      <c r="C134" s="41" t="s">
        <v>3</v>
      </c>
      <c r="D134" s="73">
        <v>47.711999999999996</v>
      </c>
      <c r="E134" s="73">
        <v>46.911999999999999</v>
      </c>
      <c r="F134" s="17">
        <v>0.8</v>
      </c>
      <c r="H134" s="220"/>
      <c r="I134" s="220"/>
      <c r="L134" s="220"/>
    </row>
    <row r="135" spans="1:12" ht="25.5">
      <c r="A135" s="201" t="s">
        <v>10878</v>
      </c>
      <c r="B135" s="42" t="s">
        <v>6823</v>
      </c>
      <c r="C135" s="41" t="s">
        <v>3</v>
      </c>
      <c r="D135" s="73">
        <v>50.547000000000004</v>
      </c>
      <c r="E135" s="73">
        <v>49.697000000000003</v>
      </c>
      <c r="F135" s="17">
        <v>0.85</v>
      </c>
      <c r="H135" s="220"/>
      <c r="I135" s="220"/>
      <c r="L135" s="220"/>
    </row>
    <row r="136" spans="1:12" ht="25.5">
      <c r="A136" s="201" t="s">
        <v>10879</v>
      </c>
      <c r="B136" s="42" t="s">
        <v>6824</v>
      </c>
      <c r="C136" s="41" t="s">
        <v>3</v>
      </c>
      <c r="D136" s="73">
        <v>66.454499999999996</v>
      </c>
      <c r="E136" s="73">
        <v>65.334499999999991</v>
      </c>
      <c r="F136" s="17">
        <v>1.1200000000000001</v>
      </c>
      <c r="H136" s="220"/>
      <c r="I136" s="220"/>
      <c r="L136" s="220"/>
    </row>
    <row r="137" spans="1:12" ht="25.5">
      <c r="A137" s="201" t="s">
        <v>10880</v>
      </c>
      <c r="B137" s="42" t="s">
        <v>6825</v>
      </c>
      <c r="C137" s="41" t="s">
        <v>3</v>
      </c>
      <c r="D137" s="73">
        <v>69.289500000000004</v>
      </c>
      <c r="E137" s="73">
        <v>68.119500000000002</v>
      </c>
      <c r="F137" s="17">
        <v>1.17</v>
      </c>
      <c r="H137" s="220"/>
      <c r="I137" s="220"/>
      <c r="L137" s="220"/>
    </row>
    <row r="138" spans="1:12" ht="51">
      <c r="A138" s="201" t="s">
        <v>10881</v>
      </c>
      <c r="B138" s="42" t="s">
        <v>6815</v>
      </c>
      <c r="C138" s="13" t="s">
        <v>2</v>
      </c>
      <c r="D138" s="73">
        <v>5.9115000000000002</v>
      </c>
      <c r="E138" s="73">
        <v>5.8115000000000006</v>
      </c>
      <c r="F138" s="17">
        <v>0.1</v>
      </c>
      <c r="H138" s="220"/>
      <c r="I138" s="220"/>
      <c r="L138" s="220"/>
    </row>
    <row r="139" spans="1:12" ht="51">
      <c r="A139" s="201" t="s">
        <v>10882</v>
      </c>
      <c r="B139" s="42" t="s">
        <v>6819</v>
      </c>
      <c r="C139" s="13" t="s">
        <v>2</v>
      </c>
      <c r="D139" s="73">
        <v>6.8250000000000002</v>
      </c>
      <c r="E139" s="73">
        <v>6.7050000000000001</v>
      </c>
      <c r="F139" s="17">
        <v>0.12</v>
      </c>
      <c r="H139" s="220"/>
      <c r="I139" s="220"/>
      <c r="L139" s="220"/>
    </row>
    <row r="140" spans="1:12" ht="51">
      <c r="A140" s="201" t="s">
        <v>10883</v>
      </c>
      <c r="B140" s="42" t="s">
        <v>6816</v>
      </c>
      <c r="C140" s="13" t="s">
        <v>2</v>
      </c>
      <c r="D140" s="73">
        <v>8.3580000000000005</v>
      </c>
      <c r="E140" s="73">
        <v>8.218</v>
      </c>
      <c r="F140" s="17">
        <v>0.14000000000000001</v>
      </c>
      <c r="H140" s="220"/>
      <c r="I140" s="220"/>
      <c r="L140" s="220"/>
    </row>
    <row r="141" spans="1:12" ht="51">
      <c r="A141" s="201" t="s">
        <v>10884</v>
      </c>
      <c r="B141" s="42" t="s">
        <v>6817</v>
      </c>
      <c r="C141" s="13" t="s">
        <v>2</v>
      </c>
      <c r="D141" s="73">
        <v>10.804499999999999</v>
      </c>
      <c r="E141" s="73">
        <v>10.624499999999999</v>
      </c>
      <c r="F141" s="17">
        <v>0.18</v>
      </c>
      <c r="H141" s="220"/>
      <c r="I141" s="220"/>
      <c r="L141" s="220"/>
    </row>
    <row r="142" spans="1:12" ht="51">
      <c r="A142" s="201" t="s">
        <v>10885</v>
      </c>
      <c r="B142" s="42" t="s">
        <v>6818</v>
      </c>
      <c r="C142" s="13" t="s">
        <v>2</v>
      </c>
      <c r="D142" s="73">
        <v>15.350999999999999</v>
      </c>
      <c r="E142" s="73">
        <v>15.090999999999999</v>
      </c>
      <c r="F142" s="17">
        <v>0.26</v>
      </c>
      <c r="H142" s="220"/>
      <c r="I142" s="220"/>
      <c r="L142" s="220"/>
    </row>
    <row r="143" spans="1:12">
      <c r="A143" s="38" t="s">
        <v>5464</v>
      </c>
      <c r="B143" s="39" t="s">
        <v>7056</v>
      </c>
      <c r="C143" s="15"/>
      <c r="D143" s="72"/>
      <c r="E143" s="72"/>
      <c r="F143" s="72"/>
      <c r="H143" s="220"/>
      <c r="I143" s="220"/>
      <c r="L143" s="220"/>
    </row>
    <row r="144" spans="1:12" s="7" customFormat="1" ht="38.25">
      <c r="A144" s="205" t="s">
        <v>5465</v>
      </c>
      <c r="B144" s="42" t="s">
        <v>6100</v>
      </c>
      <c r="C144" s="13" t="s">
        <v>3</v>
      </c>
      <c r="D144" s="73">
        <v>25.053000000000001</v>
      </c>
      <c r="E144" s="17">
        <v>23.733000000000001</v>
      </c>
      <c r="F144" s="48">
        <v>1.32</v>
      </c>
      <c r="H144" s="220"/>
      <c r="I144" s="220"/>
      <c r="L144" s="220"/>
    </row>
    <row r="145" spans="1:12" s="7" customFormat="1" ht="38.25">
      <c r="A145" s="205" t="s">
        <v>10886</v>
      </c>
      <c r="B145" s="42" t="s">
        <v>6101</v>
      </c>
      <c r="C145" s="13" t="s">
        <v>3</v>
      </c>
      <c r="D145" s="73">
        <v>33.369</v>
      </c>
      <c r="E145" s="17">
        <v>31.608999999999998</v>
      </c>
      <c r="F145" s="48">
        <v>1.76</v>
      </c>
      <c r="H145" s="220"/>
      <c r="I145" s="220"/>
      <c r="L145" s="220"/>
    </row>
    <row r="146" spans="1:12" s="7" customFormat="1" ht="38.25">
      <c r="A146" s="205" t="s">
        <v>10887</v>
      </c>
      <c r="B146" s="42" t="s">
        <v>6102</v>
      </c>
      <c r="C146" s="13" t="s">
        <v>3</v>
      </c>
      <c r="D146" s="73">
        <v>41.978999999999999</v>
      </c>
      <c r="E146" s="17">
        <v>39.768999999999998</v>
      </c>
      <c r="F146" s="48">
        <v>2.21</v>
      </c>
      <c r="H146" s="220"/>
      <c r="I146" s="220"/>
      <c r="L146" s="220"/>
    </row>
    <row r="147" spans="1:12" s="7" customFormat="1" ht="38.25">
      <c r="A147" s="205" t="s">
        <v>10888</v>
      </c>
      <c r="B147" s="42" t="s">
        <v>6103</v>
      </c>
      <c r="C147" s="13" t="s">
        <v>3</v>
      </c>
      <c r="D147" s="73">
        <v>50.536500000000004</v>
      </c>
      <c r="E147" s="17">
        <v>47.876500000000007</v>
      </c>
      <c r="F147" s="48">
        <v>2.66</v>
      </c>
      <c r="H147" s="220"/>
      <c r="I147" s="220"/>
      <c r="L147" s="220"/>
    </row>
    <row r="148" spans="1:12" s="7" customFormat="1" ht="38.25">
      <c r="A148" s="205" t="s">
        <v>10889</v>
      </c>
      <c r="B148" s="42" t="s">
        <v>6104</v>
      </c>
      <c r="C148" s="13" t="s">
        <v>3</v>
      </c>
      <c r="D148" s="73">
        <v>59.8185</v>
      </c>
      <c r="E148" s="17">
        <v>56.668500000000002</v>
      </c>
      <c r="F148" s="48">
        <v>3.15</v>
      </c>
      <c r="H148" s="220"/>
      <c r="I148" s="220"/>
      <c r="L148" s="220"/>
    </row>
    <row r="149" spans="1:12" s="7" customFormat="1" ht="38.25">
      <c r="A149" s="205" t="s">
        <v>10890</v>
      </c>
      <c r="B149" s="42" t="s">
        <v>6105</v>
      </c>
      <c r="C149" s="13" t="s">
        <v>3</v>
      </c>
      <c r="D149" s="73">
        <v>69.730500000000006</v>
      </c>
      <c r="E149" s="17">
        <v>66.060500000000005</v>
      </c>
      <c r="F149" s="48">
        <v>3.67</v>
      </c>
      <c r="H149" s="220"/>
      <c r="I149" s="220"/>
      <c r="L149" s="220"/>
    </row>
    <row r="150" spans="1:12" ht="25.5">
      <c r="A150" s="205" t="s">
        <v>10891</v>
      </c>
      <c r="B150" s="42" t="s">
        <v>8593</v>
      </c>
      <c r="C150" s="13" t="s">
        <v>3</v>
      </c>
      <c r="D150" s="73">
        <v>33.610500000000002</v>
      </c>
      <c r="E150" s="17">
        <v>33.0505</v>
      </c>
      <c r="F150" s="17">
        <v>0.56000000000000005</v>
      </c>
      <c r="H150" s="220"/>
      <c r="I150" s="220"/>
      <c r="L150" s="220"/>
    </row>
    <row r="151" spans="1:12" ht="25.5">
      <c r="A151" s="205" t="s">
        <v>10892</v>
      </c>
      <c r="B151" s="42" t="s">
        <v>8594</v>
      </c>
      <c r="C151" s="13" t="s">
        <v>3</v>
      </c>
      <c r="D151" s="73">
        <v>67.21050000000001</v>
      </c>
      <c r="E151" s="17">
        <v>66.090500000000006</v>
      </c>
      <c r="F151" s="17">
        <v>1.1200000000000001</v>
      </c>
      <c r="H151" s="220"/>
      <c r="I151" s="220"/>
      <c r="L151" s="220"/>
    </row>
    <row r="152" spans="1:12" ht="25.5">
      <c r="A152" s="205" t="s">
        <v>10893</v>
      </c>
      <c r="B152" s="42" t="s">
        <v>8595</v>
      </c>
      <c r="C152" s="13" t="s">
        <v>3</v>
      </c>
      <c r="D152" s="73">
        <v>100.821</v>
      </c>
      <c r="E152" s="17">
        <v>99.140999999999991</v>
      </c>
      <c r="F152" s="17">
        <v>1.68</v>
      </c>
      <c r="H152" s="220"/>
      <c r="I152" s="220"/>
      <c r="L152" s="220"/>
    </row>
    <row r="153" spans="1:12" ht="25.5">
      <c r="A153" s="205" t="s">
        <v>10894</v>
      </c>
      <c r="B153" s="42" t="s">
        <v>8596</v>
      </c>
      <c r="C153" s="13" t="s">
        <v>3</v>
      </c>
      <c r="D153" s="73">
        <v>115.65750000000001</v>
      </c>
      <c r="E153" s="17">
        <v>113.72750000000001</v>
      </c>
      <c r="F153" s="17">
        <v>1.93</v>
      </c>
      <c r="H153" s="220"/>
      <c r="I153" s="220"/>
      <c r="L153" s="220"/>
    </row>
    <row r="154" spans="1:12" ht="25.5">
      <c r="A154" s="205" t="s">
        <v>10895</v>
      </c>
      <c r="B154" s="42" t="s">
        <v>8597</v>
      </c>
      <c r="C154" s="13" t="s">
        <v>3</v>
      </c>
      <c r="D154" s="73">
        <v>33.610500000000002</v>
      </c>
      <c r="E154" s="17">
        <v>33.0505</v>
      </c>
      <c r="F154" s="17">
        <v>0.56000000000000005</v>
      </c>
      <c r="H154" s="220"/>
      <c r="I154" s="220"/>
      <c r="L154" s="220"/>
    </row>
    <row r="155" spans="1:12" ht="25.5">
      <c r="A155" s="205" t="s">
        <v>10896</v>
      </c>
      <c r="B155" s="42" t="s">
        <v>8598</v>
      </c>
      <c r="C155" s="13" t="s">
        <v>3</v>
      </c>
      <c r="D155" s="73">
        <v>67.21050000000001</v>
      </c>
      <c r="E155" s="17">
        <v>66.090500000000006</v>
      </c>
      <c r="F155" s="17">
        <v>1.1200000000000001</v>
      </c>
      <c r="H155" s="220"/>
      <c r="I155" s="220"/>
      <c r="L155" s="220"/>
    </row>
    <row r="156" spans="1:12" ht="25.5">
      <c r="A156" s="205" t="s">
        <v>10897</v>
      </c>
      <c r="B156" s="42" t="s">
        <v>8599</v>
      </c>
      <c r="C156" s="13" t="s">
        <v>3</v>
      </c>
      <c r="D156" s="73">
        <v>100.821</v>
      </c>
      <c r="E156" s="17">
        <v>99.140999999999991</v>
      </c>
      <c r="F156" s="17">
        <v>1.68</v>
      </c>
      <c r="H156" s="220"/>
      <c r="I156" s="220"/>
      <c r="L156" s="220"/>
    </row>
    <row r="157" spans="1:12" ht="25.5">
      <c r="A157" s="205" t="s">
        <v>10898</v>
      </c>
      <c r="B157" s="42" t="s">
        <v>8600</v>
      </c>
      <c r="C157" s="13" t="s">
        <v>3</v>
      </c>
      <c r="D157" s="73">
        <v>115.65750000000001</v>
      </c>
      <c r="E157" s="17">
        <v>113.72750000000001</v>
      </c>
      <c r="F157" s="17">
        <v>1.93</v>
      </c>
      <c r="H157" s="220"/>
      <c r="I157" s="220"/>
      <c r="L157" s="220"/>
    </row>
    <row r="158" spans="1:12" ht="25.5">
      <c r="A158" s="205" t="s">
        <v>10899</v>
      </c>
      <c r="B158" s="42" t="s">
        <v>5466</v>
      </c>
      <c r="C158" s="13" t="s">
        <v>3</v>
      </c>
      <c r="D158" s="73">
        <v>11.109</v>
      </c>
      <c r="E158" s="17">
        <v>10.919</v>
      </c>
      <c r="F158" s="17">
        <v>0.19</v>
      </c>
      <c r="H158" s="220"/>
      <c r="I158" s="220"/>
      <c r="L158" s="220"/>
    </row>
    <row r="159" spans="1:12" ht="25.5">
      <c r="A159" s="205" t="s">
        <v>10900</v>
      </c>
      <c r="B159" s="42" t="s">
        <v>8592</v>
      </c>
      <c r="C159" s="13" t="s">
        <v>3</v>
      </c>
      <c r="D159" s="73">
        <v>21.630000000000003</v>
      </c>
      <c r="E159" s="17">
        <v>21.270000000000003</v>
      </c>
      <c r="F159" s="17">
        <v>0.36</v>
      </c>
      <c r="H159" s="220"/>
      <c r="I159" s="220"/>
      <c r="L159" s="220"/>
    </row>
    <row r="160" spans="1:12" ht="25.5">
      <c r="A160" s="205" t="s">
        <v>10901</v>
      </c>
      <c r="B160" s="42" t="s">
        <v>5467</v>
      </c>
      <c r="C160" s="13" t="s">
        <v>3</v>
      </c>
      <c r="D160" s="73">
        <v>49.423500000000004</v>
      </c>
      <c r="E160" s="17">
        <v>48.603500000000004</v>
      </c>
      <c r="F160" s="17">
        <v>0.82</v>
      </c>
      <c r="H160" s="220"/>
      <c r="I160" s="220"/>
      <c r="L160" s="220"/>
    </row>
    <row r="161" spans="1:12" ht="25.5">
      <c r="A161" s="205" t="s">
        <v>10902</v>
      </c>
      <c r="B161" s="42" t="s">
        <v>5468</v>
      </c>
      <c r="C161" s="13" t="s">
        <v>3</v>
      </c>
      <c r="D161" s="73">
        <v>71.662500000000009</v>
      </c>
      <c r="E161" s="17">
        <v>70.472500000000011</v>
      </c>
      <c r="F161" s="17">
        <v>1.19</v>
      </c>
      <c r="H161" s="220"/>
      <c r="I161" s="220"/>
      <c r="L161" s="220"/>
    </row>
    <row r="162" spans="1:12" ht="25.5">
      <c r="A162" s="205" t="s">
        <v>10903</v>
      </c>
      <c r="B162" s="42" t="s">
        <v>5469</v>
      </c>
      <c r="C162" s="13" t="s">
        <v>3</v>
      </c>
      <c r="D162" s="73">
        <v>95.749499999999998</v>
      </c>
      <c r="E162" s="17">
        <v>94.149500000000003</v>
      </c>
      <c r="F162" s="17">
        <v>1.6</v>
      </c>
      <c r="H162" s="220"/>
      <c r="I162" s="220"/>
      <c r="L162" s="220"/>
    </row>
    <row r="163" spans="1:12" ht="25.5">
      <c r="A163" s="205" t="s">
        <v>10904</v>
      </c>
      <c r="B163" s="42" t="s">
        <v>5470</v>
      </c>
      <c r="C163" s="13" t="s">
        <v>3</v>
      </c>
      <c r="D163" s="73">
        <v>139.0095</v>
      </c>
      <c r="E163" s="17">
        <v>136.68950000000001</v>
      </c>
      <c r="F163" s="17">
        <v>2.3199999999999998</v>
      </c>
      <c r="H163" s="220"/>
      <c r="I163" s="220"/>
      <c r="L163" s="220"/>
    </row>
    <row r="164" spans="1:12" ht="25.5">
      <c r="A164" s="205" t="s">
        <v>10905</v>
      </c>
      <c r="B164" s="42" t="s">
        <v>5471</v>
      </c>
      <c r="C164" s="13" t="s">
        <v>3</v>
      </c>
      <c r="D164" s="73">
        <v>220.53150000000002</v>
      </c>
      <c r="E164" s="17">
        <v>216.86150000000004</v>
      </c>
      <c r="F164" s="17">
        <v>3.67</v>
      </c>
      <c r="H164" s="220"/>
      <c r="I164" s="220"/>
      <c r="L164" s="220"/>
    </row>
    <row r="165" spans="1:12" ht="25.5">
      <c r="A165" s="205" t="s">
        <v>10906</v>
      </c>
      <c r="B165" s="42" t="s">
        <v>5472</v>
      </c>
      <c r="C165" s="13" t="s">
        <v>3</v>
      </c>
      <c r="D165" s="73">
        <v>302.66250000000002</v>
      </c>
      <c r="E165" s="17">
        <v>297.63250000000005</v>
      </c>
      <c r="F165" s="17">
        <v>5.03</v>
      </c>
      <c r="H165" s="220"/>
      <c r="I165" s="220"/>
      <c r="L165" s="220"/>
    </row>
    <row r="166" spans="1:12" ht="25.5">
      <c r="A166" s="205" t="s">
        <v>10907</v>
      </c>
      <c r="B166" s="42" t="s">
        <v>5473</v>
      </c>
      <c r="C166" s="13" t="s">
        <v>3</v>
      </c>
      <c r="D166" s="73">
        <v>382.98750000000001</v>
      </c>
      <c r="E166" s="17">
        <v>376.61750000000001</v>
      </c>
      <c r="F166" s="17">
        <v>6.37</v>
      </c>
      <c r="H166" s="220"/>
      <c r="I166" s="220"/>
      <c r="L166" s="220"/>
    </row>
    <row r="167" spans="1:12" ht="25.5">
      <c r="A167" s="205" t="s">
        <v>10908</v>
      </c>
      <c r="B167" s="42" t="s">
        <v>7013</v>
      </c>
      <c r="C167" s="13" t="s">
        <v>3</v>
      </c>
      <c r="D167" s="73">
        <v>525.09450000000004</v>
      </c>
      <c r="E167" s="17">
        <v>516.35450000000003</v>
      </c>
      <c r="F167" s="17">
        <v>8.74</v>
      </c>
      <c r="H167" s="220"/>
      <c r="I167" s="220"/>
      <c r="L167" s="220"/>
    </row>
    <row r="168" spans="1:12" s="7" customFormat="1" ht="25.5">
      <c r="A168" s="205" t="s">
        <v>10909</v>
      </c>
      <c r="B168" s="42" t="s">
        <v>6106</v>
      </c>
      <c r="C168" s="13" t="s">
        <v>3</v>
      </c>
      <c r="D168" s="73">
        <v>31.867500000000003</v>
      </c>
      <c r="E168" s="17">
        <v>30.187500000000004</v>
      </c>
      <c r="F168" s="48">
        <v>1.68</v>
      </c>
      <c r="H168" s="220"/>
      <c r="I168" s="220"/>
      <c r="L168" s="220"/>
    </row>
    <row r="169" spans="1:12" s="7" customFormat="1" ht="25.5">
      <c r="A169" s="205" t="s">
        <v>10910</v>
      </c>
      <c r="B169" s="42" t="s">
        <v>6107</v>
      </c>
      <c r="C169" s="13" t="s">
        <v>3</v>
      </c>
      <c r="D169" s="73">
        <v>39.070500000000003</v>
      </c>
      <c r="E169" s="17">
        <v>37.0105</v>
      </c>
      <c r="F169" s="48">
        <v>2.06</v>
      </c>
      <c r="H169" s="220"/>
      <c r="I169" s="220"/>
      <c r="L169" s="220"/>
    </row>
    <row r="170" spans="1:12" s="7" customFormat="1" ht="25.5">
      <c r="A170" s="205" t="s">
        <v>10911</v>
      </c>
      <c r="B170" s="42" t="s">
        <v>6108</v>
      </c>
      <c r="C170" s="13" t="s">
        <v>3</v>
      </c>
      <c r="D170" s="73">
        <v>56.133000000000003</v>
      </c>
      <c r="E170" s="17">
        <v>53.183</v>
      </c>
      <c r="F170" s="48">
        <v>2.95</v>
      </c>
      <c r="H170" s="220"/>
      <c r="I170" s="220"/>
      <c r="L170" s="220"/>
    </row>
    <row r="171" spans="1:12" s="7" customFormat="1" ht="25.5">
      <c r="A171" s="205" t="s">
        <v>10912</v>
      </c>
      <c r="B171" s="42" t="s">
        <v>6109</v>
      </c>
      <c r="C171" s="13" t="s">
        <v>3</v>
      </c>
      <c r="D171" s="73">
        <v>72.523499999999999</v>
      </c>
      <c r="E171" s="17">
        <v>68.703500000000005</v>
      </c>
      <c r="F171" s="48">
        <v>3.82</v>
      </c>
      <c r="H171" s="220"/>
      <c r="I171" s="220"/>
      <c r="L171" s="220"/>
    </row>
    <row r="172" spans="1:12" s="7" customFormat="1" ht="25.5">
      <c r="A172" s="205" t="s">
        <v>10913</v>
      </c>
      <c r="B172" s="42" t="s">
        <v>6110</v>
      </c>
      <c r="C172" s="13" t="s">
        <v>3</v>
      </c>
      <c r="D172" s="73">
        <v>112.27650000000001</v>
      </c>
      <c r="E172" s="17">
        <v>106.36650000000002</v>
      </c>
      <c r="F172" s="48">
        <v>5.91</v>
      </c>
      <c r="H172" s="220"/>
      <c r="I172" s="220"/>
      <c r="L172" s="220"/>
    </row>
    <row r="173" spans="1:12" s="7" customFormat="1" ht="25.5">
      <c r="A173" s="205" t="s">
        <v>10914</v>
      </c>
      <c r="B173" s="42" t="s">
        <v>6111</v>
      </c>
      <c r="C173" s="13" t="s">
        <v>3</v>
      </c>
      <c r="D173" s="73">
        <v>173.376</v>
      </c>
      <c r="E173" s="17">
        <v>164.256</v>
      </c>
      <c r="F173" s="48">
        <v>9.1199999999999992</v>
      </c>
      <c r="H173" s="220"/>
      <c r="I173" s="220"/>
      <c r="L173" s="220"/>
    </row>
    <row r="174" spans="1:12">
      <c r="A174" s="38" t="s">
        <v>573</v>
      </c>
      <c r="B174" s="39" t="s">
        <v>7057</v>
      </c>
      <c r="C174" s="15"/>
      <c r="D174" s="72"/>
      <c r="E174" s="72"/>
      <c r="F174" s="72"/>
      <c r="H174" s="220"/>
      <c r="I174" s="220"/>
      <c r="L174" s="220"/>
    </row>
    <row r="175" spans="1:12">
      <c r="A175" s="205" t="s">
        <v>10915</v>
      </c>
      <c r="B175" s="42" t="s">
        <v>8601</v>
      </c>
      <c r="C175" s="13" t="s">
        <v>3</v>
      </c>
      <c r="D175" s="73">
        <v>16.779</v>
      </c>
      <c r="E175" s="17">
        <v>16.709</v>
      </c>
      <c r="F175" s="17">
        <v>7.0000000000000007E-2</v>
      </c>
      <c r="H175" s="220"/>
      <c r="I175" s="220"/>
      <c r="L175" s="220"/>
    </row>
    <row r="176" spans="1:12" ht="25.5">
      <c r="A176" s="205" t="s">
        <v>10916</v>
      </c>
      <c r="B176" s="42" t="s">
        <v>8608</v>
      </c>
      <c r="C176" s="13" t="s">
        <v>3</v>
      </c>
      <c r="D176" s="73">
        <v>33.558</v>
      </c>
      <c r="E176" s="17">
        <v>33.417999999999999</v>
      </c>
      <c r="F176" s="17">
        <v>0.14000000000000001</v>
      </c>
      <c r="H176" s="220"/>
      <c r="I176" s="220"/>
      <c r="L176" s="220"/>
    </row>
    <row r="177" spans="1:12" ht="25.5">
      <c r="A177" s="205" t="s">
        <v>10917</v>
      </c>
      <c r="B177" s="42" t="s">
        <v>8609</v>
      </c>
      <c r="C177" s="13" t="s">
        <v>3</v>
      </c>
      <c r="D177" s="73">
        <v>67.126500000000007</v>
      </c>
      <c r="E177" s="17">
        <v>66.846500000000006</v>
      </c>
      <c r="F177" s="17">
        <v>0.28000000000000003</v>
      </c>
      <c r="H177" s="220"/>
      <c r="I177" s="220"/>
      <c r="L177" s="220"/>
    </row>
    <row r="178" spans="1:12" ht="25.5">
      <c r="A178" s="205" t="s">
        <v>10918</v>
      </c>
      <c r="B178" s="42" t="s">
        <v>8610</v>
      </c>
      <c r="C178" s="13" t="s">
        <v>3</v>
      </c>
      <c r="D178" s="73">
        <v>100.6845</v>
      </c>
      <c r="E178" s="17">
        <v>100.2645</v>
      </c>
      <c r="F178" s="17">
        <v>0.42</v>
      </c>
      <c r="H178" s="220"/>
      <c r="I178" s="220"/>
      <c r="L178" s="220"/>
    </row>
    <row r="179" spans="1:12">
      <c r="A179" s="205" t="s">
        <v>10919</v>
      </c>
      <c r="B179" s="42" t="s">
        <v>8611</v>
      </c>
      <c r="C179" s="16" t="s">
        <v>3</v>
      </c>
      <c r="D179" s="73">
        <v>165.11250000000001</v>
      </c>
      <c r="E179" s="17">
        <v>164.42250000000001</v>
      </c>
      <c r="F179" s="17">
        <v>0.69</v>
      </c>
      <c r="H179" s="220"/>
      <c r="I179" s="220"/>
      <c r="L179" s="220"/>
    </row>
    <row r="180" spans="1:12">
      <c r="A180" s="205" t="s">
        <v>10920</v>
      </c>
      <c r="B180" s="42" t="s">
        <v>8612</v>
      </c>
      <c r="C180" s="16" t="s">
        <v>3</v>
      </c>
      <c r="D180" s="73">
        <v>75.127499999999998</v>
      </c>
      <c r="E180" s="17">
        <v>74.817499999999995</v>
      </c>
      <c r="F180" s="17">
        <v>0.31</v>
      </c>
      <c r="H180" s="220"/>
      <c r="I180" s="220"/>
      <c r="L180" s="220"/>
    </row>
    <row r="181" spans="1:12">
      <c r="A181" s="205" t="s">
        <v>5476</v>
      </c>
      <c r="B181" s="42" t="s">
        <v>8613</v>
      </c>
      <c r="C181" s="16" t="s">
        <v>3</v>
      </c>
      <c r="D181" s="73">
        <v>295.48050000000006</v>
      </c>
      <c r="E181" s="17">
        <v>294.24050000000005</v>
      </c>
      <c r="F181" s="17">
        <v>1.24</v>
      </c>
      <c r="H181" s="220"/>
      <c r="I181" s="220"/>
      <c r="L181" s="220"/>
    </row>
    <row r="182" spans="1:12" ht="114.75">
      <c r="A182" s="205" t="s">
        <v>5477</v>
      </c>
      <c r="B182" s="42" t="s">
        <v>6231</v>
      </c>
      <c r="C182" s="16" t="s">
        <v>3</v>
      </c>
      <c r="D182" s="73">
        <v>446.88000000000005</v>
      </c>
      <c r="E182" s="17">
        <v>445.00000000000006</v>
      </c>
      <c r="F182" s="17">
        <v>1.88</v>
      </c>
      <c r="H182" s="220"/>
      <c r="I182" s="220"/>
      <c r="L182" s="220"/>
    </row>
    <row r="183" spans="1:12">
      <c r="A183" s="205" t="s">
        <v>10921</v>
      </c>
      <c r="B183" s="42" t="s">
        <v>5134</v>
      </c>
      <c r="C183" s="16" t="s">
        <v>3</v>
      </c>
      <c r="D183" s="73">
        <v>33.169499999999999</v>
      </c>
      <c r="E183" s="17">
        <v>33.029499999999999</v>
      </c>
      <c r="F183" s="17">
        <v>0.14000000000000001</v>
      </c>
      <c r="H183" s="220"/>
      <c r="I183" s="220"/>
      <c r="L183" s="220"/>
    </row>
    <row r="184" spans="1:12">
      <c r="A184" s="205" t="s">
        <v>10922</v>
      </c>
      <c r="B184" s="42" t="s">
        <v>5135</v>
      </c>
      <c r="C184" s="16" t="s">
        <v>3</v>
      </c>
      <c r="D184" s="73">
        <v>494.01450000000006</v>
      </c>
      <c r="E184" s="17">
        <v>491.92450000000008</v>
      </c>
      <c r="F184" s="17">
        <v>2.09</v>
      </c>
      <c r="H184" s="220"/>
      <c r="I184" s="220"/>
      <c r="L184" s="220"/>
    </row>
    <row r="185" spans="1:12" s="7" customFormat="1" ht="51">
      <c r="A185" s="205" t="s">
        <v>5478</v>
      </c>
      <c r="B185" s="42" t="s">
        <v>6099</v>
      </c>
      <c r="C185" s="13" t="s">
        <v>3</v>
      </c>
      <c r="D185" s="73">
        <v>95.025000000000006</v>
      </c>
      <c r="E185" s="17">
        <v>90.025000000000006</v>
      </c>
      <c r="F185" s="48">
        <v>5</v>
      </c>
      <c r="H185" s="220"/>
      <c r="I185" s="220"/>
      <c r="L185" s="220"/>
    </row>
    <row r="186" spans="1:12" s="7" customFormat="1" ht="25.5">
      <c r="A186" s="205" t="s">
        <v>10923</v>
      </c>
      <c r="B186" s="42" t="s">
        <v>6230</v>
      </c>
      <c r="C186" s="16" t="s">
        <v>3</v>
      </c>
      <c r="D186" s="73">
        <v>126</v>
      </c>
      <c r="E186" s="17">
        <v>120.52</v>
      </c>
      <c r="F186" s="17">
        <v>5.48</v>
      </c>
      <c r="G186" s="106"/>
      <c r="H186" s="220"/>
      <c r="I186" s="220"/>
      <c r="L186" s="220"/>
    </row>
    <row r="187" spans="1:12" s="7" customFormat="1" ht="63.75">
      <c r="A187" s="205" t="s">
        <v>10924</v>
      </c>
      <c r="B187" s="42" t="s">
        <v>6207</v>
      </c>
      <c r="C187" s="16" t="s">
        <v>3</v>
      </c>
      <c r="D187" s="73">
        <v>948.26550000000009</v>
      </c>
      <c r="E187" s="17">
        <v>933.45550000000014</v>
      </c>
      <c r="F187" s="17">
        <v>14.81</v>
      </c>
      <c r="H187" s="220"/>
      <c r="I187" s="220"/>
      <c r="L187" s="220"/>
    </row>
    <row r="188" spans="1:12">
      <c r="A188" s="38" t="s">
        <v>574</v>
      </c>
      <c r="B188" s="39" t="s">
        <v>5535</v>
      </c>
      <c r="C188" s="15"/>
      <c r="D188" s="72"/>
      <c r="E188" s="72"/>
      <c r="F188" s="72"/>
      <c r="H188" s="220"/>
      <c r="I188" s="220"/>
      <c r="L188" s="220"/>
    </row>
    <row r="189" spans="1:12" ht="25.5">
      <c r="A189" s="205" t="s">
        <v>10925</v>
      </c>
      <c r="B189" s="42" t="s">
        <v>8614</v>
      </c>
      <c r="C189" s="13" t="s">
        <v>3</v>
      </c>
      <c r="D189" s="73">
        <v>44.058</v>
      </c>
      <c r="E189" s="17">
        <v>43.917999999999999</v>
      </c>
      <c r="F189" s="17">
        <v>0.14000000000000001</v>
      </c>
      <c r="H189" s="220"/>
      <c r="I189" s="220"/>
      <c r="L189" s="220"/>
    </row>
    <row r="190" spans="1:12" ht="25.5">
      <c r="A190" s="205" t="s">
        <v>5481</v>
      </c>
      <c r="B190" s="42" t="s">
        <v>8615</v>
      </c>
      <c r="C190" s="13" t="s">
        <v>3</v>
      </c>
      <c r="D190" s="73">
        <v>77.626500000000007</v>
      </c>
      <c r="E190" s="17">
        <v>77.346500000000006</v>
      </c>
      <c r="F190" s="17">
        <v>0.28000000000000003</v>
      </c>
      <c r="H190" s="220"/>
      <c r="I190" s="220"/>
      <c r="L190" s="220"/>
    </row>
    <row r="191" spans="1:12" ht="25.5">
      <c r="A191" s="205" t="s">
        <v>5482</v>
      </c>
      <c r="B191" s="42" t="s">
        <v>8616</v>
      </c>
      <c r="C191" s="13" t="s">
        <v>3</v>
      </c>
      <c r="D191" s="73">
        <v>168.02100000000002</v>
      </c>
      <c r="E191" s="17">
        <v>167.60100000000003</v>
      </c>
      <c r="F191" s="17">
        <v>0.42</v>
      </c>
      <c r="H191" s="220"/>
      <c r="I191" s="220"/>
      <c r="L191" s="220"/>
    </row>
    <row r="192" spans="1:12" ht="25.5">
      <c r="A192" s="205" t="s">
        <v>5483</v>
      </c>
      <c r="B192" s="42" t="s">
        <v>8617</v>
      </c>
      <c r="C192" s="13" t="s">
        <v>3</v>
      </c>
      <c r="D192" s="73">
        <v>222.73650000000001</v>
      </c>
      <c r="E192" s="17">
        <v>222.2465</v>
      </c>
      <c r="F192" s="17">
        <v>0.49</v>
      </c>
      <c r="H192" s="220"/>
      <c r="I192" s="220"/>
      <c r="L192" s="220"/>
    </row>
    <row r="193" spans="1:12">
      <c r="A193" s="205" t="s">
        <v>10926</v>
      </c>
      <c r="B193" s="42" t="s">
        <v>5479</v>
      </c>
      <c r="C193" s="13" t="s">
        <v>3</v>
      </c>
      <c r="D193" s="73">
        <v>16.779</v>
      </c>
      <c r="E193" s="17">
        <v>16.709</v>
      </c>
      <c r="F193" s="17">
        <v>7.0000000000000007E-2</v>
      </c>
      <c r="H193" s="220"/>
      <c r="I193" s="220"/>
      <c r="L193" s="220"/>
    </row>
    <row r="194" spans="1:12">
      <c r="A194" s="205" t="s">
        <v>10927</v>
      </c>
      <c r="B194" s="42" t="s">
        <v>5480</v>
      </c>
      <c r="C194" s="13" t="s">
        <v>3</v>
      </c>
      <c r="D194" s="73">
        <v>11.182500000000001</v>
      </c>
      <c r="E194" s="17">
        <v>11.1325</v>
      </c>
      <c r="F194" s="17">
        <v>0.05</v>
      </c>
      <c r="H194" s="220"/>
      <c r="I194" s="220"/>
      <c r="L194" s="220"/>
    </row>
    <row r="195" spans="1:12">
      <c r="A195" s="205" t="s">
        <v>10928</v>
      </c>
      <c r="B195" s="42" t="s">
        <v>5486</v>
      </c>
      <c r="C195" s="13" t="s">
        <v>3</v>
      </c>
      <c r="D195" s="73">
        <v>11.182500000000001</v>
      </c>
      <c r="E195" s="17">
        <v>11.1325</v>
      </c>
      <c r="F195" s="17">
        <v>0.05</v>
      </c>
      <c r="H195" s="220"/>
      <c r="I195" s="220"/>
      <c r="L195" s="220"/>
    </row>
    <row r="196" spans="1:12">
      <c r="A196" s="38" t="s">
        <v>575</v>
      </c>
      <c r="B196" s="39" t="s">
        <v>6930</v>
      </c>
      <c r="C196" s="15"/>
      <c r="D196" s="72"/>
      <c r="E196" s="72"/>
      <c r="F196" s="72"/>
      <c r="H196" s="220"/>
      <c r="I196" s="220"/>
      <c r="L196" s="220"/>
    </row>
    <row r="197" spans="1:12">
      <c r="A197" s="205" t="s">
        <v>10929</v>
      </c>
      <c r="B197" s="42" t="s">
        <v>8635</v>
      </c>
      <c r="C197" s="13" t="s">
        <v>3</v>
      </c>
      <c r="D197" s="73">
        <v>11.182500000000001</v>
      </c>
      <c r="E197" s="17">
        <v>11.1325</v>
      </c>
      <c r="F197" s="17">
        <v>0.05</v>
      </c>
      <c r="H197" s="220"/>
      <c r="I197" s="220"/>
      <c r="L197" s="220"/>
    </row>
    <row r="198" spans="1:12">
      <c r="A198" s="205" t="s">
        <v>10930</v>
      </c>
      <c r="B198" s="42" t="s">
        <v>8636</v>
      </c>
      <c r="C198" s="13" t="s">
        <v>3</v>
      </c>
      <c r="D198" s="73">
        <v>16.548000000000002</v>
      </c>
      <c r="E198" s="17">
        <v>16.478000000000002</v>
      </c>
      <c r="F198" s="17">
        <v>7.0000000000000007E-2</v>
      </c>
      <c r="H198" s="220"/>
      <c r="I198" s="220"/>
      <c r="L198" s="220"/>
    </row>
    <row r="199" spans="1:12">
      <c r="A199" s="205" t="s">
        <v>10931</v>
      </c>
      <c r="B199" s="42" t="s">
        <v>8637</v>
      </c>
      <c r="C199" s="13" t="s">
        <v>3</v>
      </c>
      <c r="D199" s="73">
        <v>22.375499999999999</v>
      </c>
      <c r="E199" s="17">
        <v>22.285499999999999</v>
      </c>
      <c r="F199" s="17">
        <v>0.09</v>
      </c>
      <c r="H199" s="220"/>
      <c r="I199" s="220"/>
      <c r="L199" s="220"/>
    </row>
    <row r="200" spans="1:12" ht="25.5">
      <c r="A200" s="205" t="s">
        <v>10932</v>
      </c>
      <c r="B200" s="42" t="s">
        <v>8638</v>
      </c>
      <c r="C200" s="13" t="s">
        <v>3</v>
      </c>
      <c r="D200" s="73">
        <v>11.182500000000001</v>
      </c>
      <c r="E200" s="17">
        <v>11.1325</v>
      </c>
      <c r="F200" s="17">
        <v>0.05</v>
      </c>
      <c r="H200" s="220"/>
      <c r="I200" s="220"/>
      <c r="L200" s="220"/>
    </row>
    <row r="201" spans="1:12" ht="25.5">
      <c r="A201" s="205" t="s">
        <v>10933</v>
      </c>
      <c r="B201" s="42" t="s">
        <v>8639</v>
      </c>
      <c r="C201" s="13" t="s">
        <v>3</v>
      </c>
      <c r="D201" s="73">
        <v>16.548000000000002</v>
      </c>
      <c r="E201" s="17">
        <v>16.478000000000002</v>
      </c>
      <c r="F201" s="17">
        <v>7.0000000000000007E-2</v>
      </c>
      <c r="H201" s="220"/>
      <c r="I201" s="220"/>
      <c r="L201" s="220"/>
    </row>
    <row r="202" spans="1:12" ht="25.5">
      <c r="A202" s="205" t="s">
        <v>10934</v>
      </c>
      <c r="B202" s="42" t="s">
        <v>8640</v>
      </c>
      <c r="C202" s="13" t="s">
        <v>3</v>
      </c>
      <c r="D202" s="73">
        <v>22.375499999999999</v>
      </c>
      <c r="E202" s="17">
        <v>22.285499999999999</v>
      </c>
      <c r="F202" s="17">
        <v>0.09</v>
      </c>
      <c r="H202" s="220"/>
      <c r="I202" s="220"/>
      <c r="L202" s="220"/>
    </row>
    <row r="203" spans="1:12" s="36" customFormat="1" ht="25.5">
      <c r="A203" s="205" t="s">
        <v>10935</v>
      </c>
      <c r="B203" s="133" t="s">
        <v>8618</v>
      </c>
      <c r="C203" s="16" t="s">
        <v>3</v>
      </c>
      <c r="D203" s="148">
        <v>33.558</v>
      </c>
      <c r="E203" s="17">
        <v>33.417999999999999</v>
      </c>
      <c r="F203" s="17">
        <v>0.14000000000000001</v>
      </c>
      <c r="H203" s="220"/>
      <c r="I203" s="220"/>
      <c r="L203" s="220"/>
    </row>
    <row r="204" spans="1:12" s="36" customFormat="1" ht="25.5">
      <c r="A204" s="205" t="s">
        <v>10936</v>
      </c>
      <c r="B204" s="133" t="s">
        <v>8619</v>
      </c>
      <c r="C204" s="16" t="s">
        <v>3</v>
      </c>
      <c r="D204" s="73">
        <v>67.126500000000007</v>
      </c>
      <c r="E204" s="17">
        <v>66.846500000000006</v>
      </c>
      <c r="F204" s="17">
        <v>0.28000000000000003</v>
      </c>
      <c r="H204" s="220"/>
      <c r="I204" s="220"/>
      <c r="L204" s="220"/>
    </row>
    <row r="205" spans="1:12" ht="25.5">
      <c r="A205" s="205" t="s">
        <v>10937</v>
      </c>
      <c r="B205" s="42" t="s">
        <v>8620</v>
      </c>
      <c r="C205" s="13" t="s">
        <v>3</v>
      </c>
      <c r="D205" s="73">
        <v>33.558</v>
      </c>
      <c r="E205" s="17">
        <v>33.417999999999999</v>
      </c>
      <c r="F205" s="17">
        <v>0.14000000000000001</v>
      </c>
      <c r="H205" s="220"/>
      <c r="I205" s="220"/>
      <c r="L205" s="220"/>
    </row>
    <row r="206" spans="1:12" ht="25.5">
      <c r="A206" s="205" t="s">
        <v>10938</v>
      </c>
      <c r="B206" s="42" t="s">
        <v>8621</v>
      </c>
      <c r="C206" s="13" t="s">
        <v>3</v>
      </c>
      <c r="D206" s="73">
        <v>67.126500000000007</v>
      </c>
      <c r="E206" s="17">
        <v>66.846500000000006</v>
      </c>
      <c r="F206" s="17">
        <v>0.28000000000000003</v>
      </c>
      <c r="H206" s="220"/>
      <c r="I206" s="220"/>
      <c r="L206" s="220"/>
    </row>
    <row r="207" spans="1:12" ht="25.5">
      <c r="A207" s="205" t="s">
        <v>10939</v>
      </c>
      <c r="B207" s="42" t="s">
        <v>8622</v>
      </c>
      <c r="C207" s="13" t="s">
        <v>3</v>
      </c>
      <c r="D207" s="73">
        <v>100.6845</v>
      </c>
      <c r="E207" s="17">
        <v>100.2645</v>
      </c>
      <c r="F207" s="17">
        <v>0.42</v>
      </c>
      <c r="H207" s="220"/>
      <c r="I207" s="220"/>
      <c r="L207" s="220"/>
    </row>
    <row r="208" spans="1:12" ht="25.5">
      <c r="A208" s="205" t="s">
        <v>10940</v>
      </c>
      <c r="B208" s="42" t="s">
        <v>8623</v>
      </c>
      <c r="C208" s="13" t="s">
        <v>3</v>
      </c>
      <c r="D208" s="73">
        <v>115.5</v>
      </c>
      <c r="E208" s="17">
        <v>115.01</v>
      </c>
      <c r="F208" s="17">
        <v>0.49</v>
      </c>
      <c r="H208" s="220"/>
      <c r="I208" s="220"/>
      <c r="L208" s="220"/>
    </row>
    <row r="209" spans="1:12" ht="25.5">
      <c r="A209" s="205" t="s">
        <v>10941</v>
      </c>
      <c r="B209" s="42" t="s">
        <v>8624</v>
      </c>
      <c r="C209" s="13" t="s">
        <v>3</v>
      </c>
      <c r="D209" s="73">
        <v>149.0685</v>
      </c>
      <c r="E209" s="17">
        <v>148.4385</v>
      </c>
      <c r="F209" s="17">
        <v>0.63</v>
      </c>
      <c r="H209" s="220"/>
      <c r="I209" s="220"/>
      <c r="L209" s="220"/>
    </row>
    <row r="210" spans="1:12" ht="25.5">
      <c r="A210" s="205" t="s">
        <v>10942</v>
      </c>
      <c r="B210" s="42" t="s">
        <v>8625</v>
      </c>
      <c r="C210" s="13" t="s">
        <v>3</v>
      </c>
      <c r="D210" s="73">
        <v>134.25300000000001</v>
      </c>
      <c r="E210" s="17">
        <v>133.68300000000002</v>
      </c>
      <c r="F210" s="17">
        <v>0.56999999999999995</v>
      </c>
      <c r="H210" s="220"/>
      <c r="I210" s="220"/>
      <c r="L210" s="220"/>
    </row>
    <row r="211" spans="1:12" ht="25.5">
      <c r="A211" s="205" t="s">
        <v>10943</v>
      </c>
      <c r="B211" s="42" t="s">
        <v>8626</v>
      </c>
      <c r="C211" s="13" t="s">
        <v>3</v>
      </c>
      <c r="D211" s="73">
        <v>167.81100000000001</v>
      </c>
      <c r="E211" s="17">
        <v>167.101</v>
      </c>
      <c r="F211" s="17">
        <v>0.71</v>
      </c>
      <c r="H211" s="220"/>
      <c r="I211" s="220"/>
      <c r="L211" s="220"/>
    </row>
    <row r="212" spans="1:12" ht="25.5">
      <c r="A212" s="205" t="s">
        <v>10944</v>
      </c>
      <c r="B212" s="42" t="s">
        <v>8627</v>
      </c>
      <c r="C212" s="13" t="s">
        <v>3</v>
      </c>
      <c r="D212" s="73">
        <v>182.62650000000002</v>
      </c>
      <c r="E212" s="17">
        <v>181.85650000000001</v>
      </c>
      <c r="F212" s="17">
        <v>0.77</v>
      </c>
      <c r="H212" s="220"/>
      <c r="I212" s="220"/>
      <c r="L212" s="220"/>
    </row>
    <row r="213" spans="1:12" ht="25.5">
      <c r="A213" s="205" t="s">
        <v>10945</v>
      </c>
      <c r="B213" s="42" t="s">
        <v>8628</v>
      </c>
      <c r="C213" s="13" t="s">
        <v>3</v>
      </c>
      <c r="D213" s="73">
        <v>216.18449999999999</v>
      </c>
      <c r="E213" s="17">
        <v>215.27449999999999</v>
      </c>
      <c r="F213" s="17">
        <v>0.91</v>
      </c>
      <c r="H213" s="220"/>
      <c r="I213" s="220"/>
      <c r="L213" s="220"/>
    </row>
    <row r="214" spans="1:12" ht="25.5">
      <c r="A214" s="205" t="s">
        <v>10946</v>
      </c>
      <c r="B214" s="42" t="s">
        <v>8629</v>
      </c>
      <c r="C214" s="13" t="s">
        <v>3</v>
      </c>
      <c r="D214" s="73">
        <v>33.558</v>
      </c>
      <c r="E214" s="17">
        <v>33.417999999999999</v>
      </c>
      <c r="F214" s="17">
        <v>0.14000000000000001</v>
      </c>
      <c r="H214" s="220"/>
      <c r="I214" s="220"/>
      <c r="L214" s="220"/>
    </row>
    <row r="215" spans="1:12" ht="25.5">
      <c r="A215" s="205" t="s">
        <v>10947</v>
      </c>
      <c r="B215" s="42" t="s">
        <v>8630</v>
      </c>
      <c r="C215" s="13" t="s">
        <v>3</v>
      </c>
      <c r="D215" s="73">
        <v>67.126500000000007</v>
      </c>
      <c r="E215" s="17">
        <v>66.846500000000006</v>
      </c>
      <c r="F215" s="17">
        <v>0.28000000000000003</v>
      </c>
      <c r="H215" s="220"/>
      <c r="I215" s="220"/>
      <c r="L215" s="220"/>
    </row>
    <row r="216" spans="1:12" ht="25.5">
      <c r="A216" s="205" t="s">
        <v>10948</v>
      </c>
      <c r="B216" s="42" t="s">
        <v>8631</v>
      </c>
      <c r="C216" s="13" t="s">
        <v>3</v>
      </c>
      <c r="D216" s="73">
        <v>100.6845</v>
      </c>
      <c r="E216" s="17">
        <v>100.2645</v>
      </c>
      <c r="F216" s="17">
        <v>0.42</v>
      </c>
      <c r="H216" s="220"/>
      <c r="I216" s="220"/>
      <c r="L216" s="220"/>
    </row>
    <row r="217" spans="1:12" ht="25.5">
      <c r="A217" s="205" t="s">
        <v>10949</v>
      </c>
      <c r="B217" s="42" t="s">
        <v>8641</v>
      </c>
      <c r="C217" s="13" t="s">
        <v>3</v>
      </c>
      <c r="D217" s="73">
        <v>115.5</v>
      </c>
      <c r="E217" s="17">
        <v>115.01</v>
      </c>
      <c r="F217" s="17">
        <v>0.49</v>
      </c>
      <c r="H217" s="220"/>
      <c r="I217" s="220"/>
      <c r="L217" s="220"/>
    </row>
    <row r="218" spans="1:12" ht="45.75" customHeight="1">
      <c r="A218" s="205" t="s">
        <v>10950</v>
      </c>
      <c r="B218" s="42" t="s">
        <v>8642</v>
      </c>
      <c r="C218" s="13" t="s">
        <v>3</v>
      </c>
      <c r="D218" s="148">
        <v>33.558</v>
      </c>
      <c r="E218" s="17">
        <v>33.417999999999999</v>
      </c>
      <c r="F218" s="17">
        <v>0.14000000000000001</v>
      </c>
      <c r="H218" s="220"/>
      <c r="I218" s="220"/>
      <c r="L218" s="220"/>
    </row>
    <row r="219" spans="1:12" ht="38.25">
      <c r="A219" s="205" t="s">
        <v>10951</v>
      </c>
      <c r="B219" s="42" t="s">
        <v>8644</v>
      </c>
      <c r="C219" s="13" t="s">
        <v>3</v>
      </c>
      <c r="D219" s="73">
        <v>67.126500000000007</v>
      </c>
      <c r="E219" s="17">
        <v>66.846500000000006</v>
      </c>
      <c r="F219" s="17">
        <v>0.28000000000000003</v>
      </c>
      <c r="H219" s="220"/>
      <c r="I219" s="220"/>
      <c r="L219" s="220"/>
    </row>
    <row r="220" spans="1:12" ht="25.5">
      <c r="A220" s="205" t="s">
        <v>10952</v>
      </c>
      <c r="B220" s="42" t="s">
        <v>8643</v>
      </c>
      <c r="C220" s="13" t="s">
        <v>3</v>
      </c>
      <c r="D220" s="73">
        <v>100.6845</v>
      </c>
      <c r="E220" s="17">
        <v>99.274500000000003</v>
      </c>
      <c r="F220" s="17">
        <v>1.41</v>
      </c>
      <c r="H220" s="220"/>
      <c r="I220" s="220"/>
      <c r="L220" s="220"/>
    </row>
    <row r="221" spans="1:12" ht="45.75" customHeight="1">
      <c r="A221" s="205" t="s">
        <v>10953</v>
      </c>
      <c r="B221" s="42" t="s">
        <v>8645</v>
      </c>
      <c r="C221" s="13" t="s">
        <v>3</v>
      </c>
      <c r="D221" s="73">
        <v>249.75300000000001</v>
      </c>
      <c r="E221" s="17">
        <v>248.703</v>
      </c>
      <c r="F221" s="17">
        <v>1.05</v>
      </c>
      <c r="H221" s="220"/>
      <c r="I221" s="220"/>
      <c r="L221" s="220"/>
    </row>
    <row r="222" spans="1:12" ht="25.5">
      <c r="A222" s="205" t="s">
        <v>10954</v>
      </c>
      <c r="B222" s="42" t="s">
        <v>8646</v>
      </c>
      <c r="C222" s="13" t="s">
        <v>3</v>
      </c>
      <c r="D222" s="73">
        <v>283.31099999999998</v>
      </c>
      <c r="E222" s="17">
        <v>282.12099999999998</v>
      </c>
      <c r="F222" s="17">
        <v>1.19</v>
      </c>
      <c r="H222" s="220"/>
      <c r="I222" s="220"/>
      <c r="L222" s="220"/>
    </row>
    <row r="223" spans="1:12" ht="25.5">
      <c r="A223" s="205" t="s">
        <v>10955</v>
      </c>
      <c r="B223" s="42" t="s">
        <v>8647</v>
      </c>
      <c r="C223" s="13" t="s">
        <v>3</v>
      </c>
      <c r="D223" s="73">
        <v>335.77950000000004</v>
      </c>
      <c r="E223" s="17">
        <v>334.36950000000002</v>
      </c>
      <c r="F223" s="17">
        <v>1.41</v>
      </c>
      <c r="H223" s="220"/>
      <c r="I223" s="220"/>
      <c r="L223" s="220"/>
    </row>
    <row r="224" spans="1:12" ht="25.5">
      <c r="A224" s="205" t="s">
        <v>10956</v>
      </c>
      <c r="B224" s="42" t="s">
        <v>8632</v>
      </c>
      <c r="C224" s="13" t="s">
        <v>3</v>
      </c>
      <c r="D224" s="73">
        <v>33.558</v>
      </c>
      <c r="E224" s="17">
        <v>33.417999999999999</v>
      </c>
      <c r="F224" s="17">
        <v>0.14000000000000001</v>
      </c>
      <c r="H224" s="220"/>
      <c r="I224" s="220"/>
      <c r="L224" s="220"/>
    </row>
    <row r="225" spans="1:12" ht="25.5">
      <c r="A225" s="205" t="s">
        <v>10957</v>
      </c>
      <c r="B225" s="42" t="s">
        <v>8633</v>
      </c>
      <c r="C225" s="13" t="s">
        <v>3</v>
      </c>
      <c r="D225" s="73">
        <v>67.126500000000007</v>
      </c>
      <c r="E225" s="17">
        <v>66.846500000000006</v>
      </c>
      <c r="F225" s="17">
        <v>0.28000000000000003</v>
      </c>
      <c r="H225" s="220"/>
      <c r="I225" s="220"/>
      <c r="L225" s="220"/>
    </row>
    <row r="226" spans="1:12" ht="25.5">
      <c r="A226" s="205" t="s">
        <v>10958</v>
      </c>
      <c r="B226" s="42" t="s">
        <v>8634</v>
      </c>
      <c r="C226" s="13" t="s">
        <v>3</v>
      </c>
      <c r="D226" s="73">
        <v>100.6845</v>
      </c>
      <c r="E226" s="17">
        <v>100.2645</v>
      </c>
      <c r="F226" s="17">
        <v>0.42</v>
      </c>
      <c r="H226" s="220"/>
      <c r="I226" s="220"/>
      <c r="L226" s="220"/>
    </row>
    <row r="227" spans="1:12">
      <c r="A227" s="38" t="s">
        <v>576</v>
      </c>
      <c r="B227" s="39" t="s">
        <v>5536</v>
      </c>
      <c r="C227" s="15"/>
      <c r="D227" s="72"/>
      <c r="E227" s="72"/>
      <c r="F227" s="72"/>
      <c r="H227" s="220"/>
      <c r="I227" s="220"/>
      <c r="L227" s="220"/>
    </row>
    <row r="228" spans="1:12">
      <c r="A228" s="205" t="s">
        <v>5493</v>
      </c>
      <c r="B228" s="42" t="s">
        <v>5484</v>
      </c>
      <c r="C228" s="13" t="s">
        <v>3</v>
      </c>
      <c r="D228" s="73">
        <v>33.558</v>
      </c>
      <c r="E228" s="17">
        <v>33.417999999999999</v>
      </c>
      <c r="F228" s="17">
        <v>0.14000000000000001</v>
      </c>
      <c r="H228" s="220"/>
      <c r="I228" s="220"/>
      <c r="L228" s="220"/>
    </row>
    <row r="229" spans="1:12">
      <c r="A229" s="205" t="s">
        <v>5494</v>
      </c>
      <c r="B229" s="42" t="s">
        <v>5485</v>
      </c>
      <c r="C229" s="13" t="s">
        <v>3</v>
      </c>
      <c r="D229" s="73">
        <v>16.779</v>
      </c>
      <c r="E229" s="17">
        <v>16.709</v>
      </c>
      <c r="F229" s="17">
        <v>7.0000000000000007E-2</v>
      </c>
      <c r="H229" s="220"/>
      <c r="I229" s="220"/>
      <c r="L229" s="220"/>
    </row>
    <row r="230" spans="1:12">
      <c r="A230" s="205" t="s">
        <v>5495</v>
      </c>
      <c r="B230" s="42" t="s">
        <v>5489</v>
      </c>
      <c r="C230" s="13" t="s">
        <v>3</v>
      </c>
      <c r="D230" s="73">
        <v>11.182500000000001</v>
      </c>
      <c r="E230" s="17">
        <v>11.1325</v>
      </c>
      <c r="F230" s="17">
        <v>0.05</v>
      </c>
      <c r="H230" s="220"/>
      <c r="I230" s="220"/>
      <c r="L230" s="220"/>
    </row>
    <row r="231" spans="1:12">
      <c r="A231" s="205" t="s">
        <v>5496</v>
      </c>
      <c r="B231" s="42" t="s">
        <v>5492</v>
      </c>
      <c r="C231" s="13" t="s">
        <v>3</v>
      </c>
      <c r="D231" s="73">
        <v>11.182500000000001</v>
      </c>
      <c r="E231" s="17">
        <v>11.1325</v>
      </c>
      <c r="F231" s="17">
        <v>0.05</v>
      </c>
      <c r="H231" s="220"/>
      <c r="I231" s="220"/>
      <c r="L231" s="220"/>
    </row>
    <row r="232" spans="1:12">
      <c r="A232" s="38" t="s">
        <v>577</v>
      </c>
      <c r="B232" s="39" t="s">
        <v>5537</v>
      </c>
      <c r="C232" s="15"/>
      <c r="D232" s="72"/>
      <c r="E232" s="72"/>
      <c r="F232" s="72"/>
      <c r="H232" s="220"/>
      <c r="I232" s="220"/>
      <c r="L232" s="220"/>
    </row>
    <row r="233" spans="1:12" ht="25.5">
      <c r="A233" s="205" t="s">
        <v>10959</v>
      </c>
      <c r="B233" s="42" t="s">
        <v>5497</v>
      </c>
      <c r="C233" s="13" t="s">
        <v>3</v>
      </c>
      <c r="D233" s="73">
        <v>22.375499999999999</v>
      </c>
      <c r="E233" s="17">
        <v>22.285499999999999</v>
      </c>
      <c r="F233" s="17">
        <v>0.09</v>
      </c>
      <c r="H233" s="220"/>
      <c r="I233" s="220"/>
      <c r="L233" s="220"/>
    </row>
    <row r="234" spans="1:12" ht="25.5">
      <c r="A234" s="205" t="s">
        <v>10960</v>
      </c>
      <c r="B234" s="42" t="s">
        <v>5498</v>
      </c>
      <c r="C234" s="13" t="s">
        <v>3</v>
      </c>
      <c r="D234" s="73">
        <v>11.182500000000001</v>
      </c>
      <c r="E234" s="17">
        <v>11.1325</v>
      </c>
      <c r="F234" s="17">
        <v>0.05</v>
      </c>
      <c r="H234" s="220"/>
      <c r="I234" s="220"/>
      <c r="L234" s="220"/>
    </row>
    <row r="235" spans="1:12" ht="25.5">
      <c r="A235" s="205" t="s">
        <v>10961</v>
      </c>
      <c r="B235" s="42" t="s">
        <v>5499</v>
      </c>
      <c r="C235" s="13" t="s">
        <v>3</v>
      </c>
      <c r="D235" s="73">
        <v>16.779</v>
      </c>
      <c r="E235" s="17">
        <v>16.709</v>
      </c>
      <c r="F235" s="17">
        <v>7.0000000000000007E-2</v>
      </c>
      <c r="H235" s="220"/>
      <c r="I235" s="220"/>
      <c r="L235" s="220"/>
    </row>
    <row r="236" spans="1:12" ht="25.5">
      <c r="A236" s="205" t="s">
        <v>10962</v>
      </c>
      <c r="B236" s="42" t="s">
        <v>5500</v>
      </c>
      <c r="C236" s="13" t="s">
        <v>3</v>
      </c>
      <c r="D236" s="73">
        <v>22.375499999999999</v>
      </c>
      <c r="E236" s="17">
        <v>22.285499999999999</v>
      </c>
      <c r="F236" s="17">
        <v>0.09</v>
      </c>
      <c r="H236" s="220"/>
      <c r="I236" s="220"/>
      <c r="L236" s="220"/>
    </row>
    <row r="237" spans="1:12" ht="25.5">
      <c r="A237" s="205" t="s">
        <v>10963</v>
      </c>
      <c r="B237" s="42" t="s">
        <v>5501</v>
      </c>
      <c r="C237" s="13" t="s">
        <v>3</v>
      </c>
      <c r="D237" s="73">
        <v>22.375499999999999</v>
      </c>
      <c r="E237" s="17">
        <v>22.285499999999999</v>
      </c>
      <c r="F237" s="17">
        <v>0.09</v>
      </c>
      <c r="H237" s="220"/>
      <c r="I237" s="220"/>
      <c r="L237" s="220"/>
    </row>
    <row r="238" spans="1:12" ht="25.5">
      <c r="A238" s="205" t="s">
        <v>10964</v>
      </c>
      <c r="B238" s="42" t="s">
        <v>5502</v>
      </c>
      <c r="C238" s="13" t="s">
        <v>3</v>
      </c>
      <c r="D238" s="73">
        <v>33.558</v>
      </c>
      <c r="E238" s="17">
        <v>33.417999999999999</v>
      </c>
      <c r="F238" s="17">
        <v>0.14000000000000001</v>
      </c>
      <c r="H238" s="220"/>
      <c r="I238" s="220"/>
      <c r="L238" s="220"/>
    </row>
    <row r="239" spans="1:12" ht="25.5">
      <c r="A239" s="205" t="s">
        <v>10965</v>
      </c>
      <c r="B239" s="42" t="s">
        <v>5503</v>
      </c>
      <c r="C239" s="13" t="s">
        <v>3</v>
      </c>
      <c r="D239" s="73">
        <v>50.347500000000004</v>
      </c>
      <c r="E239" s="17">
        <v>50.127500000000005</v>
      </c>
      <c r="F239" s="17">
        <v>0.22</v>
      </c>
      <c r="H239" s="220"/>
      <c r="I239" s="220"/>
      <c r="L239" s="220"/>
    </row>
    <row r="240" spans="1:12" ht="25.5">
      <c r="A240" s="205" t="s">
        <v>10966</v>
      </c>
      <c r="B240" s="42" t="s">
        <v>8648</v>
      </c>
      <c r="C240" s="13" t="s">
        <v>3</v>
      </c>
      <c r="D240" s="73">
        <v>67.21050000000001</v>
      </c>
      <c r="E240" s="17">
        <v>66.090500000000006</v>
      </c>
      <c r="F240" s="17">
        <v>1.1200000000000001</v>
      </c>
      <c r="G240" s="152"/>
      <c r="H240" s="220"/>
      <c r="I240" s="220"/>
      <c r="L240" s="220"/>
    </row>
    <row r="241" spans="1:12" ht="25.5">
      <c r="A241" s="205" t="s">
        <v>10967</v>
      </c>
      <c r="B241" s="42" t="s">
        <v>8649</v>
      </c>
      <c r="C241" s="13" t="s">
        <v>3</v>
      </c>
      <c r="D241" s="73">
        <v>100.821</v>
      </c>
      <c r="E241" s="17">
        <v>99.140999999999991</v>
      </c>
      <c r="F241" s="17">
        <v>1.68</v>
      </c>
      <c r="G241" s="152"/>
      <c r="H241" s="220"/>
      <c r="I241" s="220"/>
      <c r="L241" s="220"/>
    </row>
    <row r="242" spans="1:12">
      <c r="A242" s="38" t="s">
        <v>578</v>
      </c>
      <c r="B242" s="39" t="s">
        <v>5538</v>
      </c>
      <c r="C242" s="15"/>
      <c r="D242" s="72"/>
      <c r="E242" s="72"/>
      <c r="F242" s="72"/>
      <c r="H242" s="220"/>
      <c r="I242" s="220"/>
      <c r="L242" s="220"/>
    </row>
    <row r="243" spans="1:12">
      <c r="A243" s="205" t="s">
        <v>5523</v>
      </c>
      <c r="B243" s="40" t="s">
        <v>5508</v>
      </c>
      <c r="C243" s="13" t="s">
        <v>2</v>
      </c>
      <c r="D243" s="73">
        <v>5.04</v>
      </c>
      <c r="E243" s="17">
        <v>5.0200000000000005</v>
      </c>
      <c r="F243" s="17">
        <v>0.02</v>
      </c>
      <c r="H243" s="220"/>
      <c r="I243" s="220"/>
      <c r="L243" s="220"/>
    </row>
    <row r="244" spans="1:12">
      <c r="A244" s="205" t="s">
        <v>5524</v>
      </c>
      <c r="B244" s="40" t="s">
        <v>5509</v>
      </c>
      <c r="C244" s="13" t="s">
        <v>2</v>
      </c>
      <c r="D244" s="73">
        <v>5.04</v>
      </c>
      <c r="E244" s="17">
        <v>5.0200000000000005</v>
      </c>
      <c r="F244" s="17">
        <v>0.02</v>
      </c>
      <c r="H244" s="220"/>
      <c r="I244" s="220"/>
      <c r="L244" s="220"/>
    </row>
    <row r="245" spans="1:12">
      <c r="A245" s="205" t="s">
        <v>5525</v>
      </c>
      <c r="B245" s="40" t="s">
        <v>5510</v>
      </c>
      <c r="C245" s="13" t="s">
        <v>2</v>
      </c>
      <c r="D245" s="73">
        <v>5.04</v>
      </c>
      <c r="E245" s="17">
        <v>5.0200000000000005</v>
      </c>
      <c r="F245" s="17">
        <v>0.02</v>
      </c>
      <c r="H245" s="220"/>
      <c r="I245" s="220"/>
      <c r="L245" s="220"/>
    </row>
    <row r="246" spans="1:12">
      <c r="A246" s="205" t="s">
        <v>5526</v>
      </c>
      <c r="B246" s="40" t="s">
        <v>5511</v>
      </c>
      <c r="C246" s="13" t="s">
        <v>2</v>
      </c>
      <c r="D246" s="73">
        <v>5.04</v>
      </c>
      <c r="E246" s="17">
        <v>5.0200000000000005</v>
      </c>
      <c r="F246" s="17">
        <v>0.02</v>
      </c>
      <c r="H246" s="220"/>
      <c r="I246" s="220"/>
      <c r="L246" s="220"/>
    </row>
    <row r="247" spans="1:12">
      <c r="A247" s="205" t="s">
        <v>5527</v>
      </c>
      <c r="B247" s="40" t="s">
        <v>5512</v>
      </c>
      <c r="C247" s="13" t="s">
        <v>5</v>
      </c>
      <c r="D247" s="73">
        <v>5.04</v>
      </c>
      <c r="E247" s="17">
        <v>5.0200000000000005</v>
      </c>
      <c r="F247" s="17">
        <v>0.02</v>
      </c>
      <c r="H247" s="220"/>
      <c r="I247" s="220"/>
      <c r="L247" s="220"/>
    </row>
    <row r="248" spans="1:12">
      <c r="A248" s="205" t="s">
        <v>5528</v>
      </c>
      <c r="B248" s="40" t="s">
        <v>5513</v>
      </c>
      <c r="C248" s="13" t="s">
        <v>515</v>
      </c>
      <c r="D248" s="73">
        <v>5.04</v>
      </c>
      <c r="E248" s="17">
        <v>5.0200000000000005</v>
      </c>
      <c r="F248" s="17">
        <v>0.02</v>
      </c>
      <c r="H248" s="220"/>
      <c r="I248" s="220"/>
      <c r="L248" s="220"/>
    </row>
    <row r="249" spans="1:12">
      <c r="A249" s="205" t="s">
        <v>5529</v>
      </c>
      <c r="B249" s="42" t="s">
        <v>5514</v>
      </c>
      <c r="C249" s="13" t="s">
        <v>2</v>
      </c>
      <c r="D249" s="73">
        <v>5.04</v>
      </c>
      <c r="E249" s="17">
        <v>5.0200000000000005</v>
      </c>
      <c r="F249" s="17">
        <v>0.02</v>
      </c>
      <c r="H249" s="220"/>
      <c r="I249" s="220"/>
      <c r="L249" s="220"/>
    </row>
    <row r="250" spans="1:12">
      <c r="A250" s="205" t="s">
        <v>5530</v>
      </c>
      <c r="B250" s="42" t="s">
        <v>5515</v>
      </c>
      <c r="C250" s="13" t="s">
        <v>2</v>
      </c>
      <c r="D250" s="73">
        <v>5.04</v>
      </c>
      <c r="E250" s="17">
        <v>5.0200000000000005</v>
      </c>
      <c r="F250" s="17">
        <v>0.02</v>
      </c>
      <c r="H250" s="220"/>
      <c r="I250" s="220"/>
      <c r="L250" s="220"/>
    </row>
    <row r="251" spans="1:12" ht="25.5">
      <c r="A251" s="205" t="s">
        <v>10968</v>
      </c>
      <c r="B251" s="42" t="s">
        <v>5516</v>
      </c>
      <c r="C251" s="13" t="s">
        <v>3</v>
      </c>
      <c r="D251" s="73">
        <v>5.04</v>
      </c>
      <c r="E251" s="17">
        <v>5.0200000000000005</v>
      </c>
      <c r="F251" s="17">
        <v>0.02</v>
      </c>
      <c r="H251" s="220"/>
      <c r="I251" s="220"/>
      <c r="L251" s="220"/>
    </row>
    <row r="252" spans="1:12" ht="25.5">
      <c r="A252" s="205" t="s">
        <v>10969</v>
      </c>
      <c r="B252" s="42" t="s">
        <v>5517</v>
      </c>
      <c r="C252" s="13" t="s">
        <v>3</v>
      </c>
      <c r="D252" s="73">
        <v>10.0905</v>
      </c>
      <c r="E252" s="17">
        <v>10.0405</v>
      </c>
      <c r="F252" s="17">
        <v>0.05</v>
      </c>
      <c r="H252" s="220"/>
      <c r="I252" s="220"/>
      <c r="L252" s="220"/>
    </row>
    <row r="253" spans="1:12" ht="25.5">
      <c r="A253" s="205" t="s">
        <v>5531</v>
      </c>
      <c r="B253" s="42" t="s">
        <v>5518</v>
      </c>
      <c r="C253" s="13" t="s">
        <v>3</v>
      </c>
      <c r="D253" s="73">
        <v>15.130500000000001</v>
      </c>
      <c r="E253" s="17">
        <v>15.060500000000001</v>
      </c>
      <c r="F253" s="17">
        <v>7.0000000000000007E-2</v>
      </c>
      <c r="H253" s="220"/>
      <c r="I253" s="220"/>
      <c r="L253" s="220"/>
    </row>
    <row r="254" spans="1:12" ht="25.5">
      <c r="A254" s="205" t="s">
        <v>10970</v>
      </c>
      <c r="B254" s="42" t="s">
        <v>5519</v>
      </c>
      <c r="C254" s="13" t="s">
        <v>3</v>
      </c>
      <c r="D254" s="73">
        <v>10.0905</v>
      </c>
      <c r="E254" s="17">
        <v>10.0405</v>
      </c>
      <c r="F254" s="17">
        <v>0.05</v>
      </c>
      <c r="H254" s="220"/>
      <c r="I254" s="220"/>
      <c r="L254" s="220"/>
    </row>
    <row r="255" spans="1:12" ht="25.5">
      <c r="A255" s="205" t="s">
        <v>10971</v>
      </c>
      <c r="B255" s="42" t="s">
        <v>5520</v>
      </c>
      <c r="C255" s="13" t="s">
        <v>3</v>
      </c>
      <c r="D255" s="73">
        <v>15.130500000000001</v>
      </c>
      <c r="E255" s="17">
        <v>15.060500000000001</v>
      </c>
      <c r="F255" s="17">
        <v>7.0000000000000007E-2</v>
      </c>
      <c r="H255" s="220"/>
      <c r="I255" s="220"/>
      <c r="L255" s="220"/>
    </row>
    <row r="256" spans="1:12" ht="25.5">
      <c r="A256" s="205" t="s">
        <v>10972</v>
      </c>
      <c r="B256" s="42" t="s">
        <v>5521</v>
      </c>
      <c r="C256" s="13" t="s">
        <v>3</v>
      </c>
      <c r="D256" s="73">
        <v>20.170500000000001</v>
      </c>
      <c r="E256" s="17">
        <v>20.080500000000001</v>
      </c>
      <c r="F256" s="17">
        <v>0.09</v>
      </c>
      <c r="H256" s="220"/>
      <c r="I256" s="220"/>
      <c r="L256" s="220"/>
    </row>
    <row r="257" spans="1:12">
      <c r="A257" s="205" t="s">
        <v>10973</v>
      </c>
      <c r="B257" s="42" t="s">
        <v>5522</v>
      </c>
      <c r="C257" s="13" t="s">
        <v>2</v>
      </c>
      <c r="D257" s="73">
        <v>5.04</v>
      </c>
      <c r="E257" s="17">
        <v>5.0200000000000005</v>
      </c>
      <c r="F257" s="17">
        <v>0.02</v>
      </c>
      <c r="H257" s="220"/>
      <c r="I257" s="220"/>
      <c r="L257" s="220"/>
    </row>
    <row r="258" spans="1:12">
      <c r="A258" s="38" t="s">
        <v>579</v>
      </c>
      <c r="B258" s="39" t="s">
        <v>5539</v>
      </c>
      <c r="C258" s="15"/>
      <c r="D258" s="72"/>
      <c r="E258" s="72"/>
      <c r="F258" s="72"/>
      <c r="H258" s="220"/>
      <c r="I258" s="220"/>
      <c r="L258" s="220"/>
    </row>
    <row r="259" spans="1:12">
      <c r="A259" s="205" t="s">
        <v>10974</v>
      </c>
      <c r="B259" s="42" t="s">
        <v>5532</v>
      </c>
      <c r="C259" s="41" t="s">
        <v>3</v>
      </c>
      <c r="D259" s="73">
        <v>24.853500000000004</v>
      </c>
      <c r="E259" s="17">
        <v>24.753500000000003</v>
      </c>
      <c r="F259" s="17">
        <v>0.1</v>
      </c>
      <c r="H259" s="220"/>
      <c r="I259" s="220"/>
      <c r="L259" s="220"/>
    </row>
    <row r="260" spans="1:12">
      <c r="A260" s="205" t="s">
        <v>10975</v>
      </c>
      <c r="B260" s="42" t="s">
        <v>5533</v>
      </c>
      <c r="C260" s="41" t="s">
        <v>3</v>
      </c>
      <c r="D260" s="73">
        <v>27.310500000000001</v>
      </c>
      <c r="E260" s="17">
        <v>27.200500000000002</v>
      </c>
      <c r="F260" s="17">
        <v>0.11</v>
      </c>
      <c r="H260" s="220"/>
      <c r="I260" s="220"/>
      <c r="L260" s="220"/>
    </row>
    <row r="261" spans="1:12">
      <c r="A261" s="205" t="s">
        <v>10976</v>
      </c>
      <c r="B261" s="42" t="s">
        <v>5534</v>
      </c>
      <c r="C261" s="41" t="s">
        <v>3</v>
      </c>
      <c r="D261" s="73">
        <v>41.244</v>
      </c>
      <c r="E261" s="17">
        <v>41.073999999999998</v>
      </c>
      <c r="F261" s="17">
        <v>0.17</v>
      </c>
      <c r="H261" s="220"/>
      <c r="I261" s="220"/>
      <c r="L261" s="220"/>
    </row>
    <row r="262" spans="1:12">
      <c r="A262" s="38" t="s">
        <v>5542</v>
      </c>
      <c r="B262" s="39" t="s">
        <v>5540</v>
      </c>
      <c r="C262" s="15"/>
      <c r="D262" s="72"/>
      <c r="E262" s="72"/>
      <c r="F262" s="72"/>
      <c r="H262" s="220"/>
      <c r="I262" s="220"/>
      <c r="L262" s="220"/>
    </row>
    <row r="263" spans="1:12" ht="51">
      <c r="A263" s="201" t="s">
        <v>5543</v>
      </c>
      <c r="B263" s="42" t="s">
        <v>8652</v>
      </c>
      <c r="C263" s="13" t="s">
        <v>3</v>
      </c>
      <c r="D263" s="73">
        <v>1024.5899999999999</v>
      </c>
      <c r="E263" s="17">
        <v>995.31599999999992</v>
      </c>
      <c r="F263" s="73">
        <v>29.273999999999997</v>
      </c>
      <c r="H263" s="220"/>
      <c r="I263" s="220"/>
      <c r="L263" s="220"/>
    </row>
    <row r="264" spans="1:12" ht="25.5">
      <c r="A264" s="201" t="s">
        <v>5544</v>
      </c>
      <c r="B264" s="42" t="s">
        <v>8650</v>
      </c>
      <c r="C264" s="41" t="s">
        <v>3</v>
      </c>
      <c r="D264" s="73">
        <v>115.5</v>
      </c>
      <c r="E264" s="17">
        <v>115.01</v>
      </c>
      <c r="F264" s="17">
        <v>0.49</v>
      </c>
      <c r="H264" s="220"/>
      <c r="I264" s="220"/>
      <c r="L264" s="220"/>
    </row>
    <row r="265" spans="1:12" ht="25.5">
      <c r="A265" s="201" t="s">
        <v>5545</v>
      </c>
      <c r="B265" s="42" t="s">
        <v>8651</v>
      </c>
      <c r="C265" s="41" t="s">
        <v>3</v>
      </c>
      <c r="D265" s="73">
        <v>67.126500000000007</v>
      </c>
      <c r="E265" s="17">
        <v>66.846500000000006</v>
      </c>
      <c r="F265" s="17">
        <v>0.28000000000000003</v>
      </c>
      <c r="H265" s="220"/>
      <c r="I265" s="220"/>
      <c r="L265" s="220"/>
    </row>
    <row r="266" spans="1:12">
      <c r="A266" s="201" t="s">
        <v>10977</v>
      </c>
      <c r="B266" s="42" t="s">
        <v>5541</v>
      </c>
      <c r="C266" s="13" t="s">
        <v>3</v>
      </c>
      <c r="D266" s="73">
        <v>11.182500000000001</v>
      </c>
      <c r="E266" s="17">
        <v>11.1325</v>
      </c>
      <c r="F266" s="17">
        <v>0.05</v>
      </c>
      <c r="H266" s="220"/>
      <c r="I266" s="220"/>
      <c r="L266" s="220"/>
    </row>
    <row r="267" spans="1:12">
      <c r="A267" s="38" t="s">
        <v>5548</v>
      </c>
      <c r="B267" s="39" t="s">
        <v>6318</v>
      </c>
      <c r="C267" s="15"/>
      <c r="D267" s="72"/>
      <c r="E267" s="72"/>
      <c r="F267" s="72"/>
      <c r="H267" s="220"/>
      <c r="I267" s="220"/>
      <c r="L267" s="220"/>
    </row>
    <row r="268" spans="1:12" ht="25.5">
      <c r="A268" s="205" t="s">
        <v>5549</v>
      </c>
      <c r="B268" s="42" t="s">
        <v>5546</v>
      </c>
      <c r="C268" s="13" t="s">
        <v>2</v>
      </c>
      <c r="D268" s="73">
        <v>1.008</v>
      </c>
      <c r="E268" s="17">
        <v>1.008</v>
      </c>
      <c r="F268" s="17">
        <v>0</v>
      </c>
      <c r="H268" s="220"/>
      <c r="I268" s="220"/>
      <c r="L268" s="220"/>
    </row>
    <row r="269" spans="1:12">
      <c r="A269" s="205" t="s">
        <v>5550</v>
      </c>
      <c r="B269" s="40" t="s">
        <v>5547</v>
      </c>
      <c r="C269" s="13" t="s">
        <v>2</v>
      </c>
      <c r="D269" s="73">
        <v>1.008</v>
      </c>
      <c r="E269" s="17">
        <v>1.008</v>
      </c>
      <c r="F269" s="17">
        <v>0</v>
      </c>
      <c r="H269" s="220"/>
      <c r="I269" s="220"/>
      <c r="L269" s="220"/>
    </row>
    <row r="270" spans="1:12" s="107" customFormat="1" ht="38.25">
      <c r="A270" s="205" t="s">
        <v>10978</v>
      </c>
      <c r="B270" s="42" t="s">
        <v>6320</v>
      </c>
      <c r="C270" s="13" t="s">
        <v>2</v>
      </c>
      <c r="D270" s="73">
        <v>0.80850000000000011</v>
      </c>
      <c r="E270" s="17">
        <v>0.76850000000000007</v>
      </c>
      <c r="F270" s="73">
        <v>0.04</v>
      </c>
      <c r="H270" s="220"/>
      <c r="I270" s="220"/>
      <c r="L270" s="220"/>
    </row>
    <row r="271" spans="1:12" s="107" customFormat="1" ht="38.25">
      <c r="A271" s="205" t="s">
        <v>10979</v>
      </c>
      <c r="B271" s="42" t="s">
        <v>6319</v>
      </c>
      <c r="C271" s="13" t="s">
        <v>2</v>
      </c>
      <c r="D271" s="73">
        <v>0.92400000000000004</v>
      </c>
      <c r="E271" s="17">
        <v>0.874</v>
      </c>
      <c r="F271" s="73">
        <v>0.05</v>
      </c>
      <c r="H271" s="220"/>
      <c r="I271" s="220"/>
      <c r="L271" s="220"/>
    </row>
    <row r="272" spans="1:12">
      <c r="A272" s="38" t="s">
        <v>5553</v>
      </c>
      <c r="B272" s="39" t="s">
        <v>5556</v>
      </c>
      <c r="C272" s="15"/>
      <c r="D272" s="72"/>
      <c r="E272" s="72"/>
      <c r="F272" s="72"/>
      <c r="H272" s="220"/>
      <c r="I272" s="220"/>
      <c r="L272" s="220"/>
    </row>
    <row r="273" spans="1:12">
      <c r="A273" s="205" t="s">
        <v>5554</v>
      </c>
      <c r="B273" s="42" t="s">
        <v>5552</v>
      </c>
      <c r="C273" s="41" t="s">
        <v>3</v>
      </c>
      <c r="D273" s="73">
        <v>77.101500000000016</v>
      </c>
      <c r="E273" s="17">
        <v>75.891500000000022</v>
      </c>
      <c r="F273" s="17">
        <v>1.21</v>
      </c>
      <c r="H273" s="220"/>
      <c r="I273" s="220"/>
      <c r="L273" s="220"/>
    </row>
    <row r="274" spans="1:12">
      <c r="A274" s="205" t="s">
        <v>5555</v>
      </c>
      <c r="B274" s="42" t="s">
        <v>5551</v>
      </c>
      <c r="C274" s="41" t="s">
        <v>3</v>
      </c>
      <c r="D274" s="73">
        <v>115.6365</v>
      </c>
      <c r="E274" s="17">
        <v>113.8365</v>
      </c>
      <c r="F274" s="17">
        <v>1.8</v>
      </c>
      <c r="H274" s="220"/>
      <c r="I274" s="220"/>
      <c r="L274" s="220"/>
    </row>
    <row r="275" spans="1:12" s="107" customFormat="1">
      <c r="A275" s="38" t="s">
        <v>6209</v>
      </c>
      <c r="B275" s="39" t="s">
        <v>6811</v>
      </c>
      <c r="C275" s="20"/>
      <c r="D275" s="27"/>
      <c r="E275" s="27"/>
      <c r="F275" s="65"/>
      <c r="H275" s="220"/>
      <c r="I275" s="220"/>
      <c r="L275" s="220"/>
    </row>
    <row r="276" spans="1:12" s="107" customFormat="1">
      <c r="A276" s="205" t="s">
        <v>6210</v>
      </c>
      <c r="B276" s="42" t="s">
        <v>6317</v>
      </c>
      <c r="C276" s="13" t="s">
        <v>3</v>
      </c>
      <c r="D276" s="73">
        <v>43.228500000000004</v>
      </c>
      <c r="E276" s="17">
        <v>40.948500000000003</v>
      </c>
      <c r="F276" s="73">
        <v>2.2799999999999998</v>
      </c>
      <c r="H276" s="220"/>
      <c r="I276" s="220"/>
      <c r="L276" s="220"/>
    </row>
    <row r="277" spans="1:12" s="107" customFormat="1" ht="38.25">
      <c r="A277" s="205" t="s">
        <v>6321</v>
      </c>
      <c r="B277" s="42" t="s">
        <v>6367</v>
      </c>
      <c r="C277" s="13" t="s">
        <v>3</v>
      </c>
      <c r="D277" s="73">
        <v>10.825500000000002</v>
      </c>
      <c r="E277" s="17">
        <v>10.255500000000001</v>
      </c>
      <c r="F277" s="73">
        <v>0.56999999999999995</v>
      </c>
      <c r="H277" s="220"/>
      <c r="I277" s="220"/>
      <c r="L277" s="220"/>
    </row>
    <row r="278" spans="1:12" s="107" customFormat="1" ht="38.25">
      <c r="A278" s="205" t="s">
        <v>6813</v>
      </c>
      <c r="B278" s="42" t="s">
        <v>8653</v>
      </c>
      <c r="C278" s="13" t="s">
        <v>3</v>
      </c>
      <c r="D278" s="73">
        <v>63.871499999999997</v>
      </c>
      <c r="E278" s="17">
        <v>60.511499999999998</v>
      </c>
      <c r="F278" s="73">
        <v>3.36</v>
      </c>
      <c r="H278" s="220"/>
      <c r="I278" s="220"/>
      <c r="L278" s="220"/>
    </row>
    <row r="279" spans="1:12" s="107" customFormat="1" ht="25.5">
      <c r="A279" s="205" t="s">
        <v>6814</v>
      </c>
      <c r="B279" s="42" t="s">
        <v>6812</v>
      </c>
      <c r="C279" s="13" t="s">
        <v>3</v>
      </c>
      <c r="D279" s="73">
        <v>63.871499999999997</v>
      </c>
      <c r="E279" s="17">
        <v>60.511499999999998</v>
      </c>
      <c r="F279" s="73">
        <v>3.36</v>
      </c>
      <c r="H279" s="220"/>
      <c r="I279" s="220"/>
      <c r="L279" s="220"/>
    </row>
    <row r="280" spans="1:12" ht="25.5">
      <c r="A280" s="205" t="s">
        <v>10980</v>
      </c>
      <c r="B280" s="42" t="s">
        <v>3352</v>
      </c>
      <c r="C280" s="13" t="s">
        <v>5</v>
      </c>
      <c r="D280" s="73">
        <v>0.73499999999999999</v>
      </c>
      <c r="E280" s="17">
        <v>0.72499999999999998</v>
      </c>
      <c r="F280" s="17">
        <v>0.01</v>
      </c>
      <c r="H280" s="220"/>
      <c r="I280" s="220"/>
      <c r="L280" s="220"/>
    </row>
    <row r="281" spans="1:12" ht="25.5">
      <c r="A281" s="205" t="s">
        <v>10981</v>
      </c>
      <c r="B281" s="42" t="s">
        <v>3353</v>
      </c>
      <c r="C281" s="13" t="s">
        <v>5</v>
      </c>
      <c r="D281" s="73">
        <v>0.378</v>
      </c>
      <c r="E281" s="17">
        <v>0.36799999999999999</v>
      </c>
      <c r="F281" s="17">
        <v>0.01</v>
      </c>
      <c r="H281" s="220"/>
      <c r="I281" s="220"/>
      <c r="L281" s="220"/>
    </row>
    <row r="282" spans="1:12">
      <c r="A282" s="38" t="s">
        <v>6322</v>
      </c>
      <c r="B282" s="39" t="s">
        <v>6289</v>
      </c>
      <c r="C282" s="15"/>
      <c r="D282" s="72"/>
      <c r="E282" s="72"/>
      <c r="F282" s="72"/>
      <c r="H282" s="220"/>
      <c r="I282" s="220"/>
      <c r="L282" s="220"/>
    </row>
    <row r="283" spans="1:12" s="107" customFormat="1" ht="76.5">
      <c r="A283" s="201" t="s">
        <v>10982</v>
      </c>
      <c r="B283" s="42" t="s">
        <v>6281</v>
      </c>
      <c r="C283" s="13" t="s">
        <v>3</v>
      </c>
      <c r="D283" s="73">
        <v>133.72800000000001</v>
      </c>
      <c r="E283" s="17">
        <v>126.688</v>
      </c>
      <c r="F283" s="73">
        <v>7.04</v>
      </c>
      <c r="H283" s="220"/>
      <c r="I283" s="220"/>
      <c r="L283" s="220"/>
    </row>
    <row r="284" spans="1:12" s="107" customFormat="1" ht="76.5">
      <c r="A284" s="201" t="s">
        <v>10983</v>
      </c>
      <c r="B284" s="42" t="s">
        <v>6282</v>
      </c>
      <c r="C284" s="13" t="s">
        <v>3</v>
      </c>
      <c r="D284" s="73">
        <v>153.21599999999998</v>
      </c>
      <c r="E284" s="17">
        <v>145.15599999999998</v>
      </c>
      <c r="F284" s="73">
        <v>8.06</v>
      </c>
      <c r="H284" s="220"/>
      <c r="I284" s="220"/>
      <c r="L284" s="220"/>
    </row>
    <row r="285" spans="1:12" s="107" customFormat="1" ht="76.5">
      <c r="A285" s="201" t="s">
        <v>10984</v>
      </c>
      <c r="B285" s="42" t="s">
        <v>6283</v>
      </c>
      <c r="C285" s="13" t="s">
        <v>3</v>
      </c>
      <c r="D285" s="73">
        <v>172.70400000000001</v>
      </c>
      <c r="E285" s="17">
        <v>163.624</v>
      </c>
      <c r="F285" s="73">
        <v>9.08</v>
      </c>
      <c r="H285" s="220"/>
      <c r="I285" s="220"/>
      <c r="L285" s="220"/>
    </row>
    <row r="286" spans="1:12" s="107" customFormat="1" ht="76.5">
      <c r="A286" s="201" t="s">
        <v>6323</v>
      </c>
      <c r="B286" s="42" t="s">
        <v>6284</v>
      </c>
      <c r="C286" s="13" t="s">
        <v>3</v>
      </c>
      <c r="D286" s="73">
        <v>192.20250000000001</v>
      </c>
      <c r="E286" s="17">
        <v>182.08250000000001</v>
      </c>
      <c r="F286" s="73">
        <v>10.119999999999999</v>
      </c>
      <c r="H286" s="220"/>
      <c r="I286" s="220"/>
      <c r="L286" s="220"/>
    </row>
    <row r="287" spans="1:12" s="107" customFormat="1" ht="25.5">
      <c r="A287" s="201" t="s">
        <v>10985</v>
      </c>
      <c r="B287" s="42" t="s">
        <v>6285</v>
      </c>
      <c r="C287" s="13" t="s">
        <v>3</v>
      </c>
      <c r="D287" s="73">
        <v>21.651000000000003</v>
      </c>
      <c r="E287" s="17">
        <v>20.521000000000004</v>
      </c>
      <c r="F287" s="73">
        <v>1.1299999999999999</v>
      </c>
      <c r="H287" s="220"/>
      <c r="I287" s="220"/>
      <c r="L287" s="220"/>
    </row>
    <row r="288" spans="1:12" s="107" customFormat="1" ht="25.5">
      <c r="A288" s="201" t="s">
        <v>10986</v>
      </c>
      <c r="B288" s="42" t="s">
        <v>6286</v>
      </c>
      <c r="C288" s="13" t="s">
        <v>3</v>
      </c>
      <c r="D288" s="73">
        <v>31.941000000000003</v>
      </c>
      <c r="E288" s="17">
        <v>30.261000000000003</v>
      </c>
      <c r="F288" s="73">
        <v>1.68</v>
      </c>
      <c r="H288" s="220"/>
      <c r="I288" s="220"/>
      <c r="L288" s="220"/>
    </row>
    <row r="289" spans="1:12" s="107" customFormat="1" ht="25.5">
      <c r="A289" s="201" t="s">
        <v>7069</v>
      </c>
      <c r="B289" s="42" t="s">
        <v>6287</v>
      </c>
      <c r="C289" s="13" t="s">
        <v>3</v>
      </c>
      <c r="D289" s="73">
        <v>51.975000000000001</v>
      </c>
      <c r="E289" s="17">
        <v>49.234999999999999</v>
      </c>
      <c r="F289" s="73">
        <v>2.74</v>
      </c>
      <c r="H289" s="220"/>
      <c r="I289" s="220"/>
      <c r="L289" s="220"/>
    </row>
    <row r="290" spans="1:12" s="107" customFormat="1" ht="25.5">
      <c r="A290" s="201" t="s">
        <v>7070</v>
      </c>
      <c r="B290" s="42" t="s">
        <v>6288</v>
      </c>
      <c r="C290" s="13" t="s">
        <v>3</v>
      </c>
      <c r="D290" s="73">
        <v>82.288500000000013</v>
      </c>
      <c r="E290" s="17">
        <v>77.958500000000015</v>
      </c>
      <c r="F290" s="73">
        <v>4.33</v>
      </c>
      <c r="H290" s="220"/>
      <c r="I290" s="220"/>
      <c r="L290" s="220"/>
    </row>
    <row r="291" spans="1:12" s="107" customFormat="1" ht="38.25">
      <c r="A291" s="201" t="s">
        <v>7073</v>
      </c>
      <c r="B291" s="42" t="s">
        <v>6290</v>
      </c>
      <c r="C291" s="13" t="s">
        <v>3</v>
      </c>
      <c r="D291" s="73">
        <v>665.17500000000007</v>
      </c>
      <c r="E291" s="17">
        <v>630.17500000000007</v>
      </c>
      <c r="F291" s="73">
        <v>35</v>
      </c>
      <c r="H291" s="220"/>
      <c r="I291" s="220"/>
      <c r="L291" s="220"/>
    </row>
    <row r="292" spans="1:12" s="107" customFormat="1" ht="38.25">
      <c r="A292" s="201" t="s">
        <v>7074</v>
      </c>
      <c r="B292" s="42" t="s">
        <v>6291</v>
      </c>
      <c r="C292" s="13" t="s">
        <v>3</v>
      </c>
      <c r="D292" s="73">
        <v>760.2</v>
      </c>
      <c r="E292" s="17">
        <v>720.2</v>
      </c>
      <c r="F292" s="73">
        <v>40</v>
      </c>
      <c r="H292" s="220"/>
      <c r="I292" s="220"/>
      <c r="L292" s="220"/>
    </row>
    <row r="293" spans="1:12" s="107" customFormat="1" ht="38.25">
      <c r="A293" s="201" t="s">
        <v>7077</v>
      </c>
      <c r="B293" s="42" t="s">
        <v>6292</v>
      </c>
      <c r="C293" s="13" t="s">
        <v>3</v>
      </c>
      <c r="D293" s="73">
        <v>1140.3</v>
      </c>
      <c r="E293" s="17">
        <v>1080.3</v>
      </c>
      <c r="F293" s="73">
        <v>60</v>
      </c>
      <c r="H293" s="220"/>
      <c r="I293" s="220"/>
      <c r="L293" s="220"/>
    </row>
    <row r="294" spans="1:12" s="107" customFormat="1" ht="38.25">
      <c r="A294" s="201" t="s">
        <v>10987</v>
      </c>
      <c r="B294" s="42" t="s">
        <v>6293</v>
      </c>
      <c r="C294" s="13" t="s">
        <v>3</v>
      </c>
      <c r="D294" s="73">
        <v>1140.3</v>
      </c>
      <c r="E294" s="17">
        <v>1080.3</v>
      </c>
      <c r="F294" s="73">
        <v>60</v>
      </c>
      <c r="H294" s="220"/>
      <c r="I294" s="220"/>
      <c r="L294" s="220"/>
    </row>
    <row r="295" spans="1:12" s="107" customFormat="1" ht="38.25">
      <c r="A295" s="201" t="s">
        <v>10988</v>
      </c>
      <c r="B295" s="42" t="s">
        <v>6294</v>
      </c>
      <c r="C295" s="13" t="s">
        <v>3</v>
      </c>
      <c r="D295" s="73">
        <v>1805.4750000000001</v>
      </c>
      <c r="E295" s="17">
        <v>1710.4750000000001</v>
      </c>
      <c r="F295" s="73">
        <v>95</v>
      </c>
      <c r="H295" s="220"/>
      <c r="I295" s="220"/>
      <c r="L295" s="220"/>
    </row>
    <row r="296" spans="1:12" s="107" customFormat="1" ht="38.25">
      <c r="A296" s="201" t="s">
        <v>10989</v>
      </c>
      <c r="B296" s="42" t="s">
        <v>6295</v>
      </c>
      <c r="C296" s="13" t="s">
        <v>3</v>
      </c>
      <c r="D296" s="73">
        <v>3040.8</v>
      </c>
      <c r="E296" s="17">
        <v>2880.8</v>
      </c>
      <c r="F296" s="73">
        <v>160</v>
      </c>
      <c r="H296" s="220"/>
      <c r="I296" s="220"/>
      <c r="L296" s="220"/>
    </row>
    <row r="297" spans="1:12" s="107" customFormat="1" ht="38.25">
      <c r="A297" s="201" t="s">
        <v>10990</v>
      </c>
      <c r="B297" s="42" t="s">
        <v>6296</v>
      </c>
      <c r="C297" s="13" t="s">
        <v>3</v>
      </c>
      <c r="D297" s="73">
        <v>3991.05</v>
      </c>
      <c r="E297" s="17">
        <v>3781.05</v>
      </c>
      <c r="F297" s="73">
        <v>210</v>
      </c>
      <c r="H297" s="220"/>
      <c r="I297" s="220"/>
      <c r="L297" s="220"/>
    </row>
    <row r="298" spans="1:12" s="107" customFormat="1" ht="38.25">
      <c r="A298" s="201" t="s">
        <v>10991</v>
      </c>
      <c r="B298" s="42" t="s">
        <v>6297</v>
      </c>
      <c r="C298" s="13" t="s">
        <v>3</v>
      </c>
      <c r="D298" s="73">
        <v>5226.375</v>
      </c>
      <c r="E298" s="17">
        <v>4951.375</v>
      </c>
      <c r="F298" s="73">
        <v>275</v>
      </c>
      <c r="H298" s="220"/>
      <c r="I298" s="220"/>
      <c r="L298" s="220"/>
    </row>
    <row r="299" spans="1:12" s="107" customFormat="1" ht="38.25">
      <c r="A299" s="201" t="s">
        <v>10992</v>
      </c>
      <c r="B299" s="42" t="s">
        <v>6298</v>
      </c>
      <c r="C299" s="13" t="s">
        <v>3</v>
      </c>
      <c r="D299" s="73">
        <v>7269.4125000000004</v>
      </c>
      <c r="E299" s="17">
        <v>6886.9125000000004</v>
      </c>
      <c r="F299" s="73">
        <v>382.5</v>
      </c>
      <c r="H299" s="220"/>
      <c r="I299" s="220"/>
      <c r="L299" s="220"/>
    </row>
    <row r="300" spans="1:12" s="107" customFormat="1" ht="38.25">
      <c r="A300" s="201" t="s">
        <v>10993</v>
      </c>
      <c r="B300" s="42" t="s">
        <v>6982</v>
      </c>
      <c r="C300" s="13" t="s">
        <v>3</v>
      </c>
      <c r="D300" s="73">
        <v>152.65949999999998</v>
      </c>
      <c r="E300" s="17">
        <v>144.62949999999998</v>
      </c>
      <c r="F300" s="73">
        <v>8.0299999999999994</v>
      </c>
      <c r="H300" s="220"/>
      <c r="I300" s="220"/>
      <c r="L300" s="220"/>
    </row>
    <row r="301" spans="1:12" s="107" customFormat="1" ht="51">
      <c r="A301" s="201" t="s">
        <v>10994</v>
      </c>
      <c r="B301" s="42" t="s">
        <v>6299</v>
      </c>
      <c r="C301" s="13" t="s">
        <v>3</v>
      </c>
      <c r="D301" s="73">
        <v>840.37800000000004</v>
      </c>
      <c r="E301" s="17">
        <v>796.15800000000002</v>
      </c>
      <c r="F301" s="73">
        <v>44.22</v>
      </c>
      <c r="H301" s="220"/>
      <c r="I301" s="220"/>
      <c r="L301" s="220"/>
    </row>
    <row r="302" spans="1:12" s="107" customFormat="1" ht="51">
      <c r="A302" s="201" t="s">
        <v>10995</v>
      </c>
      <c r="B302" s="42" t="s">
        <v>6300</v>
      </c>
      <c r="C302" s="13" t="s">
        <v>2</v>
      </c>
      <c r="D302" s="73">
        <v>28.5075</v>
      </c>
      <c r="E302" s="17">
        <v>27.0075</v>
      </c>
      <c r="F302" s="73">
        <v>1.5</v>
      </c>
      <c r="H302" s="220"/>
      <c r="I302" s="220"/>
      <c r="L302" s="220"/>
    </row>
    <row r="303" spans="1:12" s="107" customFormat="1" ht="51">
      <c r="A303" s="201" t="s">
        <v>10996</v>
      </c>
      <c r="B303" s="42" t="s">
        <v>6301</v>
      </c>
      <c r="C303" s="13" t="s">
        <v>3</v>
      </c>
      <c r="D303" s="73">
        <v>1103.6865000000003</v>
      </c>
      <c r="E303" s="17">
        <v>1045.6165000000003</v>
      </c>
      <c r="F303" s="73">
        <v>58.07</v>
      </c>
      <c r="H303" s="220"/>
      <c r="I303" s="220"/>
      <c r="L303" s="220"/>
    </row>
    <row r="304" spans="1:12" s="107" customFormat="1" ht="51">
      <c r="A304" s="201" t="s">
        <v>10997</v>
      </c>
      <c r="B304" s="42" t="s">
        <v>6302</v>
      </c>
      <c r="C304" s="13" t="s">
        <v>3</v>
      </c>
      <c r="D304" s="73">
        <v>1556.0055000000002</v>
      </c>
      <c r="E304" s="17">
        <v>1474.1355000000003</v>
      </c>
      <c r="F304" s="73">
        <v>81.87</v>
      </c>
      <c r="H304" s="220"/>
      <c r="I304" s="220"/>
      <c r="L304" s="220"/>
    </row>
    <row r="305" spans="1:12" s="107" customFormat="1" ht="51">
      <c r="A305" s="201" t="s">
        <v>10998</v>
      </c>
      <c r="B305" s="42" t="s">
        <v>6303</v>
      </c>
      <c r="C305" s="13" t="s">
        <v>2</v>
      </c>
      <c r="D305" s="73">
        <v>47.512500000000003</v>
      </c>
      <c r="E305" s="17">
        <v>45.012500000000003</v>
      </c>
      <c r="F305" s="73">
        <v>2.5</v>
      </c>
      <c r="H305" s="220"/>
      <c r="I305" s="220"/>
      <c r="L305" s="220"/>
    </row>
    <row r="306" spans="1:12" ht="51">
      <c r="A306" s="201" t="s">
        <v>10999</v>
      </c>
      <c r="B306" s="42" t="s">
        <v>8655</v>
      </c>
      <c r="D306" s="73">
        <v>0</v>
      </c>
      <c r="E306" s="17">
        <v>0</v>
      </c>
      <c r="H306" s="220"/>
      <c r="I306" s="220"/>
      <c r="L306" s="220"/>
    </row>
    <row r="307" spans="1:12" ht="63.75">
      <c r="A307" s="201" t="s">
        <v>11000</v>
      </c>
      <c r="B307" s="42" t="s">
        <v>8715</v>
      </c>
      <c r="C307" s="13" t="s">
        <v>3</v>
      </c>
      <c r="D307" s="73">
        <v>561.75</v>
      </c>
      <c r="E307" s="17">
        <v>535</v>
      </c>
      <c r="F307" s="73">
        <v>26.75</v>
      </c>
      <c r="H307" s="220"/>
      <c r="I307" s="220"/>
      <c r="L307" s="220"/>
    </row>
    <row r="308" spans="1:12" ht="63.75">
      <c r="A308" s="201" t="s">
        <v>11001</v>
      </c>
      <c r="B308" s="42" t="s">
        <v>8716</v>
      </c>
      <c r="C308" s="13" t="s">
        <v>3</v>
      </c>
      <c r="D308" s="73">
        <v>703.5</v>
      </c>
      <c r="E308" s="17">
        <v>670</v>
      </c>
      <c r="F308" s="73">
        <v>33.5</v>
      </c>
      <c r="H308" s="220"/>
      <c r="I308" s="220"/>
      <c r="L308" s="220"/>
    </row>
    <row r="309" spans="1:12" ht="63.75">
      <c r="A309" s="201" t="s">
        <v>11002</v>
      </c>
      <c r="B309" s="42" t="s">
        <v>8717</v>
      </c>
      <c r="C309" s="13" t="s">
        <v>3</v>
      </c>
      <c r="D309" s="73">
        <v>913.5</v>
      </c>
      <c r="E309" s="17">
        <v>870</v>
      </c>
      <c r="F309" s="73">
        <v>43.5</v>
      </c>
      <c r="H309" s="220"/>
      <c r="I309" s="220"/>
      <c r="L309" s="220"/>
    </row>
    <row r="310" spans="1:12" ht="63.75">
      <c r="A310" s="201" t="s">
        <v>11003</v>
      </c>
      <c r="B310" s="42" t="s">
        <v>8718</v>
      </c>
      <c r="C310" s="13" t="s">
        <v>3</v>
      </c>
      <c r="D310" s="73">
        <v>1092</v>
      </c>
      <c r="E310" s="17">
        <v>1040</v>
      </c>
      <c r="F310" s="73">
        <v>52</v>
      </c>
      <c r="H310" s="220"/>
      <c r="I310" s="220"/>
      <c r="L310" s="220"/>
    </row>
    <row r="311" spans="1:12" ht="38.25">
      <c r="A311" s="201" t="s">
        <v>11004</v>
      </c>
      <c r="B311" s="42" t="s">
        <v>8654</v>
      </c>
      <c r="D311" s="73">
        <v>0</v>
      </c>
      <c r="E311" s="17">
        <v>0</v>
      </c>
      <c r="H311" s="220"/>
      <c r="I311" s="220"/>
      <c r="L311" s="220"/>
    </row>
    <row r="312" spans="1:12" ht="51">
      <c r="A312" s="201" t="s">
        <v>11005</v>
      </c>
      <c r="B312" s="42" t="s">
        <v>8719</v>
      </c>
      <c r="C312" s="13" t="s">
        <v>3</v>
      </c>
      <c r="D312" s="73">
        <v>484.05</v>
      </c>
      <c r="E312" s="17">
        <v>461</v>
      </c>
      <c r="F312" s="73">
        <v>23.050000000000011</v>
      </c>
      <c r="H312" s="220"/>
      <c r="I312" s="220"/>
      <c r="L312" s="220"/>
    </row>
    <row r="313" spans="1:12" ht="51">
      <c r="A313" s="201" t="s">
        <v>11006</v>
      </c>
      <c r="B313" s="42" t="s">
        <v>8720</v>
      </c>
      <c r="C313" s="13" t="s">
        <v>3</v>
      </c>
      <c r="D313" s="73">
        <v>588</v>
      </c>
      <c r="E313" s="17">
        <v>560</v>
      </c>
      <c r="F313" s="73">
        <v>28</v>
      </c>
      <c r="H313" s="220"/>
      <c r="I313" s="220"/>
      <c r="L313" s="220"/>
    </row>
    <row r="314" spans="1:12" ht="51">
      <c r="A314" s="201" t="s">
        <v>11007</v>
      </c>
      <c r="B314" s="42" t="s">
        <v>8721</v>
      </c>
      <c r="C314" s="13" t="s">
        <v>3</v>
      </c>
      <c r="D314" s="73">
        <v>730.80000000000007</v>
      </c>
      <c r="E314" s="17">
        <v>696</v>
      </c>
      <c r="F314" s="73">
        <v>34.800000000000068</v>
      </c>
      <c r="H314" s="220"/>
      <c r="I314" s="220"/>
      <c r="L314" s="220"/>
    </row>
    <row r="315" spans="1:12" ht="51">
      <c r="A315" s="201" t="s">
        <v>11008</v>
      </c>
      <c r="B315" s="42" t="s">
        <v>8722</v>
      </c>
      <c r="C315" s="13" t="s">
        <v>3</v>
      </c>
      <c r="D315" s="73">
        <v>808.5</v>
      </c>
      <c r="E315" s="17">
        <v>770</v>
      </c>
      <c r="F315" s="73">
        <v>38.5</v>
      </c>
      <c r="H315" s="220"/>
      <c r="I315" s="220"/>
      <c r="L315" s="220"/>
    </row>
    <row r="316" spans="1:12" ht="51">
      <c r="A316" s="201" t="s">
        <v>11009</v>
      </c>
      <c r="B316" s="42" t="s">
        <v>8723</v>
      </c>
      <c r="C316" s="13" t="s">
        <v>3</v>
      </c>
      <c r="D316" s="73">
        <v>970.2</v>
      </c>
      <c r="E316" s="17">
        <v>924</v>
      </c>
      <c r="F316" s="73">
        <v>46.200000000000045</v>
      </c>
      <c r="H316" s="220"/>
      <c r="I316" s="220"/>
      <c r="L316" s="220"/>
    </row>
    <row r="317" spans="1:12" ht="51">
      <c r="A317" s="201" t="s">
        <v>11010</v>
      </c>
      <c r="B317" s="42" t="s">
        <v>8724</v>
      </c>
      <c r="C317" s="13" t="s">
        <v>3</v>
      </c>
      <c r="D317" s="73">
        <v>1185.45</v>
      </c>
      <c r="E317" s="17">
        <v>1129</v>
      </c>
      <c r="F317" s="73">
        <v>56.450000000000045</v>
      </c>
      <c r="H317" s="220"/>
      <c r="I317" s="220"/>
      <c r="L317" s="220"/>
    </row>
    <row r="318" spans="1:12" ht="63.75">
      <c r="A318" s="201" t="s">
        <v>11011</v>
      </c>
      <c r="B318" s="42" t="s">
        <v>8725</v>
      </c>
      <c r="C318" s="13" t="s">
        <v>3</v>
      </c>
      <c r="D318" s="73">
        <v>31.888500000000004</v>
      </c>
      <c r="E318" s="17">
        <v>30.37</v>
      </c>
      <c r="F318" s="73">
        <v>1.5185000000000031</v>
      </c>
      <c r="H318" s="220"/>
      <c r="I318" s="220"/>
      <c r="L318" s="220"/>
    </row>
    <row r="319" spans="1:12" ht="38.25">
      <c r="A319" s="201" t="s">
        <v>11012</v>
      </c>
      <c r="B319" s="42" t="s">
        <v>7071</v>
      </c>
      <c r="D319" s="73">
        <v>0</v>
      </c>
      <c r="E319" s="17">
        <v>0</v>
      </c>
      <c r="H319" s="220"/>
      <c r="I319" s="220"/>
      <c r="L319" s="220"/>
    </row>
    <row r="320" spans="1:12" ht="51">
      <c r="A320" s="201" t="s">
        <v>11013</v>
      </c>
      <c r="B320" s="42" t="s">
        <v>8726</v>
      </c>
      <c r="C320" s="13" t="s">
        <v>3</v>
      </c>
      <c r="D320" s="73">
        <v>318.88499999999999</v>
      </c>
      <c r="E320" s="17">
        <v>303.7</v>
      </c>
      <c r="F320" s="73">
        <v>15.185000000000002</v>
      </c>
      <c r="H320" s="220"/>
      <c r="I320" s="220"/>
      <c r="L320" s="220"/>
    </row>
    <row r="321" spans="1:12" ht="51">
      <c r="A321" s="201" t="s">
        <v>11014</v>
      </c>
      <c r="B321" s="42" t="s">
        <v>8727</v>
      </c>
      <c r="C321" s="13" t="s">
        <v>3</v>
      </c>
      <c r="D321" s="73">
        <v>318.88499999999999</v>
      </c>
      <c r="E321" s="17">
        <v>303.7</v>
      </c>
      <c r="F321" s="73">
        <v>15.185000000000002</v>
      </c>
      <c r="H321" s="220"/>
      <c r="I321" s="220"/>
      <c r="L321" s="220"/>
    </row>
    <row r="322" spans="1:12" ht="51">
      <c r="A322" s="201" t="s">
        <v>11015</v>
      </c>
      <c r="B322" s="42" t="s">
        <v>8728</v>
      </c>
      <c r="C322" s="13" t="s">
        <v>3</v>
      </c>
      <c r="D322" s="73">
        <v>446.43900000000002</v>
      </c>
      <c r="E322" s="17">
        <v>425.18</v>
      </c>
      <c r="F322" s="73">
        <v>21.259000000000015</v>
      </c>
      <c r="H322" s="220"/>
      <c r="I322" s="220"/>
      <c r="L322" s="220"/>
    </row>
    <row r="323" spans="1:12" ht="51">
      <c r="A323" s="201" t="s">
        <v>11016</v>
      </c>
      <c r="B323" s="42" t="s">
        <v>8729</v>
      </c>
      <c r="C323" s="13" t="s">
        <v>3</v>
      </c>
      <c r="D323" s="73">
        <v>446.43900000000002</v>
      </c>
      <c r="E323" s="17">
        <v>425.18</v>
      </c>
      <c r="F323" s="73">
        <v>21.259000000000015</v>
      </c>
      <c r="H323" s="220"/>
      <c r="I323" s="220"/>
      <c r="L323" s="220"/>
    </row>
    <row r="324" spans="1:12" ht="51">
      <c r="A324" s="201" t="s">
        <v>11017</v>
      </c>
      <c r="B324" s="42" t="s">
        <v>8730</v>
      </c>
      <c r="C324" s="13" t="s">
        <v>3</v>
      </c>
      <c r="D324" s="73">
        <v>31.888500000000004</v>
      </c>
      <c r="E324" s="17">
        <v>30.37</v>
      </c>
      <c r="F324" s="73">
        <v>1.5185000000000031</v>
      </c>
      <c r="H324" s="220"/>
      <c r="I324" s="220"/>
      <c r="L324" s="220"/>
    </row>
    <row r="325" spans="1:12" ht="51">
      <c r="A325" s="201" t="s">
        <v>11018</v>
      </c>
      <c r="B325" s="42" t="s">
        <v>7072</v>
      </c>
      <c r="D325" s="73">
        <v>0</v>
      </c>
      <c r="E325" s="17">
        <v>0</v>
      </c>
      <c r="H325" s="220"/>
      <c r="I325" s="220"/>
      <c r="L325" s="220"/>
    </row>
    <row r="326" spans="1:12" ht="63.75">
      <c r="A326" s="201" t="s">
        <v>11019</v>
      </c>
      <c r="B326" s="42" t="s">
        <v>8731</v>
      </c>
      <c r="C326" s="13" t="s">
        <v>3</v>
      </c>
      <c r="D326" s="73">
        <v>637.77</v>
      </c>
      <c r="E326" s="17">
        <v>607.4</v>
      </c>
      <c r="F326" s="73">
        <v>30.370000000000005</v>
      </c>
      <c r="H326" s="220"/>
      <c r="I326" s="220"/>
      <c r="L326" s="220"/>
    </row>
    <row r="327" spans="1:12" ht="63.75">
      <c r="A327" s="201" t="s">
        <v>11020</v>
      </c>
      <c r="B327" s="42" t="s">
        <v>8732</v>
      </c>
      <c r="C327" s="13" t="s">
        <v>3</v>
      </c>
      <c r="D327" s="73">
        <v>829.101</v>
      </c>
      <c r="E327" s="17">
        <v>789.62</v>
      </c>
      <c r="F327" s="73">
        <v>39.480999999999995</v>
      </c>
      <c r="H327" s="220"/>
      <c r="I327" s="220"/>
      <c r="L327" s="220"/>
    </row>
    <row r="328" spans="1:12" ht="63.75">
      <c r="A328" s="201" t="s">
        <v>11021</v>
      </c>
      <c r="B328" s="42" t="s">
        <v>8733</v>
      </c>
      <c r="C328" s="13" t="s">
        <v>3</v>
      </c>
      <c r="D328" s="73">
        <v>637.77</v>
      </c>
      <c r="E328" s="17">
        <v>607.4</v>
      </c>
      <c r="F328" s="73">
        <v>30.370000000000005</v>
      </c>
      <c r="H328" s="220"/>
      <c r="I328" s="220"/>
      <c r="L328" s="220"/>
    </row>
    <row r="329" spans="1:12" ht="63.75">
      <c r="A329" s="201" t="s">
        <v>11022</v>
      </c>
      <c r="B329" s="42" t="s">
        <v>8734</v>
      </c>
      <c r="C329" s="13" t="s">
        <v>3</v>
      </c>
      <c r="D329" s="73">
        <v>829.101</v>
      </c>
      <c r="E329" s="17">
        <v>789.62</v>
      </c>
      <c r="F329" s="73">
        <v>39.480999999999995</v>
      </c>
      <c r="H329" s="220"/>
      <c r="I329" s="220"/>
      <c r="L329" s="220"/>
    </row>
    <row r="330" spans="1:12" ht="38.25">
      <c r="A330" s="201" t="s">
        <v>11023</v>
      </c>
      <c r="B330" s="42" t="s">
        <v>7075</v>
      </c>
      <c r="D330" s="73">
        <v>0</v>
      </c>
      <c r="E330" s="17">
        <v>0</v>
      </c>
      <c r="H330" s="220"/>
      <c r="I330" s="220"/>
      <c r="L330" s="220"/>
    </row>
    <row r="331" spans="1:12" ht="51">
      <c r="A331" s="201" t="s">
        <v>11024</v>
      </c>
      <c r="B331" s="42" t="s">
        <v>8735</v>
      </c>
      <c r="C331" s="13" t="s">
        <v>3</v>
      </c>
      <c r="D331" s="73">
        <v>33.81</v>
      </c>
      <c r="E331" s="17">
        <v>32.200000000000003</v>
      </c>
      <c r="F331" s="73">
        <v>1.610000000000003</v>
      </c>
      <c r="H331" s="220"/>
      <c r="I331" s="220"/>
      <c r="L331" s="220"/>
    </row>
    <row r="332" spans="1:12" ht="51">
      <c r="A332" s="201" t="s">
        <v>11025</v>
      </c>
      <c r="B332" s="42" t="s">
        <v>8736</v>
      </c>
      <c r="C332" s="13" t="s">
        <v>3</v>
      </c>
      <c r="D332" s="73">
        <v>51.24</v>
      </c>
      <c r="E332" s="17">
        <v>48.8</v>
      </c>
      <c r="F332" s="73">
        <v>2.4400000000000048</v>
      </c>
      <c r="H332" s="220"/>
      <c r="I332" s="220"/>
      <c r="L332" s="220"/>
    </row>
    <row r="333" spans="1:12" ht="38.25">
      <c r="A333" s="201" t="s">
        <v>11026</v>
      </c>
      <c r="B333" s="42" t="s">
        <v>7076</v>
      </c>
      <c r="D333" s="73">
        <v>0</v>
      </c>
      <c r="E333" s="17">
        <v>0</v>
      </c>
      <c r="H333" s="220"/>
      <c r="I333" s="220"/>
      <c r="L333" s="220"/>
    </row>
    <row r="334" spans="1:12" ht="51">
      <c r="A334" s="201" t="s">
        <v>11027</v>
      </c>
      <c r="B334" s="42" t="s">
        <v>8737</v>
      </c>
      <c r="C334" s="13" t="s">
        <v>3</v>
      </c>
      <c r="D334" s="73">
        <v>127.55400000000002</v>
      </c>
      <c r="E334" s="17">
        <v>121.48</v>
      </c>
      <c r="F334" s="73">
        <v>6.0740000000000123</v>
      </c>
      <c r="H334" s="220"/>
      <c r="I334" s="220"/>
      <c r="L334" s="220"/>
    </row>
    <row r="335" spans="1:12" ht="51">
      <c r="A335" s="201" t="s">
        <v>11028</v>
      </c>
      <c r="B335" s="42" t="s">
        <v>8738</v>
      </c>
      <c r="C335" s="13" t="s">
        <v>3</v>
      </c>
      <c r="D335" s="73">
        <v>159.4425</v>
      </c>
      <c r="E335" s="17">
        <v>151.85</v>
      </c>
      <c r="F335" s="73">
        <v>7.5925000000000011</v>
      </c>
      <c r="H335" s="220"/>
      <c r="I335" s="220"/>
      <c r="L335" s="220"/>
    </row>
    <row r="336" spans="1:12" ht="51">
      <c r="A336" s="201" t="s">
        <v>11029</v>
      </c>
      <c r="B336" s="42" t="s">
        <v>8739</v>
      </c>
      <c r="C336" s="13" t="s">
        <v>3</v>
      </c>
      <c r="D336" s="73">
        <v>255.10800000000003</v>
      </c>
      <c r="E336" s="17">
        <v>242.96</v>
      </c>
      <c r="F336" s="73">
        <v>12.148000000000025</v>
      </c>
      <c r="H336" s="220"/>
      <c r="I336" s="220"/>
      <c r="L336" s="220"/>
    </row>
    <row r="337" spans="1:12">
      <c r="A337" s="38" t="s">
        <v>7299</v>
      </c>
      <c r="B337" s="39" t="s">
        <v>7301</v>
      </c>
      <c r="C337" s="15"/>
      <c r="D337" s="72"/>
      <c r="E337" s="72"/>
      <c r="F337" s="72"/>
      <c r="H337" s="220"/>
      <c r="I337" s="220"/>
      <c r="L337" s="220"/>
    </row>
    <row r="338" spans="1:12">
      <c r="A338" s="201" t="s">
        <v>7300</v>
      </c>
      <c r="B338" s="42" t="s">
        <v>7302</v>
      </c>
      <c r="E338" s="17"/>
      <c r="H338" s="220"/>
      <c r="I338" s="220"/>
      <c r="L338" s="220"/>
    </row>
    <row r="339" spans="1:12" ht="25.5">
      <c r="A339" s="201" t="s">
        <v>11030</v>
      </c>
      <c r="B339" s="42" t="s">
        <v>8740</v>
      </c>
      <c r="C339" s="13" t="s">
        <v>3</v>
      </c>
      <c r="D339" s="73">
        <v>234.864</v>
      </c>
      <c r="E339" s="17">
        <v>228.15360000000001</v>
      </c>
      <c r="F339" s="73">
        <v>6.7103999999999999</v>
      </c>
      <c r="G339" s="123"/>
      <c r="H339" s="220"/>
      <c r="I339" s="220"/>
      <c r="L339" s="220"/>
    </row>
    <row r="340" spans="1:12" ht="25.5">
      <c r="A340" s="201" t="s">
        <v>11031</v>
      </c>
      <c r="B340" s="42" t="s">
        <v>8741</v>
      </c>
      <c r="C340" s="13" t="s">
        <v>3</v>
      </c>
      <c r="D340" s="73">
        <v>378</v>
      </c>
      <c r="E340" s="17">
        <v>367.2</v>
      </c>
      <c r="F340" s="73">
        <v>10.799999999999999</v>
      </c>
      <c r="G340" s="123"/>
      <c r="H340" s="220"/>
      <c r="I340" s="220"/>
      <c r="L340" s="220"/>
    </row>
    <row r="341" spans="1:12" ht="25.5">
      <c r="A341" s="201" t="s">
        <v>11032</v>
      </c>
      <c r="B341" s="42" t="s">
        <v>8742</v>
      </c>
      <c r="C341" s="13" t="s">
        <v>3</v>
      </c>
      <c r="D341" s="73">
        <v>642.22199999999998</v>
      </c>
      <c r="E341" s="17">
        <v>623.87279999999998</v>
      </c>
      <c r="F341" s="73">
        <v>18.3492</v>
      </c>
      <c r="G341" s="123"/>
      <c r="H341" s="220"/>
      <c r="I341" s="220"/>
      <c r="L341" s="220"/>
    </row>
    <row r="342" spans="1:12">
      <c r="A342" s="38" t="s">
        <v>11033</v>
      </c>
      <c r="B342" s="39" t="s">
        <v>7573</v>
      </c>
      <c r="C342" s="15"/>
      <c r="D342" s="72"/>
      <c r="E342" s="72"/>
      <c r="F342" s="72"/>
      <c r="H342" s="220"/>
      <c r="I342" s="220"/>
      <c r="L342" s="220"/>
    </row>
    <row r="343" spans="1:12" ht="38.25">
      <c r="A343" s="201" t="s">
        <v>11034</v>
      </c>
      <c r="B343" s="153" t="s">
        <v>8743</v>
      </c>
      <c r="C343" s="13" t="s">
        <v>3</v>
      </c>
      <c r="D343" s="73">
        <v>84</v>
      </c>
      <c r="E343" s="17">
        <v>81.599999999999994</v>
      </c>
      <c r="F343" s="73">
        <v>2.4</v>
      </c>
      <c r="G343" s="123"/>
      <c r="H343" s="220"/>
      <c r="I343" s="220"/>
      <c r="L343" s="220"/>
    </row>
    <row r="344" spans="1:12" ht="38.25">
      <c r="A344" s="201" t="s">
        <v>11035</v>
      </c>
      <c r="B344" s="153" t="s">
        <v>8744</v>
      </c>
      <c r="C344" s="13" t="s">
        <v>3</v>
      </c>
      <c r="D344" s="73">
        <v>115.5</v>
      </c>
      <c r="E344" s="17">
        <v>112.2</v>
      </c>
      <c r="F344" s="73">
        <v>3.3</v>
      </c>
      <c r="G344" s="123"/>
      <c r="H344" s="220"/>
      <c r="I344" s="220"/>
      <c r="L344" s="220"/>
    </row>
    <row r="345" spans="1:12" ht="38.25">
      <c r="A345" s="201" t="s">
        <v>11036</v>
      </c>
      <c r="B345" s="153" t="s">
        <v>8745</v>
      </c>
      <c r="C345" s="13" t="s">
        <v>3</v>
      </c>
      <c r="D345" s="73">
        <v>168</v>
      </c>
      <c r="E345" s="17">
        <v>163.19999999999999</v>
      </c>
      <c r="F345" s="73">
        <v>4.8</v>
      </c>
      <c r="G345" s="123"/>
      <c r="H345" s="220"/>
      <c r="I345" s="220"/>
      <c r="L345" s="220"/>
    </row>
    <row r="346" spans="1:12" ht="38.25">
      <c r="A346" s="201" t="s">
        <v>11037</v>
      </c>
      <c r="B346" s="153" t="s">
        <v>8746</v>
      </c>
      <c r="C346" s="13" t="s">
        <v>3</v>
      </c>
      <c r="D346" s="73">
        <v>210</v>
      </c>
      <c r="E346" s="17">
        <v>204</v>
      </c>
      <c r="F346" s="73">
        <v>6</v>
      </c>
      <c r="G346" s="123"/>
      <c r="H346" s="220"/>
      <c r="I346" s="220"/>
      <c r="L346" s="220"/>
    </row>
    <row r="347" spans="1:12" ht="38.25">
      <c r="A347" s="201" t="s">
        <v>11038</v>
      </c>
      <c r="B347" s="153" t="s">
        <v>8747</v>
      </c>
      <c r="C347" s="13" t="s">
        <v>3</v>
      </c>
      <c r="D347" s="73">
        <v>126</v>
      </c>
      <c r="E347" s="17">
        <v>122.4</v>
      </c>
      <c r="F347" s="73">
        <v>3.5999999999999996</v>
      </c>
      <c r="G347" s="123"/>
      <c r="H347" s="220"/>
      <c r="I347" s="220"/>
      <c r="L347" s="220"/>
    </row>
    <row r="348" spans="1:12" ht="38.25">
      <c r="A348" s="201" t="s">
        <v>11039</v>
      </c>
      <c r="B348" s="153" t="s">
        <v>8748</v>
      </c>
      <c r="C348" s="13" t="s">
        <v>3</v>
      </c>
      <c r="D348" s="73">
        <v>168</v>
      </c>
      <c r="E348" s="17">
        <v>163.19999999999999</v>
      </c>
      <c r="F348" s="73">
        <v>4.8</v>
      </c>
      <c r="G348" s="123"/>
      <c r="H348" s="220"/>
      <c r="I348" s="220"/>
      <c r="L348" s="220"/>
    </row>
    <row r="349" spans="1:12" ht="38.25">
      <c r="A349" s="201" t="s">
        <v>11040</v>
      </c>
      <c r="B349" s="153" t="s">
        <v>8749</v>
      </c>
      <c r="C349" s="13" t="s">
        <v>3</v>
      </c>
      <c r="D349" s="73">
        <v>252</v>
      </c>
      <c r="E349" s="17">
        <v>244.8</v>
      </c>
      <c r="F349" s="73">
        <v>7.1999999999999993</v>
      </c>
      <c r="G349" s="123"/>
      <c r="H349" s="220"/>
      <c r="I349" s="220"/>
      <c r="L349" s="220"/>
    </row>
    <row r="350" spans="1:12" ht="38.25">
      <c r="A350" s="201" t="s">
        <v>11041</v>
      </c>
      <c r="B350" s="153" t="s">
        <v>8750</v>
      </c>
      <c r="C350" s="13" t="s">
        <v>3</v>
      </c>
      <c r="D350" s="73">
        <v>315</v>
      </c>
      <c r="E350" s="17">
        <v>306</v>
      </c>
      <c r="F350" s="73">
        <v>9</v>
      </c>
      <c r="G350" s="123"/>
      <c r="H350" s="220"/>
      <c r="I350" s="220"/>
      <c r="L350" s="220"/>
    </row>
    <row r="351" spans="1:12" ht="38.25">
      <c r="A351" s="201" t="s">
        <v>11042</v>
      </c>
      <c r="B351" s="153" t="s">
        <v>8751</v>
      </c>
      <c r="C351" s="13" t="s">
        <v>3</v>
      </c>
      <c r="D351" s="73">
        <v>504</v>
      </c>
      <c r="E351" s="17">
        <v>489.6</v>
      </c>
      <c r="F351" s="73">
        <v>14.399999999999999</v>
      </c>
      <c r="G351" s="123"/>
      <c r="H351" s="220"/>
      <c r="I351" s="220"/>
      <c r="L351" s="220"/>
    </row>
    <row r="352" spans="1:12">
      <c r="A352" s="201" t="s">
        <v>11043</v>
      </c>
      <c r="B352" s="124" t="s">
        <v>7401</v>
      </c>
      <c r="C352" s="13" t="s">
        <v>126</v>
      </c>
      <c r="D352" s="73">
        <v>104.5065</v>
      </c>
      <c r="E352" s="17">
        <v>101.5206</v>
      </c>
      <c r="F352" s="73">
        <v>2.9859</v>
      </c>
      <c r="H352" s="220"/>
      <c r="I352" s="220"/>
      <c r="L352" s="220"/>
    </row>
    <row r="353" spans="1:12">
      <c r="A353" s="201" t="s">
        <v>11044</v>
      </c>
      <c r="B353" s="42" t="s">
        <v>7402</v>
      </c>
      <c r="C353" s="13" t="s">
        <v>3</v>
      </c>
      <c r="D353" s="73">
        <v>28.77</v>
      </c>
      <c r="E353" s="17">
        <v>27.948</v>
      </c>
      <c r="F353" s="73">
        <v>0.82199999999999995</v>
      </c>
      <c r="H353" s="220"/>
      <c r="I353" s="220"/>
      <c r="L353" s="220"/>
    </row>
    <row r="354" spans="1:12">
      <c r="A354" s="201" t="s">
        <v>11045</v>
      </c>
      <c r="B354" s="42" t="s">
        <v>7403</v>
      </c>
      <c r="C354" s="13" t="s">
        <v>3</v>
      </c>
      <c r="D354" s="73">
        <v>120.51900000000001</v>
      </c>
      <c r="E354" s="17">
        <v>117.07560000000001</v>
      </c>
      <c r="F354" s="73">
        <v>3.4434</v>
      </c>
      <c r="H354" s="220"/>
      <c r="I354" s="220"/>
      <c r="L354" s="220"/>
    </row>
    <row r="355" spans="1:12" ht="25.5">
      <c r="A355" s="201" t="s">
        <v>11046</v>
      </c>
      <c r="B355" s="42" t="s">
        <v>7405</v>
      </c>
      <c r="C355" s="13" t="s">
        <v>3</v>
      </c>
      <c r="D355" s="73">
        <v>44.1</v>
      </c>
      <c r="E355" s="17">
        <v>42.84</v>
      </c>
      <c r="F355" s="73">
        <v>1.26</v>
      </c>
      <c r="H355" s="220"/>
      <c r="I355" s="220"/>
      <c r="L355" s="220"/>
    </row>
    <row r="356" spans="1:12" ht="25.5">
      <c r="A356" s="201" t="s">
        <v>11047</v>
      </c>
      <c r="B356" s="42" t="s">
        <v>7404</v>
      </c>
      <c r="C356" s="13" t="s">
        <v>3</v>
      </c>
      <c r="D356" s="73">
        <v>53.550000000000004</v>
      </c>
      <c r="E356" s="17">
        <v>52.02</v>
      </c>
      <c r="F356" s="73">
        <v>1.53</v>
      </c>
      <c r="H356" s="220"/>
      <c r="I356" s="220"/>
      <c r="L356" s="220"/>
    </row>
    <row r="360" spans="1:12">
      <c r="I360" s="142"/>
    </row>
    <row r="361" spans="1:12">
      <c r="I361" s="142"/>
    </row>
  </sheetData>
  <printOptions horizontalCentered="1"/>
  <pageMargins left="0.70866141732283472" right="0.19685039370078741" top="0.39370078740157483" bottom="0.39370078740157483" header="0.19685039370078741" footer="0.19685039370078741"/>
  <pageSetup paperSize="9" scale="71" fitToHeight="0" orientation="landscape" r:id="rId1"/>
  <headerFooter>
    <oddHeader>&amp;L&amp;"Arial,Normale"&amp;8Lario Reti Holding S.p.a. &amp;R&amp;"Arial,Corsivo"&amp;8Ver. 28-09-2017</oddHeader>
    <oddFooter>&amp;L&amp;"Arial,Normale"&amp;8&amp;A&amp;R&amp;"Arial,Normale"&amp;8&amp;P</oddFooter>
  </headerFooter>
  <rowBreaks count="2" manualBreakCount="2">
    <brk id="231" max="5" man="1"/>
    <brk id="266"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N470"/>
  <sheetViews>
    <sheetView topLeftCell="A201" zoomScale="70" zoomScaleNormal="70" zoomScaleSheetLayoutView="70" workbookViewId="0">
      <selection activeCell="K211" sqref="K211"/>
    </sheetView>
  </sheetViews>
  <sheetFormatPr defaultColWidth="9.140625" defaultRowHeight="12.75"/>
  <cols>
    <col min="1" max="1" width="18" style="40" customWidth="1"/>
    <col min="2" max="2" width="130.7109375" style="42" customWidth="1"/>
    <col min="3" max="3" width="9.5703125" style="13" customWidth="1"/>
    <col min="4" max="4" width="9.5703125" style="73" bestFit="1" customWidth="1"/>
    <col min="5" max="5" width="14.28515625" style="73" bestFit="1" customWidth="1"/>
    <col min="6" max="6" width="11.140625" style="73" bestFit="1" customWidth="1"/>
    <col min="7" max="7" width="9.140625" style="35"/>
    <col min="8" max="8" width="9.140625" style="35" customWidth="1"/>
    <col min="9" max="16384" width="9.140625" style="35"/>
  </cols>
  <sheetData>
    <row r="1" spans="1:12" s="60" customFormat="1" ht="15">
      <c r="A1" s="1" t="s">
        <v>0</v>
      </c>
      <c r="B1" s="1" t="s">
        <v>1</v>
      </c>
      <c r="C1" s="2" t="s">
        <v>4</v>
      </c>
      <c r="D1" s="3" t="s">
        <v>166</v>
      </c>
      <c r="E1" s="45" t="s">
        <v>5978</v>
      </c>
      <c r="F1" s="45" t="s">
        <v>5977</v>
      </c>
    </row>
    <row r="2" spans="1:12" s="37" customFormat="1">
      <c r="A2" s="92" t="s">
        <v>3355</v>
      </c>
      <c r="B2" s="92" t="s">
        <v>523</v>
      </c>
      <c r="C2" s="93"/>
      <c r="D2" s="94"/>
      <c r="E2" s="94"/>
      <c r="F2" s="94"/>
    </row>
    <row r="3" spans="1:12">
      <c r="A3" s="38" t="s">
        <v>580</v>
      </c>
      <c r="B3" s="39" t="s">
        <v>581</v>
      </c>
      <c r="C3" s="15"/>
      <c r="D3" s="72"/>
      <c r="E3" s="72"/>
      <c r="F3" s="72"/>
    </row>
    <row r="4" spans="1:12" ht="25.5">
      <c r="A4" s="205" t="s">
        <v>11048</v>
      </c>
      <c r="B4" s="42" t="s">
        <v>3401</v>
      </c>
      <c r="C4" s="41" t="s">
        <v>2</v>
      </c>
      <c r="D4" s="73">
        <v>13.786500000000002</v>
      </c>
      <c r="E4" s="17">
        <v>13.556500000000002</v>
      </c>
      <c r="F4" s="17">
        <v>0.23</v>
      </c>
      <c r="H4" s="220"/>
      <c r="I4" s="220"/>
      <c r="L4" s="220"/>
    </row>
    <row r="5" spans="1:12" ht="25.5">
      <c r="A5" s="205" t="s">
        <v>11049</v>
      </c>
      <c r="B5" s="42" t="s">
        <v>3402</v>
      </c>
      <c r="C5" s="41" t="s">
        <v>2</v>
      </c>
      <c r="D5" s="73">
        <v>15.959999999999999</v>
      </c>
      <c r="E5" s="17">
        <v>15.7</v>
      </c>
      <c r="F5" s="17">
        <v>0.26</v>
      </c>
      <c r="H5" s="220"/>
      <c r="I5" s="220"/>
      <c r="L5" s="220"/>
    </row>
    <row r="6" spans="1:12" ht="25.5">
      <c r="A6" s="205" t="s">
        <v>11050</v>
      </c>
      <c r="B6" s="42" t="s">
        <v>3403</v>
      </c>
      <c r="C6" s="41" t="s">
        <v>2</v>
      </c>
      <c r="D6" s="73">
        <v>18.963000000000001</v>
      </c>
      <c r="E6" s="17">
        <v>18.643000000000001</v>
      </c>
      <c r="F6" s="17">
        <v>0.32</v>
      </c>
      <c r="H6" s="220"/>
      <c r="I6" s="220"/>
      <c r="L6" s="220"/>
    </row>
    <row r="7" spans="1:12" ht="25.5">
      <c r="A7" s="205" t="s">
        <v>11051</v>
      </c>
      <c r="B7" s="42" t="s">
        <v>3404</v>
      </c>
      <c r="C7" s="41" t="s">
        <v>2</v>
      </c>
      <c r="D7" s="73">
        <v>23.362500000000001</v>
      </c>
      <c r="E7" s="17">
        <v>22.9725</v>
      </c>
      <c r="F7" s="17">
        <v>0.39</v>
      </c>
      <c r="H7" s="220"/>
      <c r="I7" s="220"/>
      <c r="L7" s="220"/>
    </row>
    <row r="8" spans="1:12" ht="25.5">
      <c r="A8" s="205" t="s">
        <v>11052</v>
      </c>
      <c r="B8" s="42" t="s">
        <v>3405</v>
      </c>
      <c r="C8" s="41" t="s">
        <v>2</v>
      </c>
      <c r="D8" s="73">
        <v>30.492000000000001</v>
      </c>
      <c r="E8" s="17">
        <v>29.981999999999999</v>
      </c>
      <c r="F8" s="17">
        <v>0.51</v>
      </c>
      <c r="H8" s="220"/>
      <c r="I8" s="220"/>
      <c r="L8" s="220"/>
    </row>
    <row r="9" spans="1:12" ht="25.5">
      <c r="A9" s="205" t="s">
        <v>11053</v>
      </c>
      <c r="B9" s="42" t="s">
        <v>3406</v>
      </c>
      <c r="C9" s="41" t="s">
        <v>2</v>
      </c>
      <c r="D9" s="73">
        <v>38.944500000000005</v>
      </c>
      <c r="E9" s="17">
        <v>38.294500000000006</v>
      </c>
      <c r="F9" s="17">
        <v>0.65</v>
      </c>
      <c r="H9" s="220"/>
      <c r="I9" s="220"/>
      <c r="L9" s="220"/>
    </row>
    <row r="10" spans="1:12" ht="25.5">
      <c r="A10" s="205" t="s">
        <v>11054</v>
      </c>
      <c r="B10" s="42" t="s">
        <v>3407</v>
      </c>
      <c r="C10" s="41" t="s">
        <v>2</v>
      </c>
      <c r="D10" s="73">
        <v>21.294</v>
      </c>
      <c r="E10" s="17">
        <v>20.934000000000001</v>
      </c>
      <c r="F10" s="17">
        <v>0.36</v>
      </c>
      <c r="H10" s="220"/>
      <c r="I10" s="220"/>
      <c r="L10" s="220"/>
    </row>
    <row r="11" spans="1:12" ht="25.5">
      <c r="A11" s="205" t="s">
        <v>11055</v>
      </c>
      <c r="B11" s="42" t="s">
        <v>3408</v>
      </c>
      <c r="C11" s="41" t="s">
        <v>2</v>
      </c>
      <c r="D11" s="73">
        <v>26.932500000000001</v>
      </c>
      <c r="E11" s="17">
        <v>26.482500000000002</v>
      </c>
      <c r="F11" s="17">
        <v>0.45</v>
      </c>
      <c r="H11" s="220"/>
      <c r="I11" s="220"/>
      <c r="L11" s="220"/>
    </row>
    <row r="12" spans="1:12" ht="25.5">
      <c r="A12" s="205" t="s">
        <v>11056</v>
      </c>
      <c r="B12" s="42" t="s">
        <v>3409</v>
      </c>
      <c r="C12" s="41" t="s">
        <v>2</v>
      </c>
      <c r="D12" s="73">
        <v>37.327500000000001</v>
      </c>
      <c r="E12" s="17">
        <v>36.707500000000003</v>
      </c>
      <c r="F12" s="17">
        <v>0.62</v>
      </c>
      <c r="H12" s="220"/>
      <c r="I12" s="220"/>
      <c r="L12" s="220"/>
    </row>
    <row r="13" spans="1:12">
      <c r="A13" s="205" t="s">
        <v>11057</v>
      </c>
      <c r="B13" s="42" t="s">
        <v>8978</v>
      </c>
      <c r="C13" s="41" t="s">
        <v>46</v>
      </c>
      <c r="D13" s="73">
        <v>23.9085</v>
      </c>
      <c r="E13" s="17">
        <v>23.2285</v>
      </c>
      <c r="F13" s="17">
        <v>0.68</v>
      </c>
      <c r="H13" s="220"/>
      <c r="I13" s="220"/>
      <c r="L13" s="220"/>
    </row>
    <row r="14" spans="1:12">
      <c r="A14" s="38" t="s">
        <v>3371</v>
      </c>
      <c r="B14" s="39" t="s">
        <v>3412</v>
      </c>
      <c r="C14" s="15"/>
      <c r="D14" s="72"/>
      <c r="E14" s="72"/>
      <c r="F14" s="72"/>
      <c r="H14" s="220"/>
      <c r="I14" s="220"/>
      <c r="L14" s="220"/>
    </row>
    <row r="15" spans="1:12" ht="25.5">
      <c r="A15" s="205" t="s">
        <v>11058</v>
      </c>
      <c r="B15" s="42" t="s">
        <v>3413</v>
      </c>
      <c r="C15" s="13" t="s">
        <v>2</v>
      </c>
      <c r="D15" s="73">
        <v>6.940500000000001</v>
      </c>
      <c r="E15" s="17">
        <v>6.8205000000000009</v>
      </c>
      <c r="F15" s="17">
        <v>0.12</v>
      </c>
      <c r="H15" s="220"/>
      <c r="I15" s="220"/>
      <c r="L15" s="220"/>
    </row>
    <row r="16" spans="1:12" ht="25.5">
      <c r="A16" s="205" t="s">
        <v>11059</v>
      </c>
      <c r="B16" s="42" t="s">
        <v>3414</v>
      </c>
      <c r="C16" s="13" t="s">
        <v>2</v>
      </c>
      <c r="D16" s="73">
        <v>7.7595000000000001</v>
      </c>
      <c r="E16" s="17">
        <v>7.6295000000000002</v>
      </c>
      <c r="F16" s="17">
        <v>0.13</v>
      </c>
      <c r="H16" s="220"/>
      <c r="I16" s="220"/>
      <c r="L16" s="220"/>
    </row>
    <row r="17" spans="1:12" ht="25.5">
      <c r="A17" s="205" t="s">
        <v>11060</v>
      </c>
      <c r="B17" s="42" t="s">
        <v>3415</v>
      </c>
      <c r="C17" s="13" t="s">
        <v>2</v>
      </c>
      <c r="D17" s="73">
        <v>10.416</v>
      </c>
      <c r="E17" s="17">
        <v>10.236000000000001</v>
      </c>
      <c r="F17" s="17">
        <v>0.18</v>
      </c>
      <c r="H17" s="220"/>
      <c r="I17" s="220"/>
      <c r="L17" s="220"/>
    </row>
    <row r="18" spans="1:12" ht="25.5">
      <c r="A18" s="205" t="s">
        <v>11061</v>
      </c>
      <c r="B18" s="42" t="s">
        <v>3416</v>
      </c>
      <c r="C18" s="13" t="s">
        <v>2</v>
      </c>
      <c r="D18" s="73">
        <v>12.4635</v>
      </c>
      <c r="E18" s="17">
        <v>12.263500000000001</v>
      </c>
      <c r="F18" s="17">
        <v>0.2</v>
      </c>
      <c r="H18" s="220"/>
      <c r="I18" s="220"/>
      <c r="L18" s="220"/>
    </row>
    <row r="19" spans="1:12" ht="25.5">
      <c r="A19" s="205" t="s">
        <v>11062</v>
      </c>
      <c r="B19" s="42" t="s">
        <v>3417</v>
      </c>
      <c r="C19" s="13" t="s">
        <v>2</v>
      </c>
      <c r="D19" s="73">
        <v>13.891500000000001</v>
      </c>
      <c r="E19" s="17">
        <v>13.6615</v>
      </c>
      <c r="F19" s="17">
        <v>0.23</v>
      </c>
      <c r="H19" s="220"/>
      <c r="I19" s="220"/>
      <c r="L19" s="220"/>
    </row>
    <row r="20" spans="1:12" ht="25.5">
      <c r="A20" s="205" t="s">
        <v>11063</v>
      </c>
      <c r="B20" s="42" t="s">
        <v>3418</v>
      </c>
      <c r="C20" s="13" t="s">
        <v>2</v>
      </c>
      <c r="D20" s="73">
        <v>14.4795</v>
      </c>
      <c r="E20" s="17">
        <v>14.2295</v>
      </c>
      <c r="F20" s="17">
        <v>0.25</v>
      </c>
      <c r="H20" s="220"/>
      <c r="I20" s="220"/>
      <c r="L20" s="220"/>
    </row>
    <row r="21" spans="1:12" ht="25.5">
      <c r="A21" s="205" t="s">
        <v>11064</v>
      </c>
      <c r="B21" s="42" t="s">
        <v>3419</v>
      </c>
      <c r="C21" s="13" t="s">
        <v>2</v>
      </c>
      <c r="D21" s="73">
        <v>14.4795</v>
      </c>
      <c r="E21" s="17">
        <v>14.2295</v>
      </c>
      <c r="F21" s="17">
        <v>0.25</v>
      </c>
      <c r="H21" s="220"/>
      <c r="I21" s="220"/>
      <c r="L21" s="220"/>
    </row>
    <row r="22" spans="1:12" ht="25.5">
      <c r="A22" s="205" t="s">
        <v>3482</v>
      </c>
      <c r="B22" s="42" t="s">
        <v>3420</v>
      </c>
      <c r="C22" s="13" t="s">
        <v>2</v>
      </c>
      <c r="D22" s="73">
        <v>18.774000000000001</v>
      </c>
      <c r="E22" s="17">
        <v>18.464000000000002</v>
      </c>
      <c r="F22" s="17">
        <v>0.31</v>
      </c>
      <c r="H22" s="220"/>
      <c r="I22" s="220"/>
      <c r="L22" s="220"/>
    </row>
    <row r="23" spans="1:12" ht="25.5">
      <c r="A23" s="205" t="s">
        <v>3483</v>
      </c>
      <c r="B23" s="42" t="s">
        <v>3421</v>
      </c>
      <c r="C23" s="13" t="s">
        <v>2</v>
      </c>
      <c r="D23" s="73">
        <v>18.774000000000001</v>
      </c>
      <c r="E23" s="17">
        <v>18.464000000000002</v>
      </c>
      <c r="F23" s="17">
        <v>0.31</v>
      </c>
      <c r="H23" s="220"/>
      <c r="I23" s="220"/>
      <c r="L23" s="220"/>
    </row>
    <row r="24" spans="1:12" ht="25.5">
      <c r="A24" s="205" t="s">
        <v>11065</v>
      </c>
      <c r="B24" s="42" t="s">
        <v>3422</v>
      </c>
      <c r="C24" s="13" t="s">
        <v>2</v>
      </c>
      <c r="D24" s="73">
        <v>22.942500000000003</v>
      </c>
      <c r="E24" s="17">
        <v>22.562500000000004</v>
      </c>
      <c r="F24" s="17">
        <v>0.38</v>
      </c>
      <c r="H24" s="220"/>
      <c r="I24" s="220"/>
      <c r="L24" s="220"/>
    </row>
    <row r="25" spans="1:12" ht="25.5">
      <c r="A25" s="205" t="s">
        <v>3484</v>
      </c>
      <c r="B25" s="42" t="s">
        <v>3423</v>
      </c>
      <c r="C25" s="13" t="s">
        <v>2</v>
      </c>
      <c r="D25" s="73">
        <v>9.1875</v>
      </c>
      <c r="E25" s="17">
        <v>9.0274999999999999</v>
      </c>
      <c r="F25" s="17">
        <v>0.16</v>
      </c>
      <c r="H25" s="220"/>
      <c r="I25" s="220"/>
      <c r="L25" s="220"/>
    </row>
    <row r="26" spans="1:12" ht="25.5">
      <c r="A26" s="205" t="s">
        <v>11066</v>
      </c>
      <c r="B26" s="42" t="s">
        <v>3424</v>
      </c>
      <c r="C26" s="13" t="s">
        <v>2</v>
      </c>
      <c r="D26" s="73">
        <v>10.416</v>
      </c>
      <c r="E26" s="17">
        <v>10.236000000000001</v>
      </c>
      <c r="F26" s="17">
        <v>0.18</v>
      </c>
      <c r="H26" s="220"/>
      <c r="I26" s="220"/>
      <c r="L26" s="220"/>
    </row>
    <row r="27" spans="1:12" ht="25.5">
      <c r="A27" s="205" t="s">
        <v>11067</v>
      </c>
      <c r="B27" s="42" t="s">
        <v>3425</v>
      </c>
      <c r="C27" s="13" t="s">
        <v>2</v>
      </c>
      <c r="D27" s="73">
        <v>12.4635</v>
      </c>
      <c r="E27" s="17">
        <v>12.263500000000001</v>
      </c>
      <c r="F27" s="17">
        <v>0.2</v>
      </c>
      <c r="H27" s="220"/>
      <c r="I27" s="220"/>
      <c r="L27" s="220"/>
    </row>
    <row r="28" spans="1:12" ht="25.5">
      <c r="A28" s="205" t="s">
        <v>11068</v>
      </c>
      <c r="B28" s="42" t="s">
        <v>3426</v>
      </c>
      <c r="C28" s="13" t="s">
        <v>2</v>
      </c>
      <c r="D28" s="73">
        <v>14.4795</v>
      </c>
      <c r="E28" s="17">
        <v>14.2295</v>
      </c>
      <c r="F28" s="17">
        <v>0.25</v>
      </c>
      <c r="H28" s="220"/>
      <c r="I28" s="220"/>
      <c r="L28" s="220"/>
    </row>
    <row r="29" spans="1:12" ht="25.5">
      <c r="A29" s="205" t="s">
        <v>11069</v>
      </c>
      <c r="B29" s="42" t="s">
        <v>3427</v>
      </c>
      <c r="C29" s="13" t="s">
        <v>2</v>
      </c>
      <c r="D29" s="73">
        <v>14.4795</v>
      </c>
      <c r="E29" s="17">
        <v>14.2295</v>
      </c>
      <c r="F29" s="17">
        <v>0.25</v>
      </c>
      <c r="H29" s="220"/>
      <c r="I29" s="220"/>
      <c r="L29" s="220"/>
    </row>
    <row r="30" spans="1:12" ht="25.5">
      <c r="A30" s="205" t="s">
        <v>11070</v>
      </c>
      <c r="B30" s="42" t="s">
        <v>3428</v>
      </c>
      <c r="C30" s="13" t="s">
        <v>2</v>
      </c>
      <c r="D30" s="73">
        <v>18.774000000000001</v>
      </c>
      <c r="E30" s="17">
        <v>18.464000000000002</v>
      </c>
      <c r="F30" s="17">
        <v>0.31</v>
      </c>
      <c r="H30" s="220"/>
      <c r="I30" s="220"/>
      <c r="L30" s="220"/>
    </row>
    <row r="31" spans="1:12" ht="25.5">
      <c r="A31" s="205" t="s">
        <v>11071</v>
      </c>
      <c r="B31" s="42" t="s">
        <v>3429</v>
      </c>
      <c r="C31" s="13" t="s">
        <v>2</v>
      </c>
      <c r="D31" s="73">
        <v>18.774000000000001</v>
      </c>
      <c r="E31" s="17">
        <v>18.464000000000002</v>
      </c>
      <c r="F31" s="17">
        <v>0.31</v>
      </c>
      <c r="H31" s="220"/>
      <c r="I31" s="220"/>
      <c r="L31" s="220"/>
    </row>
    <row r="32" spans="1:12" ht="25.5">
      <c r="A32" s="205" t="s">
        <v>11072</v>
      </c>
      <c r="B32" s="42" t="s">
        <v>3430</v>
      </c>
      <c r="C32" s="13" t="s">
        <v>2</v>
      </c>
      <c r="D32" s="73">
        <v>31.164000000000001</v>
      </c>
      <c r="E32" s="17">
        <v>30.644000000000002</v>
      </c>
      <c r="F32" s="17">
        <v>0.52</v>
      </c>
      <c r="H32" s="220"/>
      <c r="I32" s="220"/>
      <c r="L32" s="220"/>
    </row>
    <row r="33" spans="1:12" ht="25.5">
      <c r="A33" s="205" t="s">
        <v>11073</v>
      </c>
      <c r="B33" s="42" t="s">
        <v>3431</v>
      </c>
      <c r="C33" s="13" t="s">
        <v>2</v>
      </c>
      <c r="D33" s="73">
        <v>34.713000000000001</v>
      </c>
      <c r="E33" s="17">
        <v>34.133000000000003</v>
      </c>
      <c r="F33" s="17">
        <v>0.57999999999999996</v>
      </c>
      <c r="H33" s="220"/>
      <c r="I33" s="220"/>
      <c r="L33" s="220"/>
    </row>
    <row r="34" spans="1:12" ht="38.25">
      <c r="A34" s="205" t="s">
        <v>11074</v>
      </c>
      <c r="B34" s="42" t="s">
        <v>3432</v>
      </c>
      <c r="C34" s="13" t="s">
        <v>3</v>
      </c>
      <c r="D34" s="73">
        <v>8.3580000000000005</v>
      </c>
      <c r="E34" s="17">
        <v>8.218</v>
      </c>
      <c r="F34" s="17">
        <v>0.14000000000000001</v>
      </c>
      <c r="H34" s="220"/>
      <c r="I34" s="220"/>
      <c r="L34" s="220"/>
    </row>
    <row r="35" spans="1:12" ht="38.25">
      <c r="A35" s="205" t="s">
        <v>11075</v>
      </c>
      <c r="B35" s="42" t="s">
        <v>3433</v>
      </c>
      <c r="C35" s="13" t="s">
        <v>3</v>
      </c>
      <c r="D35" s="73">
        <v>9.1875</v>
      </c>
      <c r="E35" s="17">
        <v>9.0274999999999999</v>
      </c>
      <c r="F35" s="17">
        <v>0.16</v>
      </c>
      <c r="H35" s="220"/>
      <c r="I35" s="220"/>
      <c r="L35" s="220"/>
    </row>
    <row r="36" spans="1:12" ht="38.25">
      <c r="A36" s="205" t="s">
        <v>11076</v>
      </c>
      <c r="B36" s="42" t="s">
        <v>3434</v>
      </c>
      <c r="C36" s="13" t="s">
        <v>3</v>
      </c>
      <c r="D36" s="73">
        <v>11.833500000000001</v>
      </c>
      <c r="E36" s="17">
        <v>11.633500000000002</v>
      </c>
      <c r="F36" s="17">
        <v>0.2</v>
      </c>
      <c r="H36" s="220"/>
      <c r="I36" s="220"/>
      <c r="L36" s="220"/>
    </row>
    <row r="37" spans="1:12" ht="38.25">
      <c r="A37" s="205" t="s">
        <v>11077</v>
      </c>
      <c r="B37" s="42" t="s">
        <v>3435</v>
      </c>
      <c r="C37" s="13" t="s">
        <v>3</v>
      </c>
      <c r="D37" s="73">
        <v>13.891500000000001</v>
      </c>
      <c r="E37" s="17">
        <v>13.6615</v>
      </c>
      <c r="F37" s="17">
        <v>0.23</v>
      </c>
      <c r="H37" s="220"/>
      <c r="I37" s="220"/>
      <c r="L37" s="220"/>
    </row>
    <row r="38" spans="1:12" ht="38.25">
      <c r="A38" s="205" t="s">
        <v>11078</v>
      </c>
      <c r="B38" s="42" t="s">
        <v>3436</v>
      </c>
      <c r="C38" s="13" t="s">
        <v>3</v>
      </c>
      <c r="D38" s="73">
        <v>17.073000000000004</v>
      </c>
      <c r="E38" s="17">
        <v>16.783000000000005</v>
      </c>
      <c r="F38" s="17">
        <v>0.28999999999999998</v>
      </c>
      <c r="H38" s="220"/>
      <c r="I38" s="220"/>
      <c r="L38" s="220"/>
    </row>
    <row r="39" spans="1:12" ht="38.25">
      <c r="A39" s="205" t="s">
        <v>11079</v>
      </c>
      <c r="B39" s="42" t="s">
        <v>3437</v>
      </c>
      <c r="C39" s="13" t="s">
        <v>3</v>
      </c>
      <c r="D39" s="73">
        <v>19.120500000000003</v>
      </c>
      <c r="E39" s="17">
        <v>18.800500000000003</v>
      </c>
      <c r="F39" s="17">
        <v>0.32</v>
      </c>
      <c r="H39" s="220"/>
      <c r="I39" s="220"/>
      <c r="L39" s="220"/>
    </row>
    <row r="40" spans="1:12" ht="38.25">
      <c r="A40" s="205" t="s">
        <v>11080</v>
      </c>
      <c r="B40" s="42" t="s">
        <v>3438</v>
      </c>
      <c r="C40" s="13" t="s">
        <v>3</v>
      </c>
      <c r="D40" s="73">
        <v>23.898000000000003</v>
      </c>
      <c r="E40" s="17">
        <v>23.508000000000003</v>
      </c>
      <c r="F40" s="17">
        <v>0.39</v>
      </c>
      <c r="H40" s="220"/>
      <c r="I40" s="220"/>
      <c r="L40" s="220"/>
    </row>
    <row r="41" spans="1:12" ht="38.25">
      <c r="A41" s="205" t="s">
        <v>11081</v>
      </c>
      <c r="B41" s="42" t="s">
        <v>3439</v>
      </c>
      <c r="C41" s="13" t="s">
        <v>3</v>
      </c>
      <c r="D41" s="73">
        <v>23.898000000000003</v>
      </c>
      <c r="E41" s="17">
        <v>23.508000000000003</v>
      </c>
      <c r="F41" s="17">
        <v>0.39</v>
      </c>
      <c r="H41" s="220"/>
      <c r="I41" s="220"/>
      <c r="L41" s="220"/>
    </row>
    <row r="42" spans="1:12" ht="38.25">
      <c r="A42" s="205" t="s">
        <v>11082</v>
      </c>
      <c r="B42" s="42" t="s">
        <v>3440</v>
      </c>
      <c r="C42" s="13" t="s">
        <v>3</v>
      </c>
      <c r="D42" s="73">
        <v>35.983500000000006</v>
      </c>
      <c r="E42" s="17">
        <v>35.383500000000005</v>
      </c>
      <c r="F42" s="17">
        <v>0.6</v>
      </c>
      <c r="H42" s="220"/>
      <c r="I42" s="220"/>
      <c r="L42" s="220"/>
    </row>
    <row r="43" spans="1:12" ht="38.25">
      <c r="A43" s="205" t="s">
        <v>11083</v>
      </c>
      <c r="B43" s="42" t="s">
        <v>3441</v>
      </c>
      <c r="C43" s="13" t="s">
        <v>3</v>
      </c>
      <c r="D43" s="73">
        <v>42.147000000000006</v>
      </c>
      <c r="E43" s="17">
        <v>41.447000000000003</v>
      </c>
      <c r="F43" s="17">
        <v>0.7</v>
      </c>
      <c r="H43" s="220"/>
      <c r="I43" s="220"/>
      <c r="L43" s="220"/>
    </row>
    <row r="44" spans="1:12" ht="38.25">
      <c r="A44" s="205" t="s">
        <v>11084</v>
      </c>
      <c r="B44" s="42" t="s">
        <v>3442</v>
      </c>
      <c r="C44" s="13" t="s">
        <v>3</v>
      </c>
      <c r="D44" s="73">
        <v>9.1875</v>
      </c>
      <c r="E44" s="17">
        <v>9.0274999999999999</v>
      </c>
      <c r="F44" s="17">
        <v>0.16</v>
      </c>
      <c r="H44" s="220"/>
      <c r="I44" s="220"/>
      <c r="L44" s="220"/>
    </row>
    <row r="45" spans="1:12" ht="38.25">
      <c r="A45" s="205" t="s">
        <v>11085</v>
      </c>
      <c r="B45" s="42" t="s">
        <v>3443</v>
      </c>
      <c r="C45" s="13" t="s">
        <v>3</v>
      </c>
      <c r="D45" s="73">
        <v>11.833500000000001</v>
      </c>
      <c r="E45" s="17">
        <v>11.633500000000002</v>
      </c>
      <c r="F45" s="17">
        <v>0.2</v>
      </c>
      <c r="H45" s="220"/>
      <c r="I45" s="220"/>
      <c r="L45" s="220"/>
    </row>
    <row r="46" spans="1:12" ht="38.25">
      <c r="A46" s="205" t="s">
        <v>11086</v>
      </c>
      <c r="B46" s="42" t="s">
        <v>3444</v>
      </c>
      <c r="C46" s="13" t="s">
        <v>3</v>
      </c>
      <c r="D46" s="73">
        <v>13.891500000000001</v>
      </c>
      <c r="E46" s="17">
        <v>13.6615</v>
      </c>
      <c r="F46" s="17">
        <v>0.23</v>
      </c>
      <c r="H46" s="220"/>
      <c r="I46" s="220"/>
      <c r="L46" s="220"/>
    </row>
    <row r="47" spans="1:12" ht="38.25">
      <c r="A47" s="205" t="s">
        <v>11087</v>
      </c>
      <c r="B47" s="42" t="s">
        <v>3445</v>
      </c>
      <c r="C47" s="13" t="s">
        <v>3</v>
      </c>
      <c r="D47" s="73">
        <v>20.8215</v>
      </c>
      <c r="E47" s="17">
        <v>20.4815</v>
      </c>
      <c r="F47" s="17">
        <v>0.34</v>
      </c>
      <c r="H47" s="220"/>
      <c r="I47" s="220"/>
      <c r="L47" s="220"/>
    </row>
    <row r="48" spans="1:12" ht="38.25">
      <c r="A48" s="205" t="s">
        <v>11088</v>
      </c>
      <c r="B48" s="42" t="s">
        <v>3446</v>
      </c>
      <c r="C48" s="13" t="s">
        <v>3</v>
      </c>
      <c r="D48" s="73">
        <v>23.898000000000003</v>
      </c>
      <c r="E48" s="17">
        <v>23.508000000000003</v>
      </c>
      <c r="F48" s="17">
        <v>0.39</v>
      </c>
      <c r="H48" s="220"/>
      <c r="I48" s="220"/>
      <c r="L48" s="220"/>
    </row>
    <row r="49" spans="1:12" ht="25.5">
      <c r="A49" s="205" t="s">
        <v>11089</v>
      </c>
      <c r="B49" s="42" t="s">
        <v>3447</v>
      </c>
      <c r="C49" s="13" t="s">
        <v>3</v>
      </c>
      <c r="D49" s="73">
        <v>17.997</v>
      </c>
      <c r="E49" s="17">
        <v>17.696999999999999</v>
      </c>
      <c r="F49" s="17">
        <v>0.3</v>
      </c>
      <c r="H49" s="220"/>
      <c r="I49" s="220"/>
      <c r="L49" s="220"/>
    </row>
    <row r="50" spans="1:12" ht="25.5">
      <c r="A50" s="205" t="s">
        <v>11090</v>
      </c>
      <c r="B50" s="42" t="s">
        <v>3448</v>
      </c>
      <c r="C50" s="13" t="s">
        <v>3</v>
      </c>
      <c r="D50" s="73">
        <v>21.073500000000003</v>
      </c>
      <c r="E50" s="17">
        <v>20.723500000000001</v>
      </c>
      <c r="F50" s="17">
        <v>0.35</v>
      </c>
      <c r="H50" s="220"/>
      <c r="I50" s="220"/>
      <c r="L50" s="220"/>
    </row>
    <row r="51" spans="1:12" ht="25.5">
      <c r="A51" s="205" t="s">
        <v>11091</v>
      </c>
      <c r="B51" s="42" t="s">
        <v>3449</v>
      </c>
      <c r="C51" s="13" t="s">
        <v>3</v>
      </c>
      <c r="D51" s="73">
        <v>21.073500000000003</v>
      </c>
      <c r="E51" s="17">
        <v>20.723500000000001</v>
      </c>
      <c r="F51" s="17">
        <v>0.35</v>
      </c>
      <c r="H51" s="220"/>
      <c r="I51" s="220"/>
      <c r="L51" s="220"/>
    </row>
    <row r="52" spans="1:12" ht="25.5">
      <c r="A52" s="205" t="s">
        <v>11092</v>
      </c>
      <c r="B52" s="42" t="s">
        <v>3450</v>
      </c>
      <c r="C52" s="13" t="s">
        <v>3</v>
      </c>
      <c r="D52" s="73">
        <v>31.447500000000002</v>
      </c>
      <c r="E52" s="17">
        <v>30.927500000000002</v>
      </c>
      <c r="F52" s="17">
        <v>0.52</v>
      </c>
      <c r="H52" s="220"/>
      <c r="I52" s="220"/>
      <c r="L52" s="220"/>
    </row>
    <row r="53" spans="1:12" ht="25.5">
      <c r="A53" s="205" t="s">
        <v>11093</v>
      </c>
      <c r="B53" s="42" t="s">
        <v>3451</v>
      </c>
      <c r="C53" s="13" t="s">
        <v>3</v>
      </c>
      <c r="D53" s="73">
        <v>33.148499999999999</v>
      </c>
      <c r="E53" s="17">
        <v>32.598500000000001</v>
      </c>
      <c r="F53" s="17">
        <v>0.55000000000000004</v>
      </c>
      <c r="H53" s="220"/>
      <c r="I53" s="220"/>
      <c r="L53" s="220"/>
    </row>
    <row r="54" spans="1:12" ht="25.5">
      <c r="A54" s="205" t="s">
        <v>11094</v>
      </c>
      <c r="B54" s="42" t="s">
        <v>3452</v>
      </c>
      <c r="C54" s="13" t="s">
        <v>3</v>
      </c>
      <c r="D54" s="73">
        <v>39.311999999999998</v>
      </c>
      <c r="E54" s="17">
        <v>38.661999999999999</v>
      </c>
      <c r="F54" s="17">
        <v>0.65</v>
      </c>
      <c r="H54" s="220"/>
      <c r="I54" s="220"/>
      <c r="L54" s="220"/>
    </row>
    <row r="55" spans="1:12" ht="25.5">
      <c r="A55" s="205" t="s">
        <v>11095</v>
      </c>
      <c r="B55" s="42" t="s">
        <v>3453</v>
      </c>
      <c r="C55" s="13" t="s">
        <v>3</v>
      </c>
      <c r="D55" s="73">
        <v>39.311999999999998</v>
      </c>
      <c r="E55" s="17">
        <v>38.661999999999999</v>
      </c>
      <c r="F55" s="17">
        <v>0.65</v>
      </c>
      <c r="H55" s="220"/>
      <c r="I55" s="220"/>
      <c r="L55" s="220"/>
    </row>
    <row r="56" spans="1:12" ht="38.25">
      <c r="A56" s="205" t="s">
        <v>11096</v>
      </c>
      <c r="B56" s="42" t="s">
        <v>3454</v>
      </c>
      <c r="C56" s="13" t="s">
        <v>3</v>
      </c>
      <c r="D56" s="73">
        <v>17.997</v>
      </c>
      <c r="E56" s="17">
        <v>17.696999999999999</v>
      </c>
      <c r="F56" s="17">
        <v>0.3</v>
      </c>
      <c r="H56" s="220"/>
      <c r="I56" s="220"/>
      <c r="L56" s="220"/>
    </row>
    <row r="57" spans="1:12" ht="38.25">
      <c r="A57" s="205" t="s">
        <v>11097</v>
      </c>
      <c r="B57" s="42" t="s">
        <v>3455</v>
      </c>
      <c r="C57" s="13" t="s">
        <v>3</v>
      </c>
      <c r="D57" s="73">
        <v>17.997</v>
      </c>
      <c r="E57" s="17">
        <v>17.696999999999999</v>
      </c>
      <c r="F57" s="17">
        <v>0.3</v>
      </c>
      <c r="H57" s="220"/>
      <c r="I57" s="220"/>
      <c r="L57" s="220"/>
    </row>
    <row r="58" spans="1:12" ht="38.25">
      <c r="A58" s="205" t="s">
        <v>11098</v>
      </c>
      <c r="B58" s="42" t="s">
        <v>3475</v>
      </c>
      <c r="C58" s="13" t="s">
        <v>3</v>
      </c>
      <c r="D58" s="73">
        <v>17.997</v>
      </c>
      <c r="E58" s="17">
        <v>17.696999999999999</v>
      </c>
      <c r="F58" s="17">
        <v>0.3</v>
      </c>
      <c r="H58" s="220"/>
      <c r="I58" s="220"/>
      <c r="L58" s="220"/>
    </row>
    <row r="59" spans="1:12" ht="38.25">
      <c r="A59" s="205" t="s">
        <v>11099</v>
      </c>
      <c r="B59" s="42" t="s">
        <v>3476</v>
      </c>
      <c r="C59" s="13" t="s">
        <v>3</v>
      </c>
      <c r="D59" s="73">
        <v>19.120500000000003</v>
      </c>
      <c r="E59" s="17">
        <v>18.800500000000003</v>
      </c>
      <c r="F59" s="17">
        <v>0.32</v>
      </c>
      <c r="H59" s="220"/>
      <c r="I59" s="220"/>
      <c r="L59" s="220"/>
    </row>
    <row r="60" spans="1:12" ht="38.25">
      <c r="A60" s="205" t="s">
        <v>11100</v>
      </c>
      <c r="B60" s="42" t="s">
        <v>3477</v>
      </c>
      <c r="C60" s="13" t="s">
        <v>3</v>
      </c>
      <c r="D60" s="73">
        <v>20.8215</v>
      </c>
      <c r="E60" s="17">
        <v>20.4815</v>
      </c>
      <c r="F60" s="17">
        <v>0.34</v>
      </c>
      <c r="H60" s="220"/>
      <c r="I60" s="220"/>
      <c r="L60" s="220"/>
    </row>
    <row r="61" spans="1:12" ht="38.25">
      <c r="A61" s="205" t="s">
        <v>11101</v>
      </c>
      <c r="B61" s="42" t="s">
        <v>3478</v>
      </c>
      <c r="C61" s="13" t="s">
        <v>3</v>
      </c>
      <c r="D61" s="73">
        <v>20.8215</v>
      </c>
      <c r="E61" s="17">
        <v>20.4815</v>
      </c>
      <c r="F61" s="17">
        <v>0.34</v>
      </c>
      <c r="H61" s="220"/>
      <c r="I61" s="220"/>
      <c r="L61" s="220"/>
    </row>
    <row r="62" spans="1:12" ht="38.25">
      <c r="A62" s="205" t="s">
        <v>11102</v>
      </c>
      <c r="B62" s="42" t="s">
        <v>3479</v>
      </c>
      <c r="C62" s="13" t="s">
        <v>3</v>
      </c>
      <c r="D62" s="73">
        <v>20.8215</v>
      </c>
      <c r="E62" s="17">
        <v>20.4815</v>
      </c>
      <c r="F62" s="17">
        <v>0.34</v>
      </c>
      <c r="H62" s="220"/>
      <c r="I62" s="220"/>
      <c r="L62" s="220"/>
    </row>
    <row r="63" spans="1:12" ht="38.25">
      <c r="A63" s="205" t="s">
        <v>11103</v>
      </c>
      <c r="B63" s="42" t="s">
        <v>3480</v>
      </c>
      <c r="C63" s="13" t="s">
        <v>3</v>
      </c>
      <c r="D63" s="73">
        <v>23.656500000000001</v>
      </c>
      <c r="E63" s="17">
        <v>23.266500000000001</v>
      </c>
      <c r="F63" s="17">
        <v>0.39</v>
      </c>
      <c r="H63" s="220"/>
      <c r="I63" s="220"/>
      <c r="L63" s="220"/>
    </row>
    <row r="64" spans="1:12" ht="38.25">
      <c r="A64" s="205" t="s">
        <v>11104</v>
      </c>
      <c r="B64" s="42" t="s">
        <v>3481</v>
      </c>
      <c r="C64" s="13" t="s">
        <v>3</v>
      </c>
      <c r="D64" s="73">
        <v>23.656500000000001</v>
      </c>
      <c r="E64" s="17">
        <v>23.266500000000001</v>
      </c>
      <c r="F64" s="17">
        <v>0.39</v>
      </c>
      <c r="H64" s="220"/>
      <c r="I64" s="220"/>
      <c r="L64" s="220"/>
    </row>
    <row r="65" spans="1:12" ht="38.25">
      <c r="A65" s="205" t="s">
        <v>11105</v>
      </c>
      <c r="B65" s="42" t="s">
        <v>3456</v>
      </c>
      <c r="C65" s="13" t="s">
        <v>3</v>
      </c>
      <c r="D65" s="73">
        <v>17.997</v>
      </c>
      <c r="E65" s="17">
        <v>17.696999999999999</v>
      </c>
      <c r="F65" s="17">
        <v>0.3</v>
      </c>
      <c r="H65" s="220"/>
      <c r="I65" s="220"/>
      <c r="L65" s="220"/>
    </row>
    <row r="66" spans="1:12" ht="38.25">
      <c r="A66" s="205" t="s">
        <v>11106</v>
      </c>
      <c r="B66" s="42" t="s">
        <v>3457</v>
      </c>
      <c r="C66" s="13" t="s">
        <v>3</v>
      </c>
      <c r="D66" s="73">
        <v>22.2075</v>
      </c>
      <c r="E66" s="17">
        <v>21.837499999999999</v>
      </c>
      <c r="F66" s="17">
        <v>0.37</v>
      </c>
      <c r="H66" s="220"/>
      <c r="I66" s="220"/>
      <c r="L66" s="220"/>
    </row>
    <row r="67" spans="1:12" ht="38.25">
      <c r="A67" s="205" t="s">
        <v>11107</v>
      </c>
      <c r="B67" s="42" t="s">
        <v>3458</v>
      </c>
      <c r="C67" s="13" t="s">
        <v>3</v>
      </c>
      <c r="D67" s="73">
        <v>29.043000000000003</v>
      </c>
      <c r="E67" s="17">
        <v>28.563000000000002</v>
      </c>
      <c r="F67" s="17">
        <v>0.48</v>
      </c>
      <c r="H67" s="220"/>
      <c r="I67" s="220"/>
      <c r="L67" s="220"/>
    </row>
    <row r="68" spans="1:12" ht="38.25">
      <c r="A68" s="205" t="s">
        <v>11108</v>
      </c>
      <c r="B68" s="42" t="s">
        <v>3459</v>
      </c>
      <c r="C68" s="13" t="s">
        <v>3</v>
      </c>
      <c r="D68" s="73">
        <v>29.053500000000003</v>
      </c>
      <c r="E68" s="17">
        <v>28.573500000000003</v>
      </c>
      <c r="F68" s="17">
        <v>0.48</v>
      </c>
      <c r="H68" s="220"/>
      <c r="I68" s="220"/>
      <c r="L68" s="220"/>
    </row>
    <row r="69" spans="1:12" ht="25.5">
      <c r="A69" s="205" t="s">
        <v>11109</v>
      </c>
      <c r="B69" s="42" t="s">
        <v>3460</v>
      </c>
      <c r="C69" s="13" t="s">
        <v>3</v>
      </c>
      <c r="D69" s="73">
        <v>6.1635</v>
      </c>
      <c r="E69" s="17">
        <v>6.0635000000000003</v>
      </c>
      <c r="F69" s="17">
        <v>0.1</v>
      </c>
      <c r="H69" s="220"/>
      <c r="I69" s="220"/>
      <c r="L69" s="220"/>
    </row>
    <row r="70" spans="1:12" ht="25.5">
      <c r="A70" s="205" t="s">
        <v>11110</v>
      </c>
      <c r="B70" s="42" t="s">
        <v>3461</v>
      </c>
      <c r="C70" s="13" t="s">
        <v>3</v>
      </c>
      <c r="D70" s="73">
        <v>6.1635</v>
      </c>
      <c r="E70" s="17">
        <v>6.0635000000000003</v>
      </c>
      <c r="F70" s="17">
        <v>0.1</v>
      </c>
      <c r="H70" s="220"/>
      <c r="I70" s="220"/>
      <c r="L70" s="220"/>
    </row>
    <row r="71" spans="1:12" ht="25.5">
      <c r="A71" s="205" t="s">
        <v>11111</v>
      </c>
      <c r="B71" s="42" t="s">
        <v>3462</v>
      </c>
      <c r="C71" s="13" t="s">
        <v>3</v>
      </c>
      <c r="D71" s="73">
        <v>35.983500000000006</v>
      </c>
      <c r="E71" s="17">
        <v>35.383500000000005</v>
      </c>
      <c r="F71" s="17">
        <v>0.6</v>
      </c>
      <c r="H71" s="220"/>
      <c r="I71" s="220"/>
      <c r="L71" s="220"/>
    </row>
    <row r="72" spans="1:12" ht="25.5">
      <c r="A72" s="205" t="s">
        <v>11112</v>
      </c>
      <c r="B72" s="42" t="s">
        <v>3463</v>
      </c>
      <c r="C72" s="13" t="s">
        <v>3</v>
      </c>
      <c r="D72" s="73">
        <v>47.817</v>
      </c>
      <c r="E72" s="17">
        <v>47.017000000000003</v>
      </c>
      <c r="F72" s="17">
        <v>0.8</v>
      </c>
      <c r="H72" s="220"/>
      <c r="I72" s="220"/>
      <c r="L72" s="220"/>
    </row>
    <row r="73" spans="1:12" ht="25.5">
      <c r="A73" s="205" t="s">
        <v>11113</v>
      </c>
      <c r="B73" s="42" t="s">
        <v>3464</v>
      </c>
      <c r="C73" s="13" t="s">
        <v>3</v>
      </c>
      <c r="D73" s="73">
        <v>48.762</v>
      </c>
      <c r="E73" s="17">
        <v>47.951999999999998</v>
      </c>
      <c r="F73" s="17">
        <v>0.81</v>
      </c>
      <c r="H73" s="220"/>
      <c r="I73" s="220"/>
      <c r="L73" s="220"/>
    </row>
    <row r="74" spans="1:12" ht="25.5">
      <c r="A74" s="205" t="s">
        <v>11114</v>
      </c>
      <c r="B74" s="42" t="s">
        <v>3465</v>
      </c>
      <c r="C74" s="13" t="s">
        <v>3</v>
      </c>
      <c r="D74" s="73">
        <v>26.208000000000002</v>
      </c>
      <c r="E74" s="17">
        <v>25.768000000000001</v>
      </c>
      <c r="F74" s="17">
        <v>0.44</v>
      </c>
      <c r="H74" s="220"/>
      <c r="I74" s="220"/>
      <c r="L74" s="220"/>
    </row>
    <row r="75" spans="1:12" ht="38.25">
      <c r="A75" s="205" t="s">
        <v>11115</v>
      </c>
      <c r="B75" s="42" t="s">
        <v>3466</v>
      </c>
      <c r="C75" s="13" t="s">
        <v>2</v>
      </c>
      <c r="D75" s="73">
        <v>9.1875</v>
      </c>
      <c r="E75" s="17">
        <v>9.0274999999999999</v>
      </c>
      <c r="F75" s="17">
        <v>0.16</v>
      </c>
      <c r="H75" s="220"/>
      <c r="I75" s="220"/>
      <c r="L75" s="220"/>
    </row>
    <row r="76" spans="1:12" ht="38.25">
      <c r="A76" s="205" t="s">
        <v>11116</v>
      </c>
      <c r="B76" s="42" t="s">
        <v>3467</v>
      </c>
      <c r="C76" s="13" t="s">
        <v>2</v>
      </c>
      <c r="D76" s="73">
        <v>10.416</v>
      </c>
      <c r="E76" s="17">
        <v>10.236000000000001</v>
      </c>
      <c r="F76" s="17">
        <v>0.18</v>
      </c>
      <c r="H76" s="220"/>
      <c r="I76" s="220"/>
      <c r="L76" s="220"/>
    </row>
    <row r="77" spans="1:12" ht="38.25">
      <c r="A77" s="205" t="s">
        <v>11117</v>
      </c>
      <c r="B77" s="42" t="s">
        <v>3468</v>
      </c>
      <c r="C77" s="13" t="s">
        <v>2</v>
      </c>
      <c r="D77" s="73">
        <v>13.891500000000001</v>
      </c>
      <c r="E77" s="17">
        <v>13.6615</v>
      </c>
      <c r="F77" s="17">
        <v>0.23</v>
      </c>
      <c r="H77" s="220"/>
      <c r="I77" s="220"/>
      <c r="L77" s="220"/>
    </row>
    <row r="78" spans="1:12" ht="38.25">
      <c r="A78" s="205" t="s">
        <v>11118</v>
      </c>
      <c r="B78" s="42" t="s">
        <v>3469</v>
      </c>
      <c r="C78" s="13" t="s">
        <v>2</v>
      </c>
      <c r="D78" s="73">
        <v>13.891500000000001</v>
      </c>
      <c r="E78" s="17">
        <v>13.6615</v>
      </c>
      <c r="F78" s="17">
        <v>0.23</v>
      </c>
      <c r="H78" s="220"/>
      <c r="I78" s="220"/>
      <c r="L78" s="220"/>
    </row>
    <row r="79" spans="1:12" ht="38.25">
      <c r="A79" s="205" t="s">
        <v>11119</v>
      </c>
      <c r="B79" s="42" t="s">
        <v>3470</v>
      </c>
      <c r="C79" s="13" t="s">
        <v>2</v>
      </c>
      <c r="D79" s="73">
        <v>17.073000000000004</v>
      </c>
      <c r="E79" s="17">
        <v>16.783000000000005</v>
      </c>
      <c r="F79" s="17">
        <v>0.28999999999999998</v>
      </c>
      <c r="H79" s="220"/>
      <c r="I79" s="220"/>
      <c r="L79" s="220"/>
    </row>
    <row r="80" spans="1:12" ht="38.25">
      <c r="A80" s="205" t="s">
        <v>11120</v>
      </c>
      <c r="B80" s="42" t="s">
        <v>3471</v>
      </c>
      <c r="C80" s="13" t="s">
        <v>2</v>
      </c>
      <c r="D80" s="73">
        <v>17.073000000000004</v>
      </c>
      <c r="E80" s="17">
        <v>16.783000000000005</v>
      </c>
      <c r="F80" s="17">
        <v>0.28999999999999998</v>
      </c>
      <c r="H80" s="220"/>
      <c r="I80" s="220"/>
      <c r="L80" s="220"/>
    </row>
    <row r="81" spans="1:12" ht="38.25">
      <c r="A81" s="205" t="s">
        <v>11121</v>
      </c>
      <c r="B81" s="42" t="s">
        <v>3472</v>
      </c>
      <c r="C81" s="13" t="s">
        <v>2</v>
      </c>
      <c r="D81" s="73">
        <v>20.8215</v>
      </c>
      <c r="E81" s="17">
        <v>20.4815</v>
      </c>
      <c r="F81" s="17">
        <v>0.34</v>
      </c>
      <c r="H81" s="220"/>
      <c r="I81" s="220"/>
      <c r="L81" s="220"/>
    </row>
    <row r="82" spans="1:12" ht="38.25">
      <c r="A82" s="205" t="s">
        <v>11122</v>
      </c>
      <c r="B82" s="42" t="s">
        <v>3473</v>
      </c>
      <c r="C82" s="13" t="s">
        <v>2</v>
      </c>
      <c r="D82" s="73">
        <v>20.8215</v>
      </c>
      <c r="E82" s="17">
        <v>20.4815</v>
      </c>
      <c r="F82" s="17">
        <v>0.34</v>
      </c>
      <c r="H82" s="220"/>
      <c r="I82" s="220"/>
      <c r="L82" s="220"/>
    </row>
    <row r="83" spans="1:12" ht="38.25">
      <c r="A83" s="205" t="s">
        <v>11123</v>
      </c>
      <c r="B83" s="42" t="s">
        <v>3474</v>
      </c>
      <c r="C83" s="13" t="s">
        <v>2</v>
      </c>
      <c r="D83" s="73">
        <v>35.269500000000008</v>
      </c>
      <c r="E83" s="17">
        <v>34.68950000000001</v>
      </c>
      <c r="F83" s="17">
        <v>0.57999999999999996</v>
      </c>
      <c r="H83" s="220"/>
      <c r="I83" s="220"/>
      <c r="L83" s="220"/>
    </row>
    <row r="84" spans="1:12">
      <c r="A84" s="38" t="s">
        <v>3372</v>
      </c>
      <c r="B84" s="39" t="s">
        <v>3335</v>
      </c>
      <c r="C84" s="15"/>
      <c r="D84" s="72"/>
      <c r="E84" s="72"/>
      <c r="F84" s="72"/>
      <c r="H84" s="220"/>
      <c r="I84" s="220"/>
      <c r="L84" s="220"/>
    </row>
    <row r="85" spans="1:12" ht="38.25">
      <c r="A85" s="205" t="s">
        <v>11124</v>
      </c>
      <c r="B85" s="42" t="s">
        <v>3336</v>
      </c>
      <c r="C85" s="13" t="s">
        <v>2</v>
      </c>
      <c r="D85" s="73">
        <v>3.7065000000000001</v>
      </c>
      <c r="E85" s="17">
        <v>3.6465000000000001</v>
      </c>
      <c r="F85" s="17">
        <v>0.06</v>
      </c>
      <c r="H85" s="220"/>
      <c r="I85" s="220"/>
      <c r="L85" s="220"/>
    </row>
    <row r="86" spans="1:12" ht="38.25">
      <c r="A86" s="205" t="s">
        <v>11125</v>
      </c>
      <c r="B86" s="42" t="s">
        <v>3337</v>
      </c>
      <c r="C86" s="13" t="s">
        <v>2</v>
      </c>
      <c r="D86" s="73">
        <v>4.2840000000000007</v>
      </c>
      <c r="E86" s="17">
        <v>4.2140000000000004</v>
      </c>
      <c r="F86" s="17">
        <v>7.0000000000000007E-2</v>
      </c>
      <c r="H86" s="220"/>
      <c r="I86" s="220"/>
      <c r="L86" s="220"/>
    </row>
    <row r="87" spans="1:12" ht="38.25">
      <c r="A87" s="205" t="s">
        <v>11126</v>
      </c>
      <c r="B87" s="42" t="s">
        <v>3338</v>
      </c>
      <c r="C87" s="13" t="s">
        <v>2</v>
      </c>
      <c r="D87" s="73">
        <v>4.9455</v>
      </c>
      <c r="E87" s="17">
        <v>4.8555000000000001</v>
      </c>
      <c r="F87" s="17">
        <v>0.09</v>
      </c>
      <c r="H87" s="220"/>
      <c r="I87" s="220"/>
      <c r="L87" s="220"/>
    </row>
    <row r="88" spans="1:12" ht="38.25">
      <c r="A88" s="205" t="s">
        <v>11127</v>
      </c>
      <c r="B88" s="42" t="s">
        <v>3339</v>
      </c>
      <c r="C88" s="13" t="s">
        <v>2</v>
      </c>
      <c r="D88" s="73">
        <v>6.1844999999999999</v>
      </c>
      <c r="E88" s="17">
        <v>6.0744999999999996</v>
      </c>
      <c r="F88" s="17">
        <v>0.11</v>
      </c>
      <c r="H88" s="220"/>
      <c r="I88" s="220"/>
      <c r="L88" s="220"/>
    </row>
    <row r="89" spans="1:12" ht="38.25">
      <c r="A89" s="205" t="s">
        <v>11128</v>
      </c>
      <c r="B89" s="42" t="s">
        <v>3340</v>
      </c>
      <c r="C89" s="13" t="s">
        <v>2</v>
      </c>
      <c r="D89" s="73">
        <v>7.4235000000000007</v>
      </c>
      <c r="E89" s="17">
        <v>7.2935000000000008</v>
      </c>
      <c r="F89" s="17">
        <v>0.13</v>
      </c>
      <c r="H89" s="220"/>
      <c r="I89" s="220"/>
      <c r="L89" s="220"/>
    </row>
    <row r="90" spans="1:12" ht="38.25">
      <c r="A90" s="205" t="s">
        <v>11129</v>
      </c>
      <c r="B90" s="42" t="s">
        <v>3341</v>
      </c>
      <c r="C90" s="13" t="s">
        <v>2</v>
      </c>
      <c r="D90" s="73">
        <v>8.652000000000001</v>
      </c>
      <c r="E90" s="17">
        <v>8.5120000000000005</v>
      </c>
      <c r="F90" s="17">
        <v>0.14000000000000001</v>
      </c>
      <c r="H90" s="220"/>
      <c r="I90" s="220"/>
      <c r="L90" s="220"/>
    </row>
    <row r="91" spans="1:12" ht="38.25">
      <c r="A91" s="205" t="s">
        <v>11130</v>
      </c>
      <c r="B91" s="42" t="s">
        <v>3342</v>
      </c>
      <c r="C91" s="13" t="s">
        <v>2</v>
      </c>
      <c r="D91" s="73">
        <v>10.5105</v>
      </c>
      <c r="E91" s="17">
        <v>10.330500000000001</v>
      </c>
      <c r="F91" s="17">
        <v>0.18</v>
      </c>
      <c r="H91" s="220"/>
      <c r="I91" s="220"/>
      <c r="L91" s="220"/>
    </row>
    <row r="92" spans="1:12" ht="38.25">
      <c r="A92" s="205" t="s">
        <v>11131</v>
      </c>
      <c r="B92" s="42" t="s">
        <v>3343</v>
      </c>
      <c r="C92" s="13" t="s">
        <v>2</v>
      </c>
      <c r="D92" s="73">
        <v>12.978</v>
      </c>
      <c r="E92" s="17">
        <v>12.757999999999999</v>
      </c>
      <c r="F92" s="17">
        <v>0.22</v>
      </c>
      <c r="H92" s="220"/>
      <c r="I92" s="220"/>
      <c r="L92" s="220"/>
    </row>
    <row r="93" spans="1:12" ht="38.25">
      <c r="A93" s="205" t="s">
        <v>11132</v>
      </c>
      <c r="B93" s="42" t="s">
        <v>3344</v>
      </c>
      <c r="C93" s="13" t="s">
        <v>2</v>
      </c>
      <c r="D93" s="73">
        <v>16.075500000000002</v>
      </c>
      <c r="E93" s="17">
        <v>15.805500000000002</v>
      </c>
      <c r="F93" s="17">
        <v>0.27</v>
      </c>
      <c r="H93" s="220"/>
      <c r="I93" s="220"/>
      <c r="L93" s="220"/>
    </row>
    <row r="94" spans="1:12" ht="38.25">
      <c r="A94" s="205" t="s">
        <v>11133</v>
      </c>
      <c r="B94" s="42" t="s">
        <v>3345</v>
      </c>
      <c r="C94" s="13" t="s">
        <v>2</v>
      </c>
      <c r="D94" s="73">
        <v>19.761000000000003</v>
      </c>
      <c r="E94" s="17">
        <v>19.441000000000003</v>
      </c>
      <c r="F94" s="17">
        <v>0.32</v>
      </c>
      <c r="H94" s="220"/>
      <c r="I94" s="220"/>
      <c r="L94" s="220"/>
    </row>
    <row r="95" spans="1:12" ht="38.25">
      <c r="A95" s="205" t="s">
        <v>11134</v>
      </c>
      <c r="B95" s="42" t="s">
        <v>3346</v>
      </c>
      <c r="C95" s="13" t="s">
        <v>2</v>
      </c>
      <c r="D95" s="73">
        <v>24.087000000000003</v>
      </c>
      <c r="E95" s="17">
        <v>23.687000000000005</v>
      </c>
      <c r="F95" s="17">
        <v>0.4</v>
      </c>
      <c r="H95" s="220"/>
      <c r="I95" s="220"/>
      <c r="L95" s="220"/>
    </row>
    <row r="96" spans="1:12" ht="38.25">
      <c r="A96" s="205" t="s">
        <v>11135</v>
      </c>
      <c r="B96" s="42" t="s">
        <v>3347</v>
      </c>
      <c r="C96" s="13" t="s">
        <v>2</v>
      </c>
      <c r="D96" s="73">
        <v>28.329000000000001</v>
      </c>
      <c r="E96" s="17">
        <v>27.859000000000002</v>
      </c>
      <c r="F96" s="17">
        <v>0.47</v>
      </c>
      <c r="H96" s="220"/>
      <c r="I96" s="220"/>
      <c r="L96" s="220"/>
    </row>
    <row r="97" spans="1:12" ht="38.25">
      <c r="A97" s="205" t="s">
        <v>11136</v>
      </c>
      <c r="B97" s="42" t="s">
        <v>3348</v>
      </c>
      <c r="C97" s="13" t="s">
        <v>2</v>
      </c>
      <c r="D97" s="73">
        <v>33.326999999999998</v>
      </c>
      <c r="E97" s="17">
        <v>32.777000000000001</v>
      </c>
      <c r="F97" s="17">
        <v>0.55000000000000004</v>
      </c>
      <c r="H97" s="220"/>
      <c r="I97" s="220"/>
      <c r="L97" s="220"/>
    </row>
    <row r="98" spans="1:12" ht="38.25">
      <c r="A98" s="205" t="s">
        <v>11137</v>
      </c>
      <c r="B98" s="42" t="s">
        <v>3349</v>
      </c>
      <c r="C98" s="13" t="s">
        <v>2</v>
      </c>
      <c r="D98" s="73">
        <v>39.207000000000008</v>
      </c>
      <c r="E98" s="17">
        <v>38.557000000000009</v>
      </c>
      <c r="F98" s="17">
        <v>0.65</v>
      </c>
      <c r="H98" s="220"/>
      <c r="I98" s="220"/>
      <c r="L98" s="220"/>
    </row>
    <row r="99" spans="1:12" ht="38.25">
      <c r="A99" s="205" t="s">
        <v>11138</v>
      </c>
      <c r="B99" s="42" t="s">
        <v>3350</v>
      </c>
      <c r="C99" s="13" t="s">
        <v>2</v>
      </c>
      <c r="D99" s="73">
        <v>46.147500000000008</v>
      </c>
      <c r="E99" s="17">
        <v>45.377500000000005</v>
      </c>
      <c r="F99" s="17">
        <v>0.77</v>
      </c>
      <c r="H99" s="220"/>
      <c r="I99" s="220"/>
      <c r="L99" s="220"/>
    </row>
    <row r="100" spans="1:12" ht="25.5">
      <c r="A100" s="205" t="s">
        <v>11139</v>
      </c>
      <c r="B100" s="42" t="s">
        <v>3351</v>
      </c>
      <c r="C100" s="13" t="s">
        <v>5</v>
      </c>
      <c r="D100" s="73">
        <v>0.63</v>
      </c>
      <c r="E100" s="17">
        <v>0.61</v>
      </c>
      <c r="F100" s="17">
        <v>0.02</v>
      </c>
      <c r="H100" s="220"/>
      <c r="I100" s="220"/>
      <c r="L100" s="220"/>
    </row>
    <row r="101" spans="1:12" ht="25.5">
      <c r="A101" s="205" t="s">
        <v>11140</v>
      </c>
      <c r="B101" s="42" t="s">
        <v>3352</v>
      </c>
      <c r="C101" s="13" t="s">
        <v>5</v>
      </c>
      <c r="D101" s="73">
        <v>0.73499999999999999</v>
      </c>
      <c r="E101" s="17">
        <v>0.72499999999999998</v>
      </c>
      <c r="F101" s="17">
        <v>0.01</v>
      </c>
      <c r="H101" s="220"/>
      <c r="I101" s="220"/>
      <c r="L101" s="220"/>
    </row>
    <row r="102" spans="1:12" ht="25.5">
      <c r="A102" s="205" t="s">
        <v>11141</v>
      </c>
      <c r="B102" s="42" t="s">
        <v>3353</v>
      </c>
      <c r="C102" s="13" t="s">
        <v>5</v>
      </c>
      <c r="D102" s="73">
        <v>0.378</v>
      </c>
      <c r="E102" s="17">
        <v>0.36799999999999999</v>
      </c>
      <c r="F102" s="17">
        <v>0.01</v>
      </c>
      <c r="H102" s="220"/>
      <c r="I102" s="220"/>
      <c r="L102" s="220"/>
    </row>
    <row r="103" spans="1:12" ht="25.5">
      <c r="A103" s="205" t="s">
        <v>11142</v>
      </c>
      <c r="B103" s="42" t="s">
        <v>3354</v>
      </c>
      <c r="C103" s="13" t="s">
        <v>3</v>
      </c>
      <c r="D103" s="73">
        <v>4.3260000000000005</v>
      </c>
      <c r="E103" s="17">
        <v>4.2560000000000002</v>
      </c>
      <c r="F103" s="17">
        <v>7.0000000000000007E-2</v>
      </c>
      <c r="H103" s="220"/>
      <c r="I103" s="220"/>
      <c r="L103" s="220"/>
    </row>
    <row r="104" spans="1:12" ht="25.5">
      <c r="A104" s="205" t="s">
        <v>11143</v>
      </c>
      <c r="B104" s="42" t="s">
        <v>3356</v>
      </c>
      <c r="C104" s="13" t="s">
        <v>3</v>
      </c>
      <c r="D104" s="73">
        <v>5.2395000000000005</v>
      </c>
      <c r="E104" s="17">
        <v>5.1595000000000004</v>
      </c>
      <c r="F104" s="17">
        <v>0.08</v>
      </c>
      <c r="H104" s="220"/>
      <c r="I104" s="220"/>
      <c r="L104" s="220"/>
    </row>
    <row r="105" spans="1:12" ht="25.5">
      <c r="A105" s="205" t="s">
        <v>11144</v>
      </c>
      <c r="B105" s="42" t="s">
        <v>3357</v>
      </c>
      <c r="C105" s="13" t="s">
        <v>3</v>
      </c>
      <c r="D105" s="73">
        <v>5.5545</v>
      </c>
      <c r="E105" s="17">
        <v>5.4645000000000001</v>
      </c>
      <c r="F105" s="17">
        <v>0.09</v>
      </c>
      <c r="H105" s="220"/>
      <c r="I105" s="220"/>
      <c r="L105" s="220"/>
    </row>
    <row r="106" spans="1:12" ht="25.5">
      <c r="A106" s="205" t="s">
        <v>11145</v>
      </c>
      <c r="B106" s="42" t="s">
        <v>3358</v>
      </c>
      <c r="C106" s="13" t="s">
        <v>3</v>
      </c>
      <c r="D106" s="73">
        <v>7.7175000000000002</v>
      </c>
      <c r="E106" s="17">
        <v>7.5875000000000004</v>
      </c>
      <c r="F106" s="17">
        <v>0.13</v>
      </c>
      <c r="H106" s="220"/>
      <c r="I106" s="220"/>
      <c r="L106" s="220"/>
    </row>
    <row r="107" spans="1:12" ht="25.5">
      <c r="A107" s="205" t="s">
        <v>11146</v>
      </c>
      <c r="B107" s="42" t="s">
        <v>3359</v>
      </c>
      <c r="C107" s="13" t="s">
        <v>3</v>
      </c>
      <c r="D107" s="73">
        <v>10.5105</v>
      </c>
      <c r="E107" s="17">
        <v>10.330500000000001</v>
      </c>
      <c r="F107" s="17">
        <v>0.18</v>
      </c>
      <c r="H107" s="220"/>
      <c r="I107" s="220"/>
      <c r="L107" s="220"/>
    </row>
    <row r="108" spans="1:12" ht="25.5">
      <c r="A108" s="205" t="s">
        <v>11147</v>
      </c>
      <c r="B108" s="42" t="s">
        <v>3360</v>
      </c>
      <c r="C108" s="13" t="s">
        <v>3</v>
      </c>
      <c r="D108" s="73">
        <v>12.978</v>
      </c>
      <c r="E108" s="17">
        <v>12.757999999999999</v>
      </c>
      <c r="F108" s="17">
        <v>0.22</v>
      </c>
      <c r="H108" s="220"/>
      <c r="I108" s="220"/>
      <c r="L108" s="220"/>
    </row>
    <row r="109" spans="1:12" ht="25.5">
      <c r="A109" s="205" t="s">
        <v>11148</v>
      </c>
      <c r="B109" s="42" t="s">
        <v>3361</v>
      </c>
      <c r="C109" s="13" t="s">
        <v>3</v>
      </c>
      <c r="D109" s="73">
        <v>15.456000000000001</v>
      </c>
      <c r="E109" s="17">
        <v>15.206000000000001</v>
      </c>
      <c r="F109" s="17">
        <v>0.25</v>
      </c>
      <c r="H109" s="220"/>
      <c r="I109" s="220"/>
      <c r="L109" s="220"/>
    </row>
    <row r="110" spans="1:12" ht="25.5">
      <c r="A110" s="205" t="s">
        <v>11149</v>
      </c>
      <c r="B110" s="42" t="s">
        <v>3362</v>
      </c>
      <c r="C110" s="13" t="s">
        <v>3</v>
      </c>
      <c r="D110" s="73">
        <v>18.228000000000002</v>
      </c>
      <c r="E110" s="17">
        <v>17.918000000000003</v>
      </c>
      <c r="F110" s="17">
        <v>0.31</v>
      </c>
      <c r="H110" s="220"/>
      <c r="I110" s="220"/>
      <c r="L110" s="220"/>
    </row>
    <row r="111" spans="1:12" ht="25.5">
      <c r="A111" s="205" t="s">
        <v>11150</v>
      </c>
      <c r="B111" s="42" t="s">
        <v>3363</v>
      </c>
      <c r="C111" s="13" t="s">
        <v>3</v>
      </c>
      <c r="D111" s="73">
        <v>20.695500000000003</v>
      </c>
      <c r="E111" s="17">
        <v>20.345500000000001</v>
      </c>
      <c r="F111" s="17">
        <v>0.35</v>
      </c>
      <c r="H111" s="220"/>
      <c r="I111" s="220"/>
      <c r="L111" s="220"/>
    </row>
    <row r="112" spans="1:12" ht="25.5">
      <c r="A112" s="205" t="s">
        <v>11151</v>
      </c>
      <c r="B112" s="42" t="s">
        <v>3364</v>
      </c>
      <c r="C112" s="13" t="s">
        <v>3</v>
      </c>
      <c r="D112" s="73">
        <v>23.478000000000002</v>
      </c>
      <c r="E112" s="17">
        <v>23.088000000000001</v>
      </c>
      <c r="F112" s="17">
        <v>0.39</v>
      </c>
      <c r="H112" s="220"/>
      <c r="I112" s="220"/>
      <c r="L112" s="220"/>
    </row>
    <row r="113" spans="1:12" ht="25.5">
      <c r="A113" s="205" t="s">
        <v>11152</v>
      </c>
      <c r="B113" s="42" t="s">
        <v>3365</v>
      </c>
      <c r="C113" s="13" t="s">
        <v>3</v>
      </c>
      <c r="D113" s="73">
        <v>25.945500000000003</v>
      </c>
      <c r="E113" s="17">
        <v>25.515500000000003</v>
      </c>
      <c r="F113" s="17">
        <v>0.43</v>
      </c>
      <c r="H113" s="220"/>
      <c r="I113" s="220"/>
      <c r="L113" s="220"/>
    </row>
    <row r="114" spans="1:12" ht="25.5">
      <c r="A114" s="205" t="s">
        <v>11153</v>
      </c>
      <c r="B114" s="42" t="s">
        <v>3366</v>
      </c>
      <c r="C114" s="13" t="s">
        <v>3</v>
      </c>
      <c r="D114" s="73">
        <v>31.5</v>
      </c>
      <c r="E114" s="17">
        <v>30.98</v>
      </c>
      <c r="F114" s="17">
        <v>0.52</v>
      </c>
      <c r="H114" s="220"/>
      <c r="I114" s="220"/>
      <c r="L114" s="220"/>
    </row>
    <row r="115" spans="1:12" ht="25.5">
      <c r="A115" s="205" t="s">
        <v>11154</v>
      </c>
      <c r="B115" s="42" t="s">
        <v>3367</v>
      </c>
      <c r="C115" s="13" t="s">
        <v>3</v>
      </c>
      <c r="D115" s="73">
        <v>35.007000000000005</v>
      </c>
      <c r="E115" s="17">
        <v>34.427000000000007</v>
      </c>
      <c r="F115" s="17">
        <v>0.57999999999999996</v>
      </c>
      <c r="H115" s="220"/>
      <c r="I115" s="220"/>
      <c r="L115" s="220"/>
    </row>
    <row r="116" spans="1:12" ht="25.5">
      <c r="A116" s="205" t="s">
        <v>11155</v>
      </c>
      <c r="B116" s="42" t="s">
        <v>3368</v>
      </c>
      <c r="C116" s="13" t="s">
        <v>3</v>
      </c>
      <c r="D116" s="73">
        <v>38.902499999999996</v>
      </c>
      <c r="E116" s="17">
        <v>38.252499999999998</v>
      </c>
      <c r="F116" s="17">
        <v>0.65</v>
      </c>
      <c r="H116" s="220"/>
      <c r="I116" s="220"/>
      <c r="L116" s="220"/>
    </row>
    <row r="117" spans="1:12" ht="25.5">
      <c r="A117" s="205" t="s">
        <v>11156</v>
      </c>
      <c r="B117" s="42" t="s">
        <v>3369</v>
      </c>
      <c r="C117" s="13" t="s">
        <v>3</v>
      </c>
      <c r="D117" s="73">
        <v>43.217999999999996</v>
      </c>
      <c r="E117" s="17">
        <v>42.497999999999998</v>
      </c>
      <c r="F117" s="17">
        <v>0.72</v>
      </c>
      <c r="H117" s="220"/>
      <c r="I117" s="220"/>
      <c r="L117" s="220"/>
    </row>
    <row r="118" spans="1:12" ht="25.5">
      <c r="A118" s="205" t="s">
        <v>11157</v>
      </c>
      <c r="B118" s="42" t="s">
        <v>3370</v>
      </c>
      <c r="C118" s="13" t="s">
        <v>3</v>
      </c>
      <c r="D118" s="73">
        <v>48.016500000000001</v>
      </c>
      <c r="E118" s="17">
        <v>47.216500000000003</v>
      </c>
      <c r="F118" s="17">
        <v>0.8</v>
      </c>
      <c r="H118" s="220"/>
      <c r="I118" s="220"/>
      <c r="L118" s="220"/>
    </row>
    <row r="119" spans="1:12">
      <c r="A119" s="38" t="s">
        <v>1185</v>
      </c>
      <c r="B119" s="39" t="s">
        <v>3376</v>
      </c>
      <c r="C119" s="15"/>
      <c r="D119" s="72"/>
      <c r="E119" s="72"/>
      <c r="F119" s="72"/>
      <c r="H119" s="220"/>
      <c r="I119" s="220"/>
      <c r="L119" s="220"/>
    </row>
    <row r="120" spans="1:12" ht="25.5">
      <c r="A120" s="205" t="s">
        <v>11158</v>
      </c>
      <c r="B120" s="42" t="s">
        <v>6932</v>
      </c>
      <c r="C120" s="13" t="s">
        <v>2</v>
      </c>
      <c r="D120" s="73">
        <v>7.8014999999999999</v>
      </c>
      <c r="E120" s="17">
        <v>7.6715</v>
      </c>
      <c r="F120" s="17">
        <v>0.13</v>
      </c>
      <c r="H120" s="220"/>
      <c r="I120" s="220"/>
      <c r="L120" s="220"/>
    </row>
    <row r="121" spans="1:12" ht="25.5">
      <c r="A121" s="205" t="s">
        <v>11159</v>
      </c>
      <c r="B121" s="42" t="s">
        <v>6933</v>
      </c>
      <c r="C121" s="13" t="s">
        <v>2</v>
      </c>
      <c r="D121" s="73">
        <v>7.8014999999999999</v>
      </c>
      <c r="E121" s="17">
        <v>7.6715</v>
      </c>
      <c r="F121" s="17">
        <v>0.13</v>
      </c>
      <c r="H121" s="220"/>
      <c r="I121" s="220"/>
      <c r="L121" s="220"/>
    </row>
    <row r="122" spans="1:12" ht="25.5">
      <c r="A122" s="205" t="s">
        <v>11160</v>
      </c>
      <c r="B122" s="42" t="s">
        <v>6934</v>
      </c>
      <c r="C122" s="13" t="s">
        <v>2</v>
      </c>
      <c r="D122" s="73">
        <v>8.2530000000000001</v>
      </c>
      <c r="E122" s="17">
        <v>8.1129999999999995</v>
      </c>
      <c r="F122" s="17">
        <v>0.14000000000000001</v>
      </c>
      <c r="H122" s="220"/>
      <c r="I122" s="220"/>
      <c r="L122" s="220"/>
    </row>
    <row r="123" spans="1:12" ht="25.5">
      <c r="A123" s="205" t="s">
        <v>11161</v>
      </c>
      <c r="B123" s="42" t="s">
        <v>6935</v>
      </c>
      <c r="C123" s="13" t="s">
        <v>2</v>
      </c>
      <c r="D123" s="73">
        <v>8.7780000000000005</v>
      </c>
      <c r="E123" s="17">
        <v>8.6280000000000001</v>
      </c>
      <c r="F123" s="17">
        <v>0.15</v>
      </c>
      <c r="H123" s="220"/>
      <c r="I123" s="220"/>
      <c r="L123" s="220"/>
    </row>
    <row r="124" spans="1:12" ht="25.5">
      <c r="A124" s="205" t="s">
        <v>11162</v>
      </c>
      <c r="B124" s="42" t="s">
        <v>6936</v>
      </c>
      <c r="C124" s="13" t="s">
        <v>2</v>
      </c>
      <c r="D124" s="73">
        <v>9.355500000000001</v>
      </c>
      <c r="E124" s="17">
        <v>9.1955000000000009</v>
      </c>
      <c r="F124" s="17">
        <v>0.16</v>
      </c>
      <c r="H124" s="220"/>
      <c r="I124" s="220"/>
      <c r="L124" s="220"/>
    </row>
    <row r="125" spans="1:12" ht="25.5">
      <c r="A125" s="205" t="s">
        <v>11163</v>
      </c>
      <c r="B125" s="42" t="s">
        <v>6937</v>
      </c>
      <c r="C125" s="13" t="s">
        <v>2</v>
      </c>
      <c r="D125" s="73">
        <v>10.027500000000002</v>
      </c>
      <c r="E125" s="17">
        <v>9.8575000000000017</v>
      </c>
      <c r="F125" s="17">
        <v>0.17</v>
      </c>
      <c r="H125" s="220"/>
      <c r="I125" s="220"/>
      <c r="L125" s="220"/>
    </row>
    <row r="126" spans="1:12" ht="25.5">
      <c r="A126" s="205" t="s">
        <v>11164</v>
      </c>
      <c r="B126" s="42" t="s">
        <v>6938</v>
      </c>
      <c r="C126" s="13" t="s">
        <v>2</v>
      </c>
      <c r="D126" s="73">
        <v>10.804499999999999</v>
      </c>
      <c r="E126" s="17">
        <v>10.624499999999999</v>
      </c>
      <c r="F126" s="17">
        <v>0.18</v>
      </c>
      <c r="H126" s="220"/>
      <c r="I126" s="220"/>
      <c r="L126" s="220"/>
    </row>
    <row r="127" spans="1:12" ht="25.5">
      <c r="A127" s="205" t="s">
        <v>11165</v>
      </c>
      <c r="B127" s="42" t="s">
        <v>6939</v>
      </c>
      <c r="C127" s="13" t="s">
        <v>2</v>
      </c>
      <c r="D127" s="73">
        <v>11.697000000000001</v>
      </c>
      <c r="E127" s="17">
        <v>11.507000000000001</v>
      </c>
      <c r="F127" s="17">
        <v>0.19</v>
      </c>
      <c r="H127" s="220"/>
      <c r="I127" s="220"/>
      <c r="L127" s="220"/>
    </row>
    <row r="128" spans="1:12" ht="25.5">
      <c r="A128" s="205" t="s">
        <v>11166</v>
      </c>
      <c r="B128" s="42" t="s">
        <v>6940</v>
      </c>
      <c r="C128" s="13" t="s">
        <v>2</v>
      </c>
      <c r="D128" s="73">
        <v>12.7575</v>
      </c>
      <c r="E128" s="17">
        <v>12.547499999999999</v>
      </c>
      <c r="F128" s="17">
        <v>0.21</v>
      </c>
      <c r="H128" s="220"/>
      <c r="I128" s="220"/>
      <c r="L128" s="220"/>
    </row>
    <row r="129" spans="1:12" ht="25.5">
      <c r="A129" s="205" t="s">
        <v>11167</v>
      </c>
      <c r="B129" s="42" t="s">
        <v>6941</v>
      </c>
      <c r="C129" s="13" t="s">
        <v>2</v>
      </c>
      <c r="D129" s="73">
        <v>14.038499999999999</v>
      </c>
      <c r="E129" s="17">
        <v>13.808499999999999</v>
      </c>
      <c r="F129" s="17">
        <v>0.23</v>
      </c>
      <c r="H129" s="220"/>
      <c r="I129" s="220"/>
      <c r="L129" s="220"/>
    </row>
    <row r="130" spans="1:12" ht="25.5">
      <c r="A130" s="205" t="s">
        <v>11168</v>
      </c>
      <c r="B130" s="42" t="s">
        <v>6942</v>
      </c>
      <c r="C130" s="13" t="s">
        <v>2</v>
      </c>
      <c r="D130" s="73">
        <v>15.592500000000001</v>
      </c>
      <c r="E130" s="17">
        <v>15.332500000000001</v>
      </c>
      <c r="F130" s="17">
        <v>0.26</v>
      </c>
      <c r="H130" s="220"/>
      <c r="I130" s="220"/>
      <c r="L130" s="220"/>
    </row>
    <row r="131" spans="1:12" ht="25.5">
      <c r="A131" s="205" t="s">
        <v>11169</v>
      </c>
      <c r="B131" s="42" t="s">
        <v>6943</v>
      </c>
      <c r="C131" s="13" t="s">
        <v>2</v>
      </c>
      <c r="D131" s="73">
        <v>17.545500000000001</v>
      </c>
      <c r="E131" s="17">
        <v>17.2455</v>
      </c>
      <c r="F131" s="17">
        <v>0.3</v>
      </c>
      <c r="H131" s="220"/>
      <c r="I131" s="220"/>
      <c r="L131" s="220"/>
    </row>
    <row r="132" spans="1:12" ht="25.5">
      <c r="A132" s="205" t="s">
        <v>11170</v>
      </c>
      <c r="B132" s="42" t="s">
        <v>6944</v>
      </c>
      <c r="C132" s="13" t="s">
        <v>2</v>
      </c>
      <c r="D132" s="73">
        <v>20.055000000000003</v>
      </c>
      <c r="E132" s="17">
        <v>19.715000000000003</v>
      </c>
      <c r="F132" s="17">
        <v>0.34</v>
      </c>
      <c r="H132" s="220"/>
      <c r="I132" s="220"/>
      <c r="L132" s="220"/>
    </row>
    <row r="133" spans="1:12" ht="25.5">
      <c r="A133" s="205" t="s">
        <v>11171</v>
      </c>
      <c r="B133" s="42" t="s">
        <v>6945</v>
      </c>
      <c r="C133" s="13" t="s">
        <v>2</v>
      </c>
      <c r="D133" s="73">
        <v>23.394000000000002</v>
      </c>
      <c r="E133" s="17">
        <v>23.004000000000001</v>
      </c>
      <c r="F133" s="17">
        <v>0.39</v>
      </c>
      <c r="H133" s="220"/>
      <c r="I133" s="220"/>
      <c r="L133" s="220"/>
    </row>
    <row r="134" spans="1:12" ht="25.5">
      <c r="A134" s="205" t="s">
        <v>11172</v>
      </c>
      <c r="B134" s="42" t="s">
        <v>6946</v>
      </c>
      <c r="C134" s="13" t="s">
        <v>2</v>
      </c>
      <c r="D134" s="73">
        <v>28.066500000000001</v>
      </c>
      <c r="E134" s="17">
        <v>27.596500000000002</v>
      </c>
      <c r="F134" s="17">
        <v>0.47</v>
      </c>
      <c r="H134" s="220"/>
      <c r="I134" s="220"/>
      <c r="L134" s="220"/>
    </row>
    <row r="135" spans="1:12">
      <c r="A135" s="205" t="s">
        <v>11173</v>
      </c>
      <c r="B135" s="42" t="s">
        <v>3373</v>
      </c>
      <c r="C135" s="13" t="s">
        <v>3</v>
      </c>
      <c r="D135" s="73">
        <v>17.545500000000001</v>
      </c>
      <c r="E135" s="17">
        <v>17.2455</v>
      </c>
      <c r="F135" s="17">
        <v>0.3</v>
      </c>
      <c r="H135" s="220"/>
      <c r="I135" s="220"/>
      <c r="L135" s="220"/>
    </row>
    <row r="136" spans="1:12">
      <c r="A136" s="205" t="s">
        <v>11174</v>
      </c>
      <c r="B136" s="42" t="s">
        <v>3374</v>
      </c>
      <c r="C136" s="13" t="s">
        <v>3</v>
      </c>
      <c r="D136" s="73">
        <v>26.312999999999999</v>
      </c>
      <c r="E136" s="17">
        <v>25.882999999999999</v>
      </c>
      <c r="F136" s="17">
        <v>0.43</v>
      </c>
      <c r="H136" s="220"/>
      <c r="I136" s="220"/>
      <c r="L136" s="220"/>
    </row>
    <row r="137" spans="1:12">
      <c r="A137" s="205" t="s">
        <v>11175</v>
      </c>
      <c r="B137" s="42" t="s">
        <v>3375</v>
      </c>
      <c r="C137" s="13" t="s">
        <v>3</v>
      </c>
      <c r="D137" s="73">
        <v>35.091000000000001</v>
      </c>
      <c r="E137" s="17">
        <v>34.511000000000003</v>
      </c>
      <c r="F137" s="17">
        <v>0.57999999999999996</v>
      </c>
      <c r="H137" s="220"/>
      <c r="I137" s="220"/>
      <c r="L137" s="220"/>
    </row>
    <row r="138" spans="1:12">
      <c r="A138" s="38" t="s">
        <v>5565</v>
      </c>
      <c r="B138" s="39" t="s">
        <v>3385</v>
      </c>
      <c r="C138" s="15"/>
      <c r="D138" s="72"/>
      <c r="E138" s="72"/>
      <c r="F138" s="72"/>
      <c r="H138" s="220"/>
      <c r="I138" s="220"/>
      <c r="L138" s="220"/>
    </row>
    <row r="139" spans="1:12" ht="38.25">
      <c r="A139" s="205" t="s">
        <v>11176</v>
      </c>
      <c r="B139" s="42" t="s">
        <v>3377</v>
      </c>
      <c r="C139" s="41" t="s">
        <v>2</v>
      </c>
      <c r="D139" s="73">
        <v>6.8250000000000002</v>
      </c>
      <c r="E139" s="17">
        <v>6.7149999999999999</v>
      </c>
      <c r="F139" s="17">
        <v>0.11</v>
      </c>
      <c r="H139" s="220"/>
      <c r="I139" s="220"/>
      <c r="L139" s="220"/>
    </row>
    <row r="140" spans="1:12" ht="38.25">
      <c r="A140" s="205" t="s">
        <v>11177</v>
      </c>
      <c r="B140" s="42" t="s">
        <v>3378</v>
      </c>
      <c r="C140" s="41" t="s">
        <v>2</v>
      </c>
      <c r="D140" s="73">
        <v>8.3580000000000005</v>
      </c>
      <c r="E140" s="17">
        <v>8.218</v>
      </c>
      <c r="F140" s="17">
        <v>0.14000000000000001</v>
      </c>
      <c r="H140" s="220"/>
      <c r="I140" s="220"/>
      <c r="L140" s="220"/>
    </row>
    <row r="141" spans="1:12" ht="38.25">
      <c r="A141" s="205" t="s">
        <v>11178</v>
      </c>
      <c r="B141" s="42" t="s">
        <v>3379</v>
      </c>
      <c r="C141" s="41" t="s">
        <v>2</v>
      </c>
      <c r="D141" s="73">
        <v>10.804499999999999</v>
      </c>
      <c r="E141" s="17">
        <v>10.624499999999999</v>
      </c>
      <c r="F141" s="17">
        <v>0.18</v>
      </c>
      <c r="H141" s="220"/>
      <c r="I141" s="220"/>
      <c r="L141" s="220"/>
    </row>
    <row r="142" spans="1:12" ht="38.25">
      <c r="A142" s="205" t="s">
        <v>11179</v>
      </c>
      <c r="B142" s="42" t="s">
        <v>3380</v>
      </c>
      <c r="C142" s="41" t="s">
        <v>2</v>
      </c>
      <c r="D142" s="73">
        <v>15.3405</v>
      </c>
      <c r="E142" s="17">
        <v>15.0905</v>
      </c>
      <c r="F142" s="17">
        <v>0.25</v>
      </c>
      <c r="H142" s="220"/>
      <c r="I142" s="220"/>
      <c r="L142" s="220"/>
    </row>
    <row r="143" spans="1:12" ht="51">
      <c r="A143" s="205" t="s">
        <v>11180</v>
      </c>
      <c r="B143" s="42" t="s">
        <v>3382</v>
      </c>
      <c r="C143" s="41" t="s">
        <v>3</v>
      </c>
      <c r="D143" s="73">
        <v>26.208000000000002</v>
      </c>
      <c r="E143" s="17">
        <v>25.768000000000001</v>
      </c>
      <c r="F143" s="17">
        <v>0.44</v>
      </c>
      <c r="H143" s="220"/>
      <c r="I143" s="220"/>
      <c r="L143" s="220"/>
    </row>
    <row r="144" spans="1:12" ht="51">
      <c r="A144" s="205" t="s">
        <v>11181</v>
      </c>
      <c r="B144" s="42" t="s">
        <v>3383</v>
      </c>
      <c r="C144" s="41" t="s">
        <v>3</v>
      </c>
      <c r="D144" s="73">
        <v>39.311999999999998</v>
      </c>
      <c r="E144" s="17">
        <v>38.661999999999999</v>
      </c>
      <c r="F144" s="17">
        <v>0.65</v>
      </c>
      <c r="H144" s="220"/>
      <c r="I144" s="220"/>
      <c r="L144" s="220"/>
    </row>
    <row r="145" spans="1:12" ht="51">
      <c r="A145" s="205" t="s">
        <v>11182</v>
      </c>
      <c r="B145" s="42" t="s">
        <v>3384</v>
      </c>
      <c r="C145" s="41" t="s">
        <v>3</v>
      </c>
      <c r="D145" s="73">
        <v>52.416000000000004</v>
      </c>
      <c r="E145" s="17">
        <v>51.546000000000006</v>
      </c>
      <c r="F145" s="17">
        <v>0.87</v>
      </c>
      <c r="H145" s="220"/>
      <c r="I145" s="220"/>
      <c r="L145" s="220"/>
    </row>
    <row r="146" spans="1:12" ht="51">
      <c r="A146" s="205" t="s">
        <v>11183</v>
      </c>
      <c r="B146" s="42" t="s">
        <v>3381</v>
      </c>
      <c r="C146" s="41" t="s">
        <v>3</v>
      </c>
      <c r="D146" s="73">
        <v>55.250999999999998</v>
      </c>
      <c r="E146" s="17">
        <v>54.330999999999996</v>
      </c>
      <c r="F146" s="17">
        <v>0.92</v>
      </c>
      <c r="H146" s="220"/>
      <c r="I146" s="220"/>
      <c r="L146" s="220"/>
    </row>
    <row r="147" spans="1:12">
      <c r="A147" s="205" t="s">
        <v>11184</v>
      </c>
      <c r="B147" s="42" t="s">
        <v>9601</v>
      </c>
      <c r="C147" s="41" t="s">
        <v>2</v>
      </c>
      <c r="D147" s="73">
        <v>6.8250000000000002</v>
      </c>
      <c r="E147" s="17">
        <v>6.625</v>
      </c>
      <c r="F147" s="17">
        <v>0.2</v>
      </c>
      <c r="H147" s="220"/>
      <c r="I147" s="220"/>
      <c r="L147" s="220"/>
    </row>
    <row r="148" spans="1:12">
      <c r="A148" s="38" t="s">
        <v>1186</v>
      </c>
      <c r="B148" s="39" t="s">
        <v>3386</v>
      </c>
      <c r="C148" s="15"/>
      <c r="D148" s="72"/>
      <c r="E148" s="72"/>
      <c r="F148" s="72"/>
      <c r="H148" s="220"/>
      <c r="I148" s="220"/>
      <c r="L148" s="220"/>
    </row>
    <row r="149" spans="1:12" ht="38.25">
      <c r="A149" s="205" t="s">
        <v>11185</v>
      </c>
      <c r="B149" s="42" t="s">
        <v>3387</v>
      </c>
      <c r="C149" s="41" t="s">
        <v>2</v>
      </c>
      <c r="D149" s="73">
        <v>12.127500000000001</v>
      </c>
      <c r="E149" s="17">
        <v>11.927500000000002</v>
      </c>
      <c r="F149" s="17">
        <v>0.2</v>
      </c>
      <c r="H149" s="220"/>
      <c r="I149" s="220"/>
      <c r="L149" s="220"/>
    </row>
    <row r="150" spans="1:12" ht="38.25">
      <c r="A150" s="205" t="s">
        <v>11186</v>
      </c>
      <c r="B150" s="42" t="s">
        <v>3388</v>
      </c>
      <c r="C150" s="41" t="s">
        <v>2</v>
      </c>
      <c r="D150" s="73">
        <v>13.786500000000002</v>
      </c>
      <c r="E150" s="17">
        <v>13.556500000000002</v>
      </c>
      <c r="F150" s="17">
        <v>0.23</v>
      </c>
      <c r="H150" s="220"/>
      <c r="I150" s="220"/>
      <c r="L150" s="220"/>
    </row>
    <row r="151" spans="1:12" ht="38.25">
      <c r="A151" s="205" t="s">
        <v>11187</v>
      </c>
      <c r="B151" s="42" t="s">
        <v>3389</v>
      </c>
      <c r="C151" s="41" t="s">
        <v>2</v>
      </c>
      <c r="D151" s="73">
        <v>15.959999999999999</v>
      </c>
      <c r="E151" s="17">
        <v>15.7</v>
      </c>
      <c r="F151" s="17">
        <v>0.26</v>
      </c>
      <c r="H151" s="220"/>
      <c r="I151" s="220"/>
      <c r="L151" s="220"/>
    </row>
    <row r="152" spans="1:12" ht="38.25">
      <c r="A152" s="205" t="s">
        <v>11188</v>
      </c>
      <c r="B152" s="42" t="s">
        <v>3390</v>
      </c>
      <c r="C152" s="41" t="s">
        <v>2</v>
      </c>
      <c r="D152" s="73">
        <v>18.963000000000001</v>
      </c>
      <c r="E152" s="17">
        <v>18.643000000000001</v>
      </c>
      <c r="F152" s="17">
        <v>0.32</v>
      </c>
      <c r="H152" s="220"/>
      <c r="I152" s="220"/>
      <c r="L152" s="220"/>
    </row>
    <row r="153" spans="1:12" ht="38.25">
      <c r="A153" s="205" t="s">
        <v>11189</v>
      </c>
      <c r="B153" s="42" t="s">
        <v>3395</v>
      </c>
      <c r="C153" s="41" t="s">
        <v>2</v>
      </c>
      <c r="D153" s="73">
        <v>23.362500000000001</v>
      </c>
      <c r="E153" s="17">
        <v>22.9725</v>
      </c>
      <c r="F153" s="17">
        <v>0.39</v>
      </c>
      <c r="H153" s="220"/>
      <c r="I153" s="220"/>
      <c r="L153" s="220"/>
    </row>
    <row r="154" spans="1:12" ht="38.25">
      <c r="A154" s="205" t="s">
        <v>11190</v>
      </c>
      <c r="B154" s="42" t="s">
        <v>3391</v>
      </c>
      <c r="C154" s="41" t="s">
        <v>2</v>
      </c>
      <c r="D154" s="73">
        <v>30.492000000000001</v>
      </c>
      <c r="E154" s="17">
        <v>29.981999999999999</v>
      </c>
      <c r="F154" s="17">
        <v>0.51</v>
      </c>
      <c r="H154" s="220"/>
      <c r="I154" s="220"/>
      <c r="L154" s="220"/>
    </row>
    <row r="155" spans="1:12" ht="38.25">
      <c r="A155" s="205" t="s">
        <v>11191</v>
      </c>
      <c r="B155" s="42" t="s">
        <v>3392</v>
      </c>
      <c r="C155" s="41" t="s">
        <v>2</v>
      </c>
      <c r="D155" s="73">
        <v>38.944500000000005</v>
      </c>
      <c r="E155" s="17">
        <v>38.294500000000006</v>
      </c>
      <c r="F155" s="17">
        <v>0.65</v>
      </c>
      <c r="H155" s="220"/>
      <c r="I155" s="220"/>
      <c r="L155" s="220"/>
    </row>
    <row r="156" spans="1:12" ht="38.25">
      <c r="A156" s="205" t="s">
        <v>11192</v>
      </c>
      <c r="B156" s="42" t="s">
        <v>3393</v>
      </c>
      <c r="C156" s="41" t="s">
        <v>2</v>
      </c>
      <c r="D156" s="73">
        <v>54.148500000000006</v>
      </c>
      <c r="E156" s="17">
        <v>53.248500000000007</v>
      </c>
      <c r="F156" s="17">
        <v>0.9</v>
      </c>
      <c r="H156" s="220"/>
      <c r="I156" s="220"/>
      <c r="L156" s="220"/>
    </row>
    <row r="157" spans="1:12" ht="38.25">
      <c r="A157" s="205" t="s">
        <v>11193</v>
      </c>
      <c r="B157" s="42" t="s">
        <v>3394</v>
      </c>
      <c r="C157" s="41" t="s">
        <v>2</v>
      </c>
      <c r="D157" s="73">
        <v>83.233499999999992</v>
      </c>
      <c r="E157" s="17">
        <v>81.843499999999992</v>
      </c>
      <c r="F157" s="17">
        <v>1.39</v>
      </c>
      <c r="H157" s="220"/>
      <c r="I157" s="220"/>
      <c r="L157" s="220"/>
    </row>
    <row r="158" spans="1:12" ht="38.25">
      <c r="A158" s="205" t="s">
        <v>11194</v>
      </c>
      <c r="B158" s="42" t="s">
        <v>3396</v>
      </c>
      <c r="C158" s="41" t="s">
        <v>2</v>
      </c>
      <c r="D158" s="73">
        <v>94.363500000000002</v>
      </c>
      <c r="E158" s="17">
        <v>92.793500000000009</v>
      </c>
      <c r="F158" s="17">
        <v>1.57</v>
      </c>
      <c r="H158" s="220"/>
      <c r="I158" s="220"/>
      <c r="L158" s="220"/>
    </row>
    <row r="159" spans="1:12" ht="38.25">
      <c r="A159" s="205" t="s">
        <v>11195</v>
      </c>
      <c r="B159" s="42" t="s">
        <v>3397</v>
      </c>
      <c r="C159" s="41" t="s">
        <v>2</v>
      </c>
      <c r="D159" s="73">
        <v>141.54000000000002</v>
      </c>
      <c r="E159" s="17">
        <v>139.19000000000003</v>
      </c>
      <c r="F159" s="17">
        <v>2.35</v>
      </c>
      <c r="H159" s="220"/>
      <c r="I159" s="220"/>
      <c r="L159" s="220"/>
    </row>
    <row r="160" spans="1:12" ht="38.25">
      <c r="A160" s="205" t="s">
        <v>11196</v>
      </c>
      <c r="B160" s="42" t="s">
        <v>3398</v>
      </c>
      <c r="C160" s="41" t="s">
        <v>2</v>
      </c>
      <c r="D160" s="73">
        <v>188.73750000000001</v>
      </c>
      <c r="E160" s="17">
        <v>185.59750000000003</v>
      </c>
      <c r="F160" s="17">
        <v>3.14</v>
      </c>
      <c r="H160" s="220"/>
      <c r="I160" s="220"/>
      <c r="L160" s="220"/>
    </row>
    <row r="161" spans="1:12" ht="38.25">
      <c r="A161" s="205" t="s">
        <v>11197</v>
      </c>
      <c r="B161" s="42" t="s">
        <v>3399</v>
      </c>
      <c r="C161" s="41" t="s">
        <v>2</v>
      </c>
      <c r="D161" s="73">
        <v>283.101</v>
      </c>
      <c r="E161" s="17">
        <v>278.39100000000002</v>
      </c>
      <c r="F161" s="17">
        <v>4.71</v>
      </c>
      <c r="H161" s="220"/>
      <c r="I161" s="220"/>
      <c r="L161" s="220"/>
    </row>
    <row r="162" spans="1:12" ht="38.25">
      <c r="A162" s="205" t="s">
        <v>11198</v>
      </c>
      <c r="B162" s="42" t="s">
        <v>3400</v>
      </c>
      <c r="C162" s="41" t="s">
        <v>2</v>
      </c>
      <c r="D162" s="73">
        <v>566.19150000000002</v>
      </c>
      <c r="E162" s="17">
        <v>556.77150000000006</v>
      </c>
      <c r="F162" s="17">
        <v>9.42</v>
      </c>
      <c r="H162" s="220"/>
      <c r="I162" s="220"/>
      <c r="L162" s="220"/>
    </row>
    <row r="163" spans="1:12">
      <c r="A163" s="38" t="s">
        <v>1187</v>
      </c>
      <c r="B163" s="39" t="s">
        <v>6334</v>
      </c>
      <c r="C163" s="15"/>
      <c r="D163" s="72"/>
      <c r="E163" s="72"/>
      <c r="F163" s="72"/>
      <c r="H163" s="220"/>
      <c r="I163" s="220"/>
      <c r="L163" s="220"/>
    </row>
    <row r="164" spans="1:12" ht="38.25">
      <c r="A164" s="205" t="s">
        <v>11199</v>
      </c>
      <c r="B164" s="42" t="s">
        <v>4221</v>
      </c>
      <c r="C164" s="41" t="s">
        <v>2</v>
      </c>
      <c r="D164" s="73">
        <v>37.926000000000002</v>
      </c>
      <c r="E164" s="17">
        <v>37.295999999999999</v>
      </c>
      <c r="F164" s="17">
        <v>0.63</v>
      </c>
      <c r="H164" s="220"/>
      <c r="I164" s="220"/>
      <c r="L164" s="220"/>
    </row>
    <row r="165" spans="1:12" ht="38.25">
      <c r="A165" s="205" t="s">
        <v>11200</v>
      </c>
      <c r="B165" s="42" t="s">
        <v>4222</v>
      </c>
      <c r="C165" s="41" t="s">
        <v>2</v>
      </c>
      <c r="D165" s="73">
        <v>51.124499999999998</v>
      </c>
      <c r="E165" s="17">
        <v>50.264499999999998</v>
      </c>
      <c r="F165" s="17">
        <v>0.86</v>
      </c>
      <c r="H165" s="220"/>
      <c r="I165" s="220"/>
      <c r="L165" s="220"/>
    </row>
    <row r="166" spans="1:12" ht="38.25">
      <c r="A166" s="205" t="s">
        <v>11201</v>
      </c>
      <c r="B166" s="42" t="s">
        <v>4223</v>
      </c>
      <c r="C166" s="41" t="s">
        <v>2</v>
      </c>
      <c r="D166" s="73">
        <v>81.448499999999996</v>
      </c>
      <c r="E166" s="17">
        <v>80.098500000000001</v>
      </c>
      <c r="F166" s="17">
        <v>1.35</v>
      </c>
      <c r="H166" s="220"/>
      <c r="I166" s="220"/>
      <c r="L166" s="220"/>
    </row>
    <row r="167" spans="1:12" ht="63.75">
      <c r="A167" s="205" t="s">
        <v>11202</v>
      </c>
      <c r="B167" s="42" t="s">
        <v>4224</v>
      </c>
      <c r="C167" s="41" t="s">
        <v>2</v>
      </c>
      <c r="D167" s="73">
        <v>37.926000000000002</v>
      </c>
      <c r="E167" s="17">
        <v>37.295999999999999</v>
      </c>
      <c r="F167" s="17">
        <v>0.63</v>
      </c>
      <c r="H167" s="220"/>
      <c r="I167" s="220"/>
      <c r="L167" s="220"/>
    </row>
    <row r="168" spans="1:12" ht="38.25">
      <c r="A168" s="205" t="s">
        <v>11203</v>
      </c>
      <c r="B168" s="42" t="s">
        <v>4225</v>
      </c>
      <c r="C168" s="41" t="s">
        <v>2</v>
      </c>
      <c r="D168" s="73">
        <v>51.124499999999998</v>
      </c>
      <c r="E168" s="17">
        <v>50.264499999999998</v>
      </c>
      <c r="F168" s="17">
        <v>0.86</v>
      </c>
      <c r="H168" s="220"/>
      <c r="I168" s="220"/>
      <c r="L168" s="220"/>
    </row>
    <row r="169" spans="1:12" s="107" customFormat="1" ht="153">
      <c r="A169" s="205" t="s">
        <v>11204</v>
      </c>
      <c r="B169" s="42" t="s">
        <v>6338</v>
      </c>
      <c r="C169" s="41" t="s">
        <v>3</v>
      </c>
      <c r="D169" s="73">
        <v>2471.1224999999999</v>
      </c>
      <c r="E169" s="17">
        <v>2341.1025</v>
      </c>
      <c r="F169" s="73">
        <v>130.02000000000001</v>
      </c>
      <c r="H169" s="220"/>
      <c r="I169" s="220"/>
      <c r="L169" s="220"/>
    </row>
    <row r="170" spans="1:12" s="107" customFormat="1" ht="127.5">
      <c r="A170" s="205" t="s">
        <v>11205</v>
      </c>
      <c r="B170" s="42" t="s">
        <v>6337</v>
      </c>
      <c r="C170" s="41" t="s">
        <v>3</v>
      </c>
      <c r="D170" s="73">
        <v>545.91599999999994</v>
      </c>
      <c r="E170" s="17">
        <v>517.19599999999991</v>
      </c>
      <c r="F170" s="73">
        <v>28.72</v>
      </c>
      <c r="H170" s="220"/>
      <c r="I170" s="220"/>
      <c r="L170" s="220"/>
    </row>
    <row r="171" spans="1:12">
      <c r="A171" s="38" t="s">
        <v>1188</v>
      </c>
      <c r="B171" s="39" t="s">
        <v>8773</v>
      </c>
      <c r="C171" s="15"/>
      <c r="D171" s="72">
        <v>0</v>
      </c>
      <c r="E171" s="72">
        <v>0</v>
      </c>
      <c r="F171" s="72"/>
      <c r="H171" s="220"/>
      <c r="I171" s="220"/>
      <c r="L171" s="220"/>
    </row>
    <row r="172" spans="1:12" ht="38.25">
      <c r="A172" s="205" t="s">
        <v>4251</v>
      </c>
      <c r="B172" s="42" t="s">
        <v>4227</v>
      </c>
      <c r="C172" s="41" t="s">
        <v>3</v>
      </c>
      <c r="D172" s="73">
        <v>154.92750000000001</v>
      </c>
      <c r="E172" s="17">
        <v>152.3475</v>
      </c>
      <c r="F172" s="17">
        <v>2.58</v>
      </c>
      <c r="H172" s="220"/>
      <c r="I172" s="220"/>
      <c r="L172" s="220"/>
    </row>
    <row r="173" spans="1:12" ht="38.25">
      <c r="A173" s="205" t="s">
        <v>583</v>
      </c>
      <c r="B173" s="42" t="s">
        <v>4228</v>
      </c>
      <c r="C173" s="41" t="s">
        <v>3</v>
      </c>
      <c r="D173" s="73">
        <v>164.64000000000001</v>
      </c>
      <c r="E173" s="17">
        <v>161.9</v>
      </c>
      <c r="F173" s="17">
        <v>2.74</v>
      </c>
      <c r="H173" s="220"/>
      <c r="I173" s="220"/>
      <c r="L173" s="220"/>
    </row>
    <row r="174" spans="1:12" ht="38.25">
      <c r="A174" s="205" t="s">
        <v>584</v>
      </c>
      <c r="B174" s="42" t="s">
        <v>4229</v>
      </c>
      <c r="C174" s="41" t="s">
        <v>3</v>
      </c>
      <c r="D174" s="73">
        <v>164.64000000000001</v>
      </c>
      <c r="E174" s="17">
        <v>161.9</v>
      </c>
      <c r="F174" s="17">
        <v>2.74</v>
      </c>
      <c r="H174" s="220"/>
      <c r="I174" s="220"/>
      <c r="L174" s="220"/>
    </row>
    <row r="175" spans="1:12" ht="25.5">
      <c r="A175" s="205" t="s">
        <v>4252</v>
      </c>
      <c r="B175" s="42" t="s">
        <v>4226</v>
      </c>
      <c r="C175" s="41" t="s">
        <v>2</v>
      </c>
      <c r="D175" s="73">
        <v>9.7125000000000004</v>
      </c>
      <c r="E175" s="17">
        <v>9.5525000000000002</v>
      </c>
      <c r="F175" s="17">
        <v>0.16</v>
      </c>
      <c r="H175" s="220"/>
      <c r="I175" s="220"/>
      <c r="L175" s="220"/>
    </row>
    <row r="176" spans="1:12">
      <c r="A176" s="38" t="s">
        <v>4237</v>
      </c>
      <c r="B176" s="39" t="s">
        <v>6336</v>
      </c>
      <c r="C176" s="15"/>
      <c r="D176" s="72"/>
      <c r="E176" s="72"/>
      <c r="F176" s="72"/>
      <c r="H176" s="220"/>
      <c r="I176" s="220"/>
      <c r="L176" s="220"/>
    </row>
    <row r="177" spans="1:12" ht="25.5">
      <c r="A177" s="205" t="s">
        <v>11206</v>
      </c>
      <c r="B177" s="42" t="s">
        <v>4231</v>
      </c>
      <c r="C177" s="41" t="s">
        <v>3</v>
      </c>
      <c r="D177" s="73">
        <v>62.895000000000003</v>
      </c>
      <c r="E177" s="17">
        <v>61.845000000000006</v>
      </c>
      <c r="F177" s="17">
        <v>1.05</v>
      </c>
      <c r="H177" s="220"/>
      <c r="I177" s="220"/>
      <c r="L177" s="220"/>
    </row>
    <row r="178" spans="1:12" ht="25.5">
      <c r="A178" s="205" t="s">
        <v>11207</v>
      </c>
      <c r="B178" s="42" t="s">
        <v>4232</v>
      </c>
      <c r="C178" s="41" t="s">
        <v>3</v>
      </c>
      <c r="D178" s="73">
        <v>83.863500000000002</v>
      </c>
      <c r="E178" s="17">
        <v>82.473500000000001</v>
      </c>
      <c r="F178" s="17">
        <v>1.39</v>
      </c>
      <c r="H178" s="220"/>
      <c r="I178" s="220"/>
      <c r="L178" s="220"/>
    </row>
    <row r="179" spans="1:12" ht="25.5">
      <c r="A179" s="205" t="s">
        <v>11208</v>
      </c>
      <c r="B179" s="42" t="s">
        <v>4233</v>
      </c>
      <c r="C179" s="41" t="s">
        <v>3</v>
      </c>
      <c r="D179" s="73">
        <v>41.926500000000004</v>
      </c>
      <c r="E179" s="17">
        <v>41.226500000000001</v>
      </c>
      <c r="F179" s="17">
        <v>0.7</v>
      </c>
      <c r="H179" s="220"/>
      <c r="I179" s="220"/>
      <c r="L179" s="220"/>
    </row>
    <row r="180" spans="1:12" ht="25.5">
      <c r="A180" s="205" t="s">
        <v>11209</v>
      </c>
      <c r="B180" s="42" t="s">
        <v>4234</v>
      </c>
      <c r="C180" s="41" t="s">
        <v>3</v>
      </c>
      <c r="D180" s="73">
        <v>62.895000000000003</v>
      </c>
      <c r="E180" s="17">
        <v>61.845000000000006</v>
      </c>
      <c r="F180" s="17">
        <v>1.05</v>
      </c>
      <c r="H180" s="220"/>
      <c r="I180" s="220"/>
      <c r="L180" s="220"/>
    </row>
    <row r="181" spans="1:12" ht="25.5">
      <c r="A181" s="205" t="s">
        <v>11210</v>
      </c>
      <c r="B181" s="42" t="s">
        <v>4235</v>
      </c>
      <c r="C181" s="41" t="s">
        <v>3</v>
      </c>
      <c r="D181" s="73">
        <v>30.87</v>
      </c>
      <c r="E181" s="17">
        <v>30.36</v>
      </c>
      <c r="F181" s="17">
        <v>0.51</v>
      </c>
      <c r="H181" s="220"/>
      <c r="I181" s="220"/>
      <c r="L181" s="220"/>
    </row>
    <row r="182" spans="1:12" ht="25.5">
      <c r="A182" s="205" t="s">
        <v>11211</v>
      </c>
      <c r="B182" s="42" t="s">
        <v>4236</v>
      </c>
      <c r="C182" s="41" t="s">
        <v>3</v>
      </c>
      <c r="D182" s="73">
        <v>41.926500000000004</v>
      </c>
      <c r="E182" s="17">
        <v>41.226500000000001</v>
      </c>
      <c r="F182" s="17">
        <v>0.7</v>
      </c>
      <c r="H182" s="220"/>
      <c r="I182" s="220"/>
      <c r="L182" s="220"/>
    </row>
    <row r="183" spans="1:12" ht="25.5">
      <c r="A183" s="205" t="s">
        <v>11212</v>
      </c>
      <c r="B183" s="42" t="s">
        <v>4230</v>
      </c>
      <c r="C183" s="41" t="s">
        <v>3</v>
      </c>
      <c r="D183" s="73">
        <v>60.585000000000008</v>
      </c>
      <c r="E183" s="17">
        <v>59.57500000000001</v>
      </c>
      <c r="F183" s="17">
        <v>1.01</v>
      </c>
      <c r="H183" s="220"/>
      <c r="I183" s="220"/>
      <c r="L183" s="220"/>
    </row>
    <row r="184" spans="1:12">
      <c r="A184" s="38" t="s">
        <v>4238</v>
      </c>
      <c r="B184" s="39" t="s">
        <v>6335</v>
      </c>
      <c r="C184" s="15"/>
      <c r="D184" s="72"/>
      <c r="E184" s="72"/>
      <c r="F184" s="72"/>
      <c r="H184" s="220"/>
      <c r="I184" s="220"/>
      <c r="L184" s="220"/>
    </row>
    <row r="185" spans="1:12">
      <c r="A185" s="205" t="s">
        <v>4253</v>
      </c>
      <c r="B185" s="42" t="s">
        <v>4239</v>
      </c>
      <c r="C185" s="41" t="s">
        <v>3</v>
      </c>
      <c r="D185" s="73">
        <v>25.147500000000001</v>
      </c>
      <c r="E185" s="17">
        <v>24.727499999999999</v>
      </c>
      <c r="F185" s="17">
        <v>0.42</v>
      </c>
      <c r="H185" s="220"/>
      <c r="I185" s="220"/>
      <c r="L185" s="220"/>
    </row>
    <row r="186" spans="1:12">
      <c r="A186" s="205" t="s">
        <v>4254</v>
      </c>
      <c r="B186" s="42" t="s">
        <v>4240</v>
      </c>
      <c r="C186" s="41" t="s">
        <v>3</v>
      </c>
      <c r="D186" s="73">
        <v>10.100999999999999</v>
      </c>
      <c r="E186" s="17">
        <v>9.9309999999999992</v>
      </c>
      <c r="F186" s="17">
        <v>0.17</v>
      </c>
      <c r="H186" s="220"/>
      <c r="I186" s="220"/>
      <c r="L186" s="220"/>
    </row>
    <row r="187" spans="1:12">
      <c r="A187" s="205" t="s">
        <v>11213</v>
      </c>
      <c r="B187" s="42" t="s">
        <v>4241</v>
      </c>
      <c r="C187" s="41" t="s">
        <v>3</v>
      </c>
      <c r="D187" s="73">
        <v>41.926500000000004</v>
      </c>
      <c r="E187" s="17">
        <v>41.226500000000001</v>
      </c>
      <c r="F187" s="17">
        <v>0.7</v>
      </c>
      <c r="H187" s="220"/>
      <c r="I187" s="220"/>
      <c r="L187" s="220"/>
    </row>
    <row r="188" spans="1:12">
      <c r="A188" s="205" t="s">
        <v>11214</v>
      </c>
      <c r="B188" s="42" t="s">
        <v>4242</v>
      </c>
      <c r="C188" s="41" t="s">
        <v>3</v>
      </c>
      <c r="D188" s="73">
        <v>62.895000000000003</v>
      </c>
      <c r="E188" s="17">
        <v>61.845000000000006</v>
      </c>
      <c r="F188" s="17">
        <v>1.05</v>
      </c>
      <c r="H188" s="220"/>
      <c r="I188" s="220"/>
      <c r="L188" s="220"/>
    </row>
    <row r="189" spans="1:12">
      <c r="A189" s="205" t="s">
        <v>11215</v>
      </c>
      <c r="B189" s="42" t="s">
        <v>4246</v>
      </c>
      <c r="C189" s="41" t="s">
        <v>3</v>
      </c>
      <c r="D189" s="73">
        <v>62.895000000000003</v>
      </c>
      <c r="E189" s="17">
        <v>61.845000000000006</v>
      </c>
      <c r="F189" s="17">
        <v>1.05</v>
      </c>
      <c r="H189" s="220"/>
      <c r="I189" s="220"/>
      <c r="L189" s="220"/>
    </row>
    <row r="190" spans="1:12">
      <c r="A190" s="205" t="s">
        <v>11216</v>
      </c>
      <c r="B190" s="42" t="s">
        <v>4245</v>
      </c>
      <c r="C190" s="41" t="s">
        <v>3</v>
      </c>
      <c r="D190" s="73">
        <v>83.863500000000002</v>
      </c>
      <c r="E190" s="17">
        <v>82.473500000000001</v>
      </c>
      <c r="F190" s="17">
        <v>1.39</v>
      </c>
      <c r="H190" s="220"/>
      <c r="I190" s="220"/>
      <c r="L190" s="220"/>
    </row>
    <row r="191" spans="1:12">
      <c r="A191" s="205" t="s">
        <v>11217</v>
      </c>
      <c r="B191" s="42" t="s">
        <v>4247</v>
      </c>
      <c r="C191" s="41" t="s">
        <v>3</v>
      </c>
      <c r="D191" s="73">
        <v>41.926500000000004</v>
      </c>
      <c r="E191" s="17">
        <v>41.226500000000001</v>
      </c>
      <c r="F191" s="17">
        <v>0.7</v>
      </c>
      <c r="H191" s="220"/>
      <c r="I191" s="220"/>
      <c r="L191" s="220"/>
    </row>
    <row r="192" spans="1:12">
      <c r="A192" s="205" t="s">
        <v>6343</v>
      </c>
      <c r="B192" s="42" t="s">
        <v>4248</v>
      </c>
      <c r="C192" s="41" t="s">
        <v>3</v>
      </c>
      <c r="D192" s="73">
        <v>62.895000000000003</v>
      </c>
      <c r="E192" s="17">
        <v>61.845000000000006</v>
      </c>
      <c r="F192" s="17">
        <v>1.05</v>
      </c>
      <c r="H192" s="220"/>
      <c r="I192" s="220"/>
      <c r="L192" s="220"/>
    </row>
    <row r="193" spans="1:12">
      <c r="A193" s="205" t="s">
        <v>11218</v>
      </c>
      <c r="B193" s="42" t="s">
        <v>4243</v>
      </c>
      <c r="C193" s="41" t="s">
        <v>3</v>
      </c>
      <c r="D193" s="73">
        <v>41.926500000000004</v>
      </c>
      <c r="E193" s="17">
        <v>41.226500000000001</v>
      </c>
      <c r="F193" s="17">
        <v>0.7</v>
      </c>
      <c r="H193" s="220"/>
      <c r="I193" s="220"/>
      <c r="L193" s="220"/>
    </row>
    <row r="194" spans="1:12">
      <c r="A194" s="205" t="s">
        <v>6342</v>
      </c>
      <c r="B194" s="42" t="s">
        <v>4244</v>
      </c>
      <c r="C194" s="41" t="s">
        <v>3</v>
      </c>
      <c r="D194" s="73">
        <v>62.895000000000003</v>
      </c>
      <c r="E194" s="17">
        <v>61.845000000000006</v>
      </c>
      <c r="F194" s="17">
        <v>1.05</v>
      </c>
      <c r="H194" s="220"/>
      <c r="I194" s="220"/>
      <c r="L194" s="220"/>
    </row>
    <row r="195" spans="1:12">
      <c r="A195" s="205" t="s">
        <v>11219</v>
      </c>
      <c r="B195" s="42" t="s">
        <v>4249</v>
      </c>
      <c r="C195" s="41" t="s">
        <v>3</v>
      </c>
      <c r="D195" s="73">
        <v>41.926500000000004</v>
      </c>
      <c r="E195" s="17">
        <v>41.226500000000001</v>
      </c>
      <c r="F195" s="17">
        <v>0.7</v>
      </c>
      <c r="H195" s="220"/>
      <c r="I195" s="220"/>
      <c r="L195" s="220"/>
    </row>
    <row r="196" spans="1:12">
      <c r="A196" s="205" t="s">
        <v>11220</v>
      </c>
      <c r="B196" s="42" t="s">
        <v>4250</v>
      </c>
      <c r="C196" s="41" t="s">
        <v>3</v>
      </c>
      <c r="D196" s="73">
        <v>62.895000000000003</v>
      </c>
      <c r="E196" s="17">
        <v>61.845000000000006</v>
      </c>
      <c r="F196" s="17">
        <v>1.05</v>
      </c>
      <c r="H196" s="220"/>
      <c r="I196" s="220"/>
      <c r="L196" s="220"/>
    </row>
    <row r="197" spans="1:12" s="107" customFormat="1" ht="38.25">
      <c r="A197" s="205" t="s">
        <v>11221</v>
      </c>
      <c r="B197" s="112" t="s">
        <v>6341</v>
      </c>
      <c r="C197" s="41" t="s">
        <v>2</v>
      </c>
      <c r="D197" s="73">
        <v>85.197000000000003</v>
      </c>
      <c r="E197" s="17">
        <v>83.777000000000001</v>
      </c>
      <c r="F197" s="73">
        <v>1.42</v>
      </c>
      <c r="H197" s="220"/>
      <c r="I197" s="220"/>
      <c r="L197" s="220"/>
    </row>
    <row r="198" spans="1:12" s="107" customFormat="1" ht="38.25">
      <c r="A198" s="205" t="s">
        <v>11222</v>
      </c>
      <c r="B198" s="42" t="s">
        <v>8774</v>
      </c>
      <c r="C198" s="41" t="s">
        <v>3</v>
      </c>
      <c r="D198" s="73">
        <v>118.17750000000001</v>
      </c>
      <c r="E198" s="17">
        <v>111.95750000000001</v>
      </c>
      <c r="F198" s="73">
        <v>6.22</v>
      </c>
      <c r="H198" s="220"/>
      <c r="I198" s="220"/>
      <c r="L198" s="220"/>
    </row>
    <row r="199" spans="1:12" s="107" customFormat="1" ht="38.25">
      <c r="A199" s="205" t="s">
        <v>11223</v>
      </c>
      <c r="B199" s="42" t="s">
        <v>8775</v>
      </c>
      <c r="C199" s="41" t="s">
        <v>3</v>
      </c>
      <c r="D199" s="73">
        <v>252.88200000000001</v>
      </c>
      <c r="E199" s="17">
        <v>239.572</v>
      </c>
      <c r="F199" s="73">
        <v>13.31</v>
      </c>
      <c r="H199" s="220"/>
      <c r="I199" s="220"/>
      <c r="L199" s="220"/>
    </row>
    <row r="200" spans="1:12" s="107" customFormat="1" ht="51">
      <c r="A200" s="205" t="s">
        <v>11224</v>
      </c>
      <c r="B200" s="42" t="s">
        <v>6339</v>
      </c>
      <c r="C200" s="73" t="s">
        <v>3</v>
      </c>
      <c r="D200" s="73">
        <v>662.65500000000009</v>
      </c>
      <c r="E200" s="17">
        <v>651.6350000000001</v>
      </c>
      <c r="F200" s="17">
        <v>11.02</v>
      </c>
      <c r="H200" s="220"/>
      <c r="I200" s="220"/>
      <c r="L200" s="220"/>
    </row>
    <row r="201" spans="1:12">
      <c r="A201" s="38" t="s">
        <v>5264</v>
      </c>
      <c r="B201" s="39" t="s">
        <v>6369</v>
      </c>
      <c r="C201" s="15"/>
      <c r="D201" s="72"/>
      <c r="E201" s="72"/>
      <c r="F201" s="72"/>
      <c r="H201" s="220"/>
      <c r="I201" s="220"/>
      <c r="L201" s="220"/>
    </row>
    <row r="202" spans="1:12" ht="38.25">
      <c r="A202" s="205" t="s">
        <v>5557</v>
      </c>
      <c r="B202" s="42" t="s">
        <v>5207</v>
      </c>
      <c r="C202" s="41" t="s">
        <v>3</v>
      </c>
      <c r="D202" s="73">
        <v>25.147500000000001</v>
      </c>
      <c r="E202" s="17">
        <v>24.727499999999999</v>
      </c>
      <c r="F202" s="17">
        <v>0.42</v>
      </c>
      <c r="H202" s="220"/>
      <c r="I202" s="220"/>
      <c r="L202" s="220"/>
    </row>
    <row r="203" spans="1:12" ht="38.25">
      <c r="A203" s="205" t="s">
        <v>5558</v>
      </c>
      <c r="B203" s="42" t="s">
        <v>5208</v>
      </c>
      <c r="C203" s="41" t="s">
        <v>3</v>
      </c>
      <c r="D203" s="73">
        <v>25.147500000000001</v>
      </c>
      <c r="E203" s="17">
        <v>24.727499999999999</v>
      </c>
      <c r="F203" s="17">
        <v>0.42</v>
      </c>
      <c r="H203" s="220"/>
      <c r="I203" s="220"/>
      <c r="L203" s="220"/>
    </row>
    <row r="204" spans="1:12" ht="51">
      <c r="A204" s="205" t="s">
        <v>5559</v>
      </c>
      <c r="B204" s="42" t="s">
        <v>5209</v>
      </c>
      <c r="C204" s="41" t="s">
        <v>3</v>
      </c>
      <c r="D204" s="73">
        <v>20.191500000000001</v>
      </c>
      <c r="E204" s="17">
        <v>19.851500000000001</v>
      </c>
      <c r="F204" s="17">
        <v>0.34</v>
      </c>
      <c r="H204" s="220"/>
      <c r="I204" s="220"/>
      <c r="L204" s="220"/>
    </row>
    <row r="205" spans="1:12">
      <c r="A205" s="205" t="s">
        <v>5560</v>
      </c>
      <c r="B205" s="42" t="s">
        <v>5210</v>
      </c>
      <c r="C205" s="41" t="s">
        <v>3</v>
      </c>
      <c r="D205" s="73">
        <v>99.036000000000001</v>
      </c>
      <c r="E205" s="17">
        <v>97.396000000000001</v>
      </c>
      <c r="F205" s="17">
        <v>1.64</v>
      </c>
      <c r="H205" s="220"/>
      <c r="I205" s="220"/>
      <c r="L205" s="220"/>
    </row>
    <row r="206" spans="1:12">
      <c r="A206" s="205" t="s">
        <v>5561</v>
      </c>
      <c r="B206" s="42" t="s">
        <v>5211</v>
      </c>
      <c r="C206" s="41" t="s">
        <v>3</v>
      </c>
      <c r="D206" s="73">
        <v>242.4975</v>
      </c>
      <c r="E206" s="17">
        <v>238.45750000000001</v>
      </c>
      <c r="F206" s="17">
        <v>4.04</v>
      </c>
      <c r="H206" s="220"/>
      <c r="I206" s="220"/>
      <c r="L206" s="220"/>
    </row>
    <row r="207" spans="1:12" ht="25.5">
      <c r="A207" s="205" t="s">
        <v>5562</v>
      </c>
      <c r="B207" s="42" t="s">
        <v>5212</v>
      </c>
      <c r="C207" s="41" t="s">
        <v>3</v>
      </c>
      <c r="D207" s="73">
        <v>15.1515</v>
      </c>
      <c r="E207" s="17">
        <v>14.891500000000001</v>
      </c>
      <c r="F207" s="17">
        <v>0.26</v>
      </c>
      <c r="H207" s="220"/>
      <c r="I207" s="220"/>
      <c r="L207" s="220"/>
    </row>
    <row r="208" spans="1:12">
      <c r="A208" s="205" t="s">
        <v>5563</v>
      </c>
      <c r="B208" s="42" t="s">
        <v>8757</v>
      </c>
      <c r="C208" s="41" t="s">
        <v>3</v>
      </c>
      <c r="D208" s="73">
        <v>5.0504999999999995</v>
      </c>
      <c r="E208" s="17">
        <v>4.9604999999999997</v>
      </c>
      <c r="F208" s="17">
        <v>0.09</v>
      </c>
      <c r="H208" s="220"/>
      <c r="I208" s="220"/>
      <c r="L208" s="220"/>
    </row>
    <row r="209" spans="1:12" s="107" customFormat="1" ht="63.75">
      <c r="A209" s="205" t="s">
        <v>11225</v>
      </c>
      <c r="B209" s="112" t="s">
        <v>6340</v>
      </c>
      <c r="C209" s="41" t="s">
        <v>2</v>
      </c>
      <c r="D209" s="73">
        <v>315.9975</v>
      </c>
      <c r="E209" s="17">
        <v>310.7475</v>
      </c>
      <c r="F209" s="17">
        <v>5.25</v>
      </c>
      <c r="H209" s="220"/>
      <c r="I209" s="220"/>
      <c r="L209" s="220"/>
    </row>
    <row r="210" spans="1:12" s="107" customFormat="1" ht="63.75">
      <c r="A210" s="205" t="s">
        <v>16652</v>
      </c>
      <c r="B210" s="112" t="s">
        <v>16649</v>
      </c>
      <c r="C210" s="41" t="s">
        <v>3</v>
      </c>
      <c r="D210" s="73">
        <v>846.93</v>
      </c>
      <c r="E210" s="17">
        <v>804.58349999999996</v>
      </c>
      <c r="F210" s="17">
        <v>42.346499999999999</v>
      </c>
      <c r="H210" s="220"/>
      <c r="I210" s="220"/>
      <c r="L210" s="220"/>
    </row>
    <row r="211" spans="1:12" s="107" customFormat="1" ht="63.75">
      <c r="A211" s="205" t="s">
        <v>16653</v>
      </c>
      <c r="B211" s="112" t="s">
        <v>16650</v>
      </c>
      <c r="C211" s="41" t="s">
        <v>3</v>
      </c>
      <c r="D211" s="73">
        <v>1533.75</v>
      </c>
      <c r="E211" s="17">
        <v>1457.0625</v>
      </c>
      <c r="F211" s="17">
        <v>76.6875</v>
      </c>
      <c r="H211" s="220"/>
      <c r="I211" s="220"/>
      <c r="L211" s="220"/>
    </row>
    <row r="212" spans="1:12" s="107" customFormat="1" ht="63.75">
      <c r="A212" s="205" t="s">
        <v>16654</v>
      </c>
      <c r="B212" s="112" t="s">
        <v>16651</v>
      </c>
      <c r="C212" s="41" t="s">
        <v>3</v>
      </c>
      <c r="D212" s="73">
        <v>2148.73</v>
      </c>
      <c r="E212" s="17">
        <v>2041.2935</v>
      </c>
      <c r="F212" s="17">
        <v>107.43650000000001</v>
      </c>
      <c r="H212" s="220"/>
      <c r="I212" s="220"/>
      <c r="L212" s="220"/>
    </row>
    <row r="213" spans="1:12">
      <c r="A213" s="38" t="s">
        <v>5265</v>
      </c>
      <c r="B213" s="39" t="s">
        <v>6346</v>
      </c>
      <c r="C213" s="15"/>
      <c r="D213" s="72"/>
      <c r="E213" s="72"/>
      <c r="F213" s="72"/>
      <c r="H213" s="220"/>
      <c r="I213" s="220"/>
      <c r="L213" s="220"/>
    </row>
    <row r="214" spans="1:12" ht="25.5">
      <c r="A214" s="205" t="s">
        <v>11226</v>
      </c>
      <c r="B214" s="42" t="s">
        <v>8758</v>
      </c>
      <c r="C214" s="41" t="s">
        <v>3</v>
      </c>
      <c r="D214" s="73">
        <v>33.558</v>
      </c>
      <c r="E214" s="17">
        <v>33.417999999999999</v>
      </c>
      <c r="F214" s="17">
        <v>0.14000000000000001</v>
      </c>
      <c r="H214" s="220"/>
      <c r="I214" s="220"/>
      <c r="L214" s="220"/>
    </row>
    <row r="215" spans="1:12" ht="25.5">
      <c r="A215" s="205" t="s">
        <v>5225</v>
      </c>
      <c r="B215" s="42" t="s">
        <v>8759</v>
      </c>
      <c r="C215" s="41" t="s">
        <v>3</v>
      </c>
      <c r="D215" s="73">
        <v>67.126500000000007</v>
      </c>
      <c r="E215" s="17">
        <v>66.846500000000006</v>
      </c>
      <c r="F215" s="17">
        <v>0.28000000000000003</v>
      </c>
      <c r="H215" s="220"/>
      <c r="I215" s="220"/>
      <c r="L215" s="220"/>
    </row>
    <row r="216" spans="1:12" ht="25.5">
      <c r="A216" s="205" t="s">
        <v>11227</v>
      </c>
      <c r="B216" s="42" t="s">
        <v>8760</v>
      </c>
      <c r="C216" s="41" t="s">
        <v>3</v>
      </c>
      <c r="D216" s="73">
        <v>100.6845</v>
      </c>
      <c r="E216" s="17">
        <v>100.2645</v>
      </c>
      <c r="F216" s="17">
        <v>0.42</v>
      </c>
      <c r="H216" s="220"/>
      <c r="I216" s="220"/>
      <c r="L216" s="220"/>
    </row>
    <row r="217" spans="1:12" ht="25.5">
      <c r="A217" s="205" t="s">
        <v>11228</v>
      </c>
      <c r="B217" s="42" t="s">
        <v>8769</v>
      </c>
      <c r="C217" s="41" t="s">
        <v>3</v>
      </c>
      <c r="D217" s="73">
        <v>33.558</v>
      </c>
      <c r="E217" s="17">
        <v>33.417999999999999</v>
      </c>
      <c r="F217" s="17">
        <v>0.14000000000000001</v>
      </c>
      <c r="H217" s="220"/>
      <c r="I217" s="220"/>
      <c r="L217" s="220"/>
    </row>
    <row r="218" spans="1:12" ht="25.5">
      <c r="A218" s="205" t="s">
        <v>11229</v>
      </c>
      <c r="B218" s="42" t="s">
        <v>8771</v>
      </c>
      <c r="C218" s="41" t="s">
        <v>3</v>
      </c>
      <c r="D218" s="73">
        <v>67.126500000000007</v>
      </c>
      <c r="E218" s="17">
        <v>66.846500000000006</v>
      </c>
      <c r="F218" s="17">
        <v>0.28000000000000003</v>
      </c>
      <c r="H218" s="220"/>
      <c r="I218" s="220"/>
      <c r="L218" s="220"/>
    </row>
    <row r="219" spans="1:12" ht="25.5">
      <c r="A219" s="205" t="s">
        <v>11230</v>
      </c>
      <c r="B219" s="42" t="s">
        <v>8770</v>
      </c>
      <c r="C219" s="41" t="s">
        <v>3</v>
      </c>
      <c r="D219" s="73">
        <v>100.6845</v>
      </c>
      <c r="E219" s="17">
        <v>100.2645</v>
      </c>
      <c r="F219" s="17">
        <v>0.42</v>
      </c>
      <c r="H219" s="220"/>
      <c r="I219" s="220"/>
      <c r="L219" s="220"/>
    </row>
    <row r="220" spans="1:12" ht="38.25">
      <c r="A220" s="205" t="s">
        <v>11231</v>
      </c>
      <c r="B220" s="42" t="s">
        <v>8761</v>
      </c>
      <c r="C220" s="41" t="s">
        <v>3</v>
      </c>
      <c r="D220" s="73">
        <v>33.558</v>
      </c>
      <c r="E220" s="17">
        <v>33.417999999999999</v>
      </c>
      <c r="F220" s="17">
        <v>0.14000000000000001</v>
      </c>
      <c r="H220" s="220"/>
      <c r="I220" s="220"/>
      <c r="L220" s="220"/>
    </row>
    <row r="221" spans="1:12" ht="38.25">
      <c r="A221" s="205" t="s">
        <v>11232</v>
      </c>
      <c r="B221" s="42" t="s">
        <v>8762</v>
      </c>
      <c r="C221" s="41" t="s">
        <v>3</v>
      </c>
      <c r="D221" s="73">
        <v>67.126500000000007</v>
      </c>
      <c r="E221" s="17">
        <v>66.846500000000006</v>
      </c>
      <c r="F221" s="17">
        <v>0.28000000000000003</v>
      </c>
      <c r="H221" s="220"/>
      <c r="I221" s="220"/>
      <c r="L221" s="220"/>
    </row>
    <row r="222" spans="1:12" ht="38.25">
      <c r="A222" s="205" t="s">
        <v>11233</v>
      </c>
      <c r="B222" s="42" t="s">
        <v>8763</v>
      </c>
      <c r="C222" s="41" t="s">
        <v>3</v>
      </c>
      <c r="D222" s="73">
        <v>100.6845</v>
      </c>
      <c r="E222" s="17">
        <v>100.2645</v>
      </c>
      <c r="F222" s="17">
        <v>0.42</v>
      </c>
      <c r="H222" s="220"/>
      <c r="I222" s="220"/>
      <c r="L222" s="220"/>
    </row>
    <row r="223" spans="1:12" ht="38.25">
      <c r="A223" s="205" t="s">
        <v>11234</v>
      </c>
      <c r="B223" s="42" t="s">
        <v>8764</v>
      </c>
      <c r="C223" s="41" t="s">
        <v>3</v>
      </c>
      <c r="D223" s="73">
        <v>115.5</v>
      </c>
      <c r="E223" s="17">
        <v>115.01</v>
      </c>
      <c r="F223" s="17">
        <v>0.49</v>
      </c>
      <c r="H223" s="220"/>
      <c r="I223" s="220"/>
      <c r="L223" s="220"/>
    </row>
    <row r="224" spans="1:12">
      <c r="A224" s="205" t="s">
        <v>11235</v>
      </c>
      <c r="B224" s="42" t="s">
        <v>5226</v>
      </c>
      <c r="C224" s="41" t="s">
        <v>3</v>
      </c>
      <c r="D224" s="73">
        <v>134.30549999999999</v>
      </c>
      <c r="E224" s="17">
        <v>133.18549999999999</v>
      </c>
      <c r="F224" s="17">
        <v>1.1200000000000001</v>
      </c>
      <c r="H224" s="220"/>
      <c r="I224" s="220"/>
      <c r="L224" s="220"/>
    </row>
    <row r="225" spans="1:12" ht="25.5">
      <c r="A225" s="205" t="s">
        <v>11236</v>
      </c>
      <c r="B225" s="42" t="s">
        <v>5227</v>
      </c>
      <c r="C225" s="41" t="s">
        <v>3</v>
      </c>
      <c r="D225" s="73">
        <v>33.579000000000001</v>
      </c>
      <c r="E225" s="17">
        <v>33.298999999999999</v>
      </c>
      <c r="F225" s="17">
        <v>0.28000000000000003</v>
      </c>
      <c r="H225" s="220"/>
      <c r="I225" s="220"/>
      <c r="L225" s="220"/>
    </row>
    <row r="226" spans="1:12" ht="25.5">
      <c r="A226" s="205" t="s">
        <v>11237</v>
      </c>
      <c r="B226" s="42" t="s">
        <v>8765</v>
      </c>
      <c r="C226" s="13" t="s">
        <v>3</v>
      </c>
      <c r="D226" s="73">
        <v>38.514000000000003</v>
      </c>
      <c r="E226" s="17">
        <v>38.194000000000003</v>
      </c>
      <c r="F226" s="17">
        <v>0.32</v>
      </c>
      <c r="H226" s="220"/>
      <c r="I226" s="220"/>
      <c r="L226" s="220"/>
    </row>
    <row r="227" spans="1:12" ht="25.5">
      <c r="A227" s="205" t="s">
        <v>11238</v>
      </c>
      <c r="B227" s="42" t="s">
        <v>8766</v>
      </c>
      <c r="C227" s="13" t="s">
        <v>3</v>
      </c>
      <c r="D227" s="73">
        <v>77.038500000000013</v>
      </c>
      <c r="E227" s="17">
        <v>76.388500000000008</v>
      </c>
      <c r="F227" s="17">
        <v>0.65</v>
      </c>
      <c r="H227" s="220"/>
      <c r="I227" s="220"/>
      <c r="L227" s="220"/>
    </row>
    <row r="228" spans="1:12" ht="25.5">
      <c r="A228" s="205" t="s">
        <v>11239</v>
      </c>
      <c r="B228" s="42" t="s">
        <v>8767</v>
      </c>
      <c r="C228" s="13" t="s">
        <v>3</v>
      </c>
      <c r="D228" s="73">
        <v>115.55249999999999</v>
      </c>
      <c r="E228" s="17">
        <v>114.5825</v>
      </c>
      <c r="F228" s="17">
        <v>0.97</v>
      </c>
      <c r="H228" s="220"/>
      <c r="I228" s="220"/>
      <c r="L228" s="220"/>
    </row>
    <row r="229" spans="1:12" ht="25.5">
      <c r="A229" s="205" t="s">
        <v>11240</v>
      </c>
      <c r="B229" s="42" t="s">
        <v>8768</v>
      </c>
      <c r="C229" s="13" t="s">
        <v>3</v>
      </c>
      <c r="D229" s="73">
        <v>163.947</v>
      </c>
      <c r="E229" s="17">
        <v>162.577</v>
      </c>
      <c r="F229" s="17">
        <v>1.37</v>
      </c>
      <c r="H229" s="220"/>
      <c r="I229" s="220"/>
      <c r="L229" s="220"/>
    </row>
    <row r="230" spans="1:12">
      <c r="A230" s="205" t="s">
        <v>11241</v>
      </c>
      <c r="B230" s="42" t="s">
        <v>5228</v>
      </c>
      <c r="C230" s="13" t="s">
        <v>3</v>
      </c>
      <c r="D230" s="73">
        <v>38.514000000000003</v>
      </c>
      <c r="E230" s="17">
        <v>38.194000000000003</v>
      </c>
      <c r="F230" s="17">
        <v>0.32</v>
      </c>
      <c r="H230" s="220"/>
      <c r="I230" s="220"/>
      <c r="L230" s="220"/>
    </row>
    <row r="231" spans="1:12" ht="25.5">
      <c r="A231" s="205" t="s">
        <v>11242</v>
      </c>
      <c r="B231" s="42" t="s">
        <v>5229</v>
      </c>
      <c r="C231" s="13" t="s">
        <v>3</v>
      </c>
      <c r="D231" s="73">
        <v>77.038500000000013</v>
      </c>
      <c r="E231" s="17">
        <v>76.388500000000008</v>
      </c>
      <c r="F231" s="17">
        <v>0.65</v>
      </c>
      <c r="H231" s="220"/>
      <c r="I231" s="220"/>
      <c r="L231" s="220"/>
    </row>
    <row r="232" spans="1:12" ht="25.5">
      <c r="A232" s="205" t="s">
        <v>11243</v>
      </c>
      <c r="B232" s="42" t="s">
        <v>5230</v>
      </c>
      <c r="C232" s="13" t="s">
        <v>3</v>
      </c>
      <c r="D232" s="73">
        <v>115.55249999999999</v>
      </c>
      <c r="E232" s="17">
        <v>114.5825</v>
      </c>
      <c r="F232" s="17">
        <v>0.97</v>
      </c>
      <c r="H232" s="220"/>
      <c r="I232" s="220"/>
      <c r="L232" s="220"/>
    </row>
    <row r="233" spans="1:12" ht="25.5">
      <c r="A233" s="205" t="s">
        <v>11244</v>
      </c>
      <c r="B233" s="42" t="s">
        <v>5231</v>
      </c>
      <c r="C233" s="13" t="s">
        <v>3</v>
      </c>
      <c r="D233" s="73">
        <v>163.947</v>
      </c>
      <c r="E233" s="17">
        <v>162.577</v>
      </c>
      <c r="F233" s="17">
        <v>1.37</v>
      </c>
      <c r="H233" s="220"/>
      <c r="I233" s="220"/>
      <c r="L233" s="220"/>
    </row>
    <row r="234" spans="1:12">
      <c r="A234" s="38" t="s">
        <v>5266</v>
      </c>
      <c r="B234" s="38" t="s">
        <v>586</v>
      </c>
      <c r="C234" s="15"/>
      <c r="D234" s="72">
        <v>0</v>
      </c>
      <c r="E234" s="72">
        <v>0</v>
      </c>
      <c r="F234" s="72"/>
      <c r="H234" s="220"/>
      <c r="I234" s="220"/>
      <c r="L234" s="220"/>
    </row>
    <row r="235" spans="1:12" ht="153">
      <c r="A235" s="205" t="s">
        <v>11245</v>
      </c>
      <c r="B235" s="42" t="s">
        <v>587</v>
      </c>
      <c r="C235" s="13" t="s">
        <v>2</v>
      </c>
      <c r="D235" s="73">
        <v>94.657500000000013</v>
      </c>
      <c r="E235" s="17">
        <v>93.177500000000009</v>
      </c>
      <c r="F235" s="17">
        <v>1.48</v>
      </c>
      <c r="H235" s="220"/>
      <c r="I235" s="220"/>
      <c r="L235" s="220"/>
    </row>
    <row r="236" spans="1:12" ht="153">
      <c r="A236" s="205" t="s">
        <v>11246</v>
      </c>
      <c r="B236" s="42" t="s">
        <v>588</v>
      </c>
      <c r="C236" s="13" t="s">
        <v>2</v>
      </c>
      <c r="D236" s="73">
        <v>208.24650000000003</v>
      </c>
      <c r="E236" s="17">
        <v>204.98650000000004</v>
      </c>
      <c r="F236" s="17">
        <v>3.26</v>
      </c>
      <c r="H236" s="220"/>
      <c r="I236" s="220"/>
      <c r="L236" s="220"/>
    </row>
    <row r="237" spans="1:12" ht="153">
      <c r="A237" s="205" t="s">
        <v>11247</v>
      </c>
      <c r="B237" s="42" t="s">
        <v>589</v>
      </c>
      <c r="C237" s="13" t="s">
        <v>2</v>
      </c>
      <c r="D237" s="73">
        <v>283.96199999999999</v>
      </c>
      <c r="E237" s="17">
        <v>279.53199999999998</v>
      </c>
      <c r="F237" s="17">
        <v>4.43</v>
      </c>
      <c r="H237" s="220"/>
      <c r="I237" s="220"/>
      <c r="L237" s="220"/>
    </row>
    <row r="238" spans="1:12" ht="153">
      <c r="A238" s="205" t="s">
        <v>11248</v>
      </c>
      <c r="B238" s="42" t="s">
        <v>590</v>
      </c>
      <c r="C238" s="13" t="s">
        <v>2</v>
      </c>
      <c r="D238" s="73">
        <v>397.55100000000004</v>
      </c>
      <c r="E238" s="17">
        <v>391.34100000000007</v>
      </c>
      <c r="F238" s="17">
        <v>6.21</v>
      </c>
      <c r="H238" s="220"/>
      <c r="I238" s="220"/>
      <c r="L238" s="220"/>
    </row>
    <row r="239" spans="1:12" ht="38.25">
      <c r="A239" s="205" t="s">
        <v>11249</v>
      </c>
      <c r="B239" s="42" t="s">
        <v>4043</v>
      </c>
      <c r="C239" s="13" t="s">
        <v>3</v>
      </c>
      <c r="D239" s="73">
        <v>1893.1080000000002</v>
      </c>
      <c r="E239" s="17">
        <v>1863.5480000000002</v>
      </c>
      <c r="F239" s="17">
        <v>29.56</v>
      </c>
      <c r="H239" s="220"/>
      <c r="I239" s="220"/>
      <c r="L239" s="220"/>
    </row>
    <row r="240" spans="1:12" ht="25.5">
      <c r="A240" s="205" t="s">
        <v>11250</v>
      </c>
      <c r="B240" s="42" t="s">
        <v>4044</v>
      </c>
      <c r="C240" s="13" t="s">
        <v>3</v>
      </c>
      <c r="D240" s="73">
        <v>5679.3135000000002</v>
      </c>
      <c r="E240" s="17">
        <v>5590.6435000000001</v>
      </c>
      <c r="F240" s="17">
        <v>88.67</v>
      </c>
      <c r="H240" s="220"/>
      <c r="I240" s="220"/>
      <c r="L240" s="220"/>
    </row>
    <row r="241" spans="1:12" ht="38.25">
      <c r="A241" s="205" t="s">
        <v>11251</v>
      </c>
      <c r="B241" s="42" t="s">
        <v>4045</v>
      </c>
      <c r="C241" s="13" t="s">
        <v>3</v>
      </c>
      <c r="D241" s="73">
        <v>757.23900000000003</v>
      </c>
      <c r="E241" s="17">
        <v>745.41899999999998</v>
      </c>
      <c r="F241" s="17">
        <v>11.82</v>
      </c>
      <c r="H241" s="220"/>
      <c r="I241" s="220"/>
      <c r="L241" s="220"/>
    </row>
    <row r="242" spans="1:12" ht="38.25">
      <c r="A242" s="205" t="s">
        <v>11252</v>
      </c>
      <c r="B242" s="42" t="s">
        <v>4046</v>
      </c>
      <c r="C242" s="13" t="s">
        <v>3</v>
      </c>
      <c r="D242" s="73">
        <v>3312.9285000000004</v>
      </c>
      <c r="E242" s="17">
        <v>3261.2085000000006</v>
      </c>
      <c r="F242" s="17">
        <v>51.72</v>
      </c>
      <c r="H242" s="220"/>
      <c r="I242" s="220"/>
      <c r="L242" s="220"/>
    </row>
    <row r="243" spans="1:12" ht="25.5">
      <c r="A243" s="205" t="s">
        <v>11253</v>
      </c>
      <c r="B243" s="42" t="s">
        <v>591</v>
      </c>
      <c r="C243" s="13" t="s">
        <v>64</v>
      </c>
      <c r="D243" s="73">
        <v>9.4500000000000011</v>
      </c>
      <c r="E243" s="17">
        <v>9.4500000000000011</v>
      </c>
      <c r="F243" s="17">
        <v>0</v>
      </c>
      <c r="H243" s="220"/>
      <c r="I243" s="220"/>
      <c r="L243" s="220"/>
    </row>
    <row r="244" spans="1:12" ht="25.5">
      <c r="A244" s="205" t="s">
        <v>11254</v>
      </c>
      <c r="B244" s="42" t="s">
        <v>592</v>
      </c>
      <c r="C244" s="13" t="s">
        <v>64</v>
      </c>
      <c r="D244" s="73">
        <v>37.800000000000004</v>
      </c>
      <c r="E244" s="17">
        <v>37.800000000000004</v>
      </c>
      <c r="F244" s="17">
        <v>0</v>
      </c>
      <c r="H244" s="220"/>
      <c r="I244" s="220"/>
      <c r="L244" s="220"/>
    </row>
    <row r="245" spans="1:12" ht="25.5">
      <c r="A245" s="205" t="s">
        <v>11255</v>
      </c>
      <c r="B245" s="42" t="s">
        <v>593</v>
      </c>
      <c r="C245" s="13" t="s">
        <v>64</v>
      </c>
      <c r="D245" s="73">
        <v>56.7</v>
      </c>
      <c r="E245" s="17">
        <v>56.7</v>
      </c>
      <c r="F245" s="17">
        <v>0</v>
      </c>
      <c r="H245" s="220"/>
      <c r="I245" s="220"/>
      <c r="L245" s="220"/>
    </row>
    <row r="246" spans="1:12" ht="25.5">
      <c r="A246" s="205" t="s">
        <v>11256</v>
      </c>
      <c r="B246" s="42" t="s">
        <v>594</v>
      </c>
      <c r="C246" s="13" t="s">
        <v>64</v>
      </c>
      <c r="D246" s="73">
        <v>94.5</v>
      </c>
      <c r="E246" s="17">
        <v>94.5</v>
      </c>
      <c r="F246" s="17">
        <v>0</v>
      </c>
      <c r="H246" s="220"/>
      <c r="I246" s="220"/>
      <c r="L246" s="220"/>
    </row>
    <row r="247" spans="1:12" ht="25.5">
      <c r="A247" s="205" t="s">
        <v>11257</v>
      </c>
      <c r="B247" s="42" t="s">
        <v>595</v>
      </c>
      <c r="C247" s="13" t="s">
        <v>64</v>
      </c>
      <c r="D247" s="73">
        <v>283.5</v>
      </c>
      <c r="E247" s="17">
        <v>283.5</v>
      </c>
      <c r="F247" s="17">
        <v>0</v>
      </c>
      <c r="H247" s="220"/>
      <c r="I247" s="220"/>
      <c r="L247" s="220"/>
    </row>
    <row r="248" spans="1:12" ht="25.5">
      <c r="A248" s="205" t="s">
        <v>11258</v>
      </c>
      <c r="B248" s="42" t="s">
        <v>596</v>
      </c>
      <c r="C248" s="13" t="s">
        <v>64</v>
      </c>
      <c r="D248" s="73">
        <v>567</v>
      </c>
      <c r="E248" s="17">
        <v>567</v>
      </c>
      <c r="F248" s="17">
        <v>0</v>
      </c>
      <c r="H248" s="220"/>
      <c r="I248" s="220"/>
      <c r="L248" s="220"/>
    </row>
    <row r="249" spans="1:12" ht="25.5">
      <c r="A249" s="205" t="s">
        <v>11259</v>
      </c>
      <c r="B249" s="42" t="s">
        <v>7014</v>
      </c>
      <c r="C249" s="13" t="s">
        <v>2</v>
      </c>
      <c r="D249" s="73">
        <v>5.2500000000000005E-2</v>
      </c>
      <c r="E249" s="17">
        <v>5.2500000000000005E-2</v>
      </c>
      <c r="F249" s="17">
        <v>0</v>
      </c>
      <c r="H249" s="220"/>
      <c r="I249" s="220"/>
      <c r="L249" s="220"/>
    </row>
    <row r="250" spans="1:12" ht="25.5">
      <c r="A250" s="205" t="s">
        <v>11260</v>
      </c>
      <c r="B250" s="42" t="s">
        <v>597</v>
      </c>
      <c r="C250" s="13" t="s">
        <v>2</v>
      </c>
      <c r="D250" s="73">
        <v>5.2500000000000005E-2</v>
      </c>
      <c r="E250" s="17">
        <v>4.2500000000000003E-2</v>
      </c>
      <c r="F250" s="17">
        <v>0.01</v>
      </c>
      <c r="H250" s="220"/>
      <c r="I250" s="220"/>
      <c r="L250" s="220"/>
    </row>
    <row r="251" spans="1:12" ht="127.5">
      <c r="A251" s="205" t="s">
        <v>11261</v>
      </c>
      <c r="B251" s="42" t="s">
        <v>4047</v>
      </c>
      <c r="C251" s="13" t="s">
        <v>2</v>
      </c>
      <c r="D251" s="73">
        <v>23.667000000000002</v>
      </c>
      <c r="E251" s="17">
        <v>23.297000000000001</v>
      </c>
      <c r="F251" s="17">
        <v>0.37</v>
      </c>
      <c r="H251" s="220"/>
      <c r="I251" s="220"/>
      <c r="L251" s="220"/>
    </row>
    <row r="252" spans="1:12" ht="127.5">
      <c r="A252" s="205" t="s">
        <v>11262</v>
      </c>
      <c r="B252" s="42" t="s">
        <v>4048</v>
      </c>
      <c r="C252" s="13" t="s">
        <v>2</v>
      </c>
      <c r="D252" s="73">
        <v>18.931500000000003</v>
      </c>
      <c r="E252" s="17">
        <v>18.631500000000003</v>
      </c>
      <c r="F252" s="17">
        <v>0.3</v>
      </c>
      <c r="H252" s="220"/>
      <c r="I252" s="220"/>
      <c r="L252" s="220"/>
    </row>
    <row r="253" spans="1:12" ht="51">
      <c r="A253" s="205" t="s">
        <v>11263</v>
      </c>
      <c r="B253" s="42" t="s">
        <v>598</v>
      </c>
      <c r="C253" s="13" t="s">
        <v>3</v>
      </c>
      <c r="D253" s="73">
        <v>17109.855</v>
      </c>
      <c r="E253" s="17">
        <v>16842.724999999999</v>
      </c>
      <c r="F253" s="17">
        <v>267.13</v>
      </c>
      <c r="H253" s="220"/>
      <c r="I253" s="220"/>
      <c r="L253" s="220"/>
    </row>
    <row r="254" spans="1:12" ht="51">
      <c r="A254" s="205" t="s">
        <v>11264</v>
      </c>
      <c r="B254" s="42" t="s">
        <v>599</v>
      </c>
      <c r="C254" s="13" t="s">
        <v>3</v>
      </c>
      <c r="D254" s="73">
        <v>17109.855</v>
      </c>
      <c r="E254" s="17">
        <v>16842.724999999999</v>
      </c>
      <c r="F254" s="17">
        <v>267.13</v>
      </c>
      <c r="H254" s="220"/>
      <c r="I254" s="220"/>
      <c r="L254" s="220"/>
    </row>
    <row r="255" spans="1:12" ht="51">
      <c r="A255" s="205" t="s">
        <v>11265</v>
      </c>
      <c r="B255" s="42" t="s">
        <v>600</v>
      </c>
      <c r="C255" s="13" t="s">
        <v>3</v>
      </c>
      <c r="D255" s="73">
        <v>17109.855</v>
      </c>
      <c r="E255" s="17">
        <v>16842.724999999999</v>
      </c>
      <c r="F255" s="17">
        <v>267.13</v>
      </c>
      <c r="H255" s="220"/>
      <c r="I255" s="220"/>
      <c r="L255" s="220"/>
    </row>
    <row r="256" spans="1:12" ht="51">
      <c r="A256" s="205" t="s">
        <v>11266</v>
      </c>
      <c r="B256" s="42" t="s">
        <v>601</v>
      </c>
      <c r="C256" s="13" t="s">
        <v>3</v>
      </c>
      <c r="D256" s="73">
        <v>19554.129000000001</v>
      </c>
      <c r="E256" s="17">
        <v>19248.839</v>
      </c>
      <c r="F256" s="17">
        <v>305.29000000000002</v>
      </c>
      <c r="H256" s="220"/>
      <c r="I256" s="220"/>
      <c r="L256" s="220"/>
    </row>
    <row r="257" spans="1:12" ht="51">
      <c r="A257" s="205" t="s">
        <v>11267</v>
      </c>
      <c r="B257" s="42" t="s">
        <v>602</v>
      </c>
      <c r="C257" s="13" t="s">
        <v>3</v>
      </c>
      <c r="D257" s="73">
        <v>19554.129000000001</v>
      </c>
      <c r="E257" s="17">
        <v>19248.839</v>
      </c>
      <c r="F257" s="17">
        <v>305.29000000000002</v>
      </c>
      <c r="H257" s="220"/>
      <c r="I257" s="220"/>
      <c r="L257" s="220"/>
    </row>
    <row r="258" spans="1:12" ht="51">
      <c r="A258" s="205" t="s">
        <v>11268</v>
      </c>
      <c r="B258" s="42" t="s">
        <v>603</v>
      </c>
      <c r="C258" s="13" t="s">
        <v>3</v>
      </c>
      <c r="D258" s="73">
        <v>19554.129000000001</v>
      </c>
      <c r="E258" s="17">
        <v>19248.839</v>
      </c>
      <c r="F258" s="17">
        <v>305.29000000000002</v>
      </c>
      <c r="H258" s="220"/>
      <c r="I258" s="220"/>
      <c r="L258" s="220"/>
    </row>
    <row r="259" spans="1:12" ht="51">
      <c r="A259" s="205" t="s">
        <v>11269</v>
      </c>
      <c r="B259" s="42" t="s">
        <v>604</v>
      </c>
      <c r="C259" s="13" t="s">
        <v>3</v>
      </c>
      <c r="D259" s="73">
        <v>24442.656000000003</v>
      </c>
      <c r="E259" s="17">
        <v>24061.036000000004</v>
      </c>
      <c r="F259" s="17">
        <v>381.62</v>
      </c>
      <c r="H259" s="220"/>
      <c r="I259" s="220"/>
      <c r="L259" s="220"/>
    </row>
    <row r="260" spans="1:12" ht="51">
      <c r="A260" s="205" t="s">
        <v>11270</v>
      </c>
      <c r="B260" s="42" t="s">
        <v>605</v>
      </c>
      <c r="C260" s="13" t="s">
        <v>3</v>
      </c>
      <c r="D260" s="73">
        <v>24442.656000000003</v>
      </c>
      <c r="E260" s="17">
        <v>24061.036000000004</v>
      </c>
      <c r="F260" s="17">
        <v>381.62</v>
      </c>
      <c r="H260" s="220"/>
      <c r="I260" s="220"/>
      <c r="L260" s="220"/>
    </row>
    <row r="261" spans="1:12" ht="51">
      <c r="A261" s="205" t="s">
        <v>11271</v>
      </c>
      <c r="B261" s="42" t="s">
        <v>606</v>
      </c>
      <c r="C261" s="13" t="s">
        <v>3</v>
      </c>
      <c r="D261" s="73">
        <v>24442.656000000003</v>
      </c>
      <c r="E261" s="17">
        <v>24061.036000000004</v>
      </c>
      <c r="F261" s="17">
        <v>381.62</v>
      </c>
      <c r="H261" s="220"/>
      <c r="I261" s="220"/>
      <c r="L261" s="220"/>
    </row>
    <row r="262" spans="1:12" ht="51">
      <c r="A262" s="205" t="s">
        <v>11272</v>
      </c>
      <c r="B262" s="42" t="s">
        <v>607</v>
      </c>
      <c r="C262" s="13" t="s">
        <v>3</v>
      </c>
      <c r="D262" s="73">
        <v>24442.656000000003</v>
      </c>
      <c r="E262" s="17">
        <v>24061.036000000004</v>
      </c>
      <c r="F262" s="17">
        <v>381.62</v>
      </c>
      <c r="H262" s="220"/>
      <c r="I262" s="220"/>
      <c r="L262" s="220"/>
    </row>
    <row r="263" spans="1:12" ht="51">
      <c r="A263" s="205" t="s">
        <v>11273</v>
      </c>
      <c r="B263" s="42" t="s">
        <v>608</v>
      </c>
      <c r="C263" s="13" t="s">
        <v>3</v>
      </c>
      <c r="D263" s="73">
        <v>39108.247499999998</v>
      </c>
      <c r="E263" s="17">
        <v>38497.657500000001</v>
      </c>
      <c r="F263" s="17">
        <v>610.59</v>
      </c>
      <c r="H263" s="220"/>
      <c r="I263" s="220"/>
      <c r="L263" s="220"/>
    </row>
    <row r="264" spans="1:12" ht="51">
      <c r="A264" s="205" t="s">
        <v>11274</v>
      </c>
      <c r="B264" s="42" t="s">
        <v>609</v>
      </c>
      <c r="C264" s="13" t="s">
        <v>3</v>
      </c>
      <c r="D264" s="73">
        <v>39108.247499999998</v>
      </c>
      <c r="E264" s="17">
        <v>38497.657500000001</v>
      </c>
      <c r="F264" s="17">
        <v>610.59</v>
      </c>
      <c r="H264" s="220"/>
      <c r="I264" s="220"/>
      <c r="L264" s="220"/>
    </row>
    <row r="265" spans="1:12" ht="51">
      <c r="A265" s="205" t="s">
        <v>11275</v>
      </c>
      <c r="B265" s="42" t="s">
        <v>610</v>
      </c>
      <c r="C265" s="13" t="s">
        <v>3</v>
      </c>
      <c r="D265" s="73">
        <v>48885.312000000005</v>
      </c>
      <c r="E265" s="17">
        <v>48122.082000000002</v>
      </c>
      <c r="F265" s="17">
        <v>763.23</v>
      </c>
      <c r="H265" s="220"/>
      <c r="I265" s="220"/>
      <c r="L265" s="220"/>
    </row>
    <row r="266" spans="1:12" ht="51">
      <c r="A266" s="205" t="s">
        <v>11276</v>
      </c>
      <c r="B266" s="42" t="s">
        <v>611</v>
      </c>
      <c r="C266" s="13" t="s">
        <v>3</v>
      </c>
      <c r="D266" s="73">
        <v>48885.312000000005</v>
      </c>
      <c r="E266" s="17">
        <v>48122.082000000002</v>
      </c>
      <c r="F266" s="17">
        <v>763.23</v>
      </c>
      <c r="H266" s="220"/>
      <c r="I266" s="220"/>
      <c r="L266" s="220"/>
    </row>
    <row r="267" spans="1:12" ht="51">
      <c r="A267" s="205" t="s">
        <v>11277</v>
      </c>
      <c r="B267" s="42" t="s">
        <v>612</v>
      </c>
      <c r="C267" s="13" t="s">
        <v>3</v>
      </c>
      <c r="D267" s="73">
        <v>48885.312000000005</v>
      </c>
      <c r="E267" s="17">
        <v>48122.082000000002</v>
      </c>
      <c r="F267" s="17">
        <v>763.23</v>
      </c>
      <c r="H267" s="220"/>
      <c r="I267" s="220"/>
      <c r="L267" s="220"/>
    </row>
    <row r="268" spans="1:12" ht="38.25">
      <c r="A268" s="205" t="s">
        <v>11278</v>
      </c>
      <c r="B268" s="42" t="s">
        <v>613</v>
      </c>
      <c r="C268" s="13" t="s">
        <v>3</v>
      </c>
      <c r="D268" s="73">
        <v>4888.5375000000004</v>
      </c>
      <c r="E268" s="17">
        <v>4812.2075000000004</v>
      </c>
      <c r="F268" s="17">
        <v>76.33</v>
      </c>
      <c r="H268" s="220"/>
      <c r="I268" s="220"/>
      <c r="L268" s="220"/>
    </row>
    <row r="269" spans="1:12" ht="38.25">
      <c r="A269" s="205" t="s">
        <v>11279</v>
      </c>
      <c r="B269" s="42" t="s">
        <v>614</v>
      </c>
      <c r="C269" s="13" t="s">
        <v>3</v>
      </c>
      <c r="D269" s="73">
        <v>4888.5375000000004</v>
      </c>
      <c r="E269" s="17">
        <v>4812.2075000000004</v>
      </c>
      <c r="F269" s="17">
        <v>76.33</v>
      </c>
      <c r="H269" s="220"/>
      <c r="I269" s="220"/>
      <c r="L269" s="220"/>
    </row>
    <row r="270" spans="1:12" ht="38.25">
      <c r="A270" s="205" t="s">
        <v>11280</v>
      </c>
      <c r="B270" s="42" t="s">
        <v>615</v>
      </c>
      <c r="C270" s="13" t="s">
        <v>3</v>
      </c>
      <c r="D270" s="73">
        <v>4888.5375000000004</v>
      </c>
      <c r="E270" s="17">
        <v>4812.2075000000004</v>
      </c>
      <c r="F270" s="17">
        <v>76.33</v>
      </c>
      <c r="H270" s="220"/>
      <c r="I270" s="220"/>
      <c r="L270" s="220"/>
    </row>
    <row r="271" spans="1:12" ht="38.25">
      <c r="A271" s="205" t="s">
        <v>11281</v>
      </c>
      <c r="B271" s="42" t="s">
        <v>616</v>
      </c>
      <c r="C271" s="13" t="s">
        <v>3</v>
      </c>
      <c r="D271" s="73">
        <v>7332.7905000000001</v>
      </c>
      <c r="E271" s="17">
        <v>7218.3105000000005</v>
      </c>
      <c r="F271" s="17">
        <v>114.48</v>
      </c>
      <c r="H271" s="220"/>
      <c r="I271" s="220"/>
      <c r="L271" s="220"/>
    </row>
    <row r="272" spans="1:12" ht="38.25">
      <c r="A272" s="205" t="s">
        <v>11282</v>
      </c>
      <c r="B272" s="42" t="s">
        <v>617</v>
      </c>
      <c r="C272" s="13" t="s">
        <v>3</v>
      </c>
      <c r="D272" s="73">
        <v>7332.7905000000001</v>
      </c>
      <c r="E272" s="17">
        <v>7218.3105000000005</v>
      </c>
      <c r="F272" s="17">
        <v>114.48</v>
      </c>
      <c r="H272" s="220"/>
      <c r="I272" s="220"/>
      <c r="L272" s="220"/>
    </row>
    <row r="273" spans="1:12" ht="38.25">
      <c r="A273" s="205" t="s">
        <v>11283</v>
      </c>
      <c r="B273" s="42" t="s">
        <v>618</v>
      </c>
      <c r="C273" s="13" t="s">
        <v>3</v>
      </c>
      <c r="D273" s="73">
        <v>7332.7905000000001</v>
      </c>
      <c r="E273" s="17">
        <v>7218.3105000000005</v>
      </c>
      <c r="F273" s="17">
        <v>114.48</v>
      </c>
      <c r="H273" s="220"/>
      <c r="I273" s="220"/>
      <c r="L273" s="220"/>
    </row>
    <row r="274" spans="1:12" ht="38.25">
      <c r="A274" s="205" t="s">
        <v>11284</v>
      </c>
      <c r="B274" s="42" t="s">
        <v>619</v>
      </c>
      <c r="C274" s="13" t="s">
        <v>3</v>
      </c>
      <c r="D274" s="73">
        <v>9777.0645000000004</v>
      </c>
      <c r="E274" s="17">
        <v>9624.4145000000008</v>
      </c>
      <c r="F274" s="17">
        <v>152.65</v>
      </c>
      <c r="H274" s="220"/>
      <c r="I274" s="220"/>
      <c r="L274" s="220"/>
    </row>
    <row r="275" spans="1:12" ht="38.25">
      <c r="A275" s="205" t="s">
        <v>11285</v>
      </c>
      <c r="B275" s="42" t="s">
        <v>620</v>
      </c>
      <c r="C275" s="13" t="s">
        <v>3</v>
      </c>
      <c r="D275" s="73">
        <v>9777.0645000000004</v>
      </c>
      <c r="E275" s="17">
        <v>9624.4145000000008</v>
      </c>
      <c r="F275" s="17">
        <v>152.65</v>
      </c>
      <c r="H275" s="220"/>
      <c r="I275" s="220"/>
      <c r="L275" s="220"/>
    </row>
    <row r="276" spans="1:12" ht="38.25">
      <c r="A276" s="205" t="s">
        <v>11286</v>
      </c>
      <c r="B276" s="42" t="s">
        <v>621</v>
      </c>
      <c r="C276" s="13" t="s">
        <v>3</v>
      </c>
      <c r="D276" s="73">
        <v>9777.0645000000004</v>
      </c>
      <c r="E276" s="17">
        <v>9624.4145000000008</v>
      </c>
      <c r="F276" s="17">
        <v>152.65</v>
      </c>
      <c r="H276" s="220"/>
      <c r="I276" s="220"/>
      <c r="L276" s="220"/>
    </row>
    <row r="277" spans="1:12" ht="38.25">
      <c r="A277" s="205" t="s">
        <v>11287</v>
      </c>
      <c r="B277" s="42" t="s">
        <v>622</v>
      </c>
      <c r="C277" s="13" t="s">
        <v>3</v>
      </c>
      <c r="D277" s="73">
        <v>9777.0645000000004</v>
      </c>
      <c r="E277" s="17">
        <v>9624.4145000000008</v>
      </c>
      <c r="F277" s="17">
        <v>152.65</v>
      </c>
      <c r="H277" s="220"/>
      <c r="I277" s="220"/>
      <c r="L277" s="220"/>
    </row>
    <row r="278" spans="1:12" ht="38.25">
      <c r="A278" s="205" t="s">
        <v>11288</v>
      </c>
      <c r="B278" s="42" t="s">
        <v>623</v>
      </c>
      <c r="C278" s="13" t="s">
        <v>3</v>
      </c>
      <c r="D278" s="73">
        <v>12221.328000000001</v>
      </c>
      <c r="E278" s="17">
        <v>12030.518000000002</v>
      </c>
      <c r="F278" s="17">
        <v>190.81</v>
      </c>
      <c r="H278" s="220"/>
      <c r="I278" s="220"/>
      <c r="L278" s="220"/>
    </row>
    <row r="279" spans="1:12" ht="38.25">
      <c r="A279" s="205" t="s">
        <v>11289</v>
      </c>
      <c r="B279" s="42" t="s">
        <v>624</v>
      </c>
      <c r="C279" s="13" t="s">
        <v>3</v>
      </c>
      <c r="D279" s="73">
        <v>12221.328000000001</v>
      </c>
      <c r="E279" s="17">
        <v>12030.518000000002</v>
      </c>
      <c r="F279" s="17">
        <v>190.81</v>
      </c>
      <c r="H279" s="220"/>
      <c r="I279" s="220"/>
      <c r="L279" s="220"/>
    </row>
    <row r="280" spans="1:12" ht="38.25">
      <c r="A280" s="205" t="s">
        <v>11290</v>
      </c>
      <c r="B280" s="42" t="s">
        <v>625</v>
      </c>
      <c r="C280" s="13" t="s">
        <v>3</v>
      </c>
      <c r="D280" s="73">
        <v>19554.129000000001</v>
      </c>
      <c r="E280" s="17">
        <v>19248.839</v>
      </c>
      <c r="F280" s="17">
        <v>305.29000000000002</v>
      </c>
      <c r="H280" s="220"/>
      <c r="I280" s="220"/>
      <c r="L280" s="220"/>
    </row>
    <row r="281" spans="1:12" ht="38.25">
      <c r="A281" s="205" t="s">
        <v>11291</v>
      </c>
      <c r="B281" s="42" t="s">
        <v>626</v>
      </c>
      <c r="C281" s="13" t="s">
        <v>3</v>
      </c>
      <c r="D281" s="73">
        <v>19554.129000000001</v>
      </c>
      <c r="E281" s="17">
        <v>19248.839</v>
      </c>
      <c r="F281" s="17">
        <v>305.29000000000002</v>
      </c>
      <c r="H281" s="220"/>
      <c r="I281" s="220"/>
      <c r="L281" s="220"/>
    </row>
    <row r="282" spans="1:12" ht="38.25">
      <c r="A282" s="205" t="s">
        <v>11292</v>
      </c>
      <c r="B282" s="42" t="s">
        <v>627</v>
      </c>
      <c r="C282" s="13" t="s">
        <v>3</v>
      </c>
      <c r="D282" s="73">
        <v>19554.129000000001</v>
      </c>
      <c r="E282" s="17">
        <v>19248.839</v>
      </c>
      <c r="F282" s="17">
        <v>305.29000000000002</v>
      </c>
      <c r="H282" s="220"/>
      <c r="I282" s="220"/>
      <c r="L282" s="220"/>
    </row>
    <row r="283" spans="1:12" ht="38.25">
      <c r="A283" s="205" t="s">
        <v>11293</v>
      </c>
      <c r="B283" s="42" t="s">
        <v>628</v>
      </c>
      <c r="C283" s="13" t="s">
        <v>3</v>
      </c>
      <c r="D283" s="73">
        <v>21998.392499999998</v>
      </c>
      <c r="E283" s="17">
        <v>21654.932499999999</v>
      </c>
      <c r="F283" s="17">
        <v>343.46</v>
      </c>
      <c r="H283" s="220"/>
      <c r="I283" s="220"/>
      <c r="L283" s="220"/>
    </row>
    <row r="284" spans="1:12" ht="38.25">
      <c r="A284" s="205" t="s">
        <v>11294</v>
      </c>
      <c r="B284" s="42" t="s">
        <v>629</v>
      </c>
      <c r="C284" s="13" t="s">
        <v>3</v>
      </c>
      <c r="D284" s="73">
        <v>7332.7905000000001</v>
      </c>
      <c r="E284" s="17">
        <v>7218.3105000000005</v>
      </c>
      <c r="F284" s="17">
        <v>114.48</v>
      </c>
      <c r="H284" s="220"/>
      <c r="I284" s="220"/>
      <c r="L284" s="220"/>
    </row>
    <row r="285" spans="1:12" ht="38.25">
      <c r="A285" s="205" t="s">
        <v>11295</v>
      </c>
      <c r="B285" s="42" t="s">
        <v>630</v>
      </c>
      <c r="C285" s="13" t="s">
        <v>3</v>
      </c>
      <c r="D285" s="73">
        <v>7332.7905000000001</v>
      </c>
      <c r="E285" s="17">
        <v>7218.3105000000005</v>
      </c>
      <c r="F285" s="17">
        <v>114.48</v>
      </c>
      <c r="H285" s="220"/>
      <c r="I285" s="220"/>
      <c r="L285" s="220"/>
    </row>
    <row r="286" spans="1:12" ht="38.25">
      <c r="A286" s="205" t="s">
        <v>11296</v>
      </c>
      <c r="B286" s="42" t="s">
        <v>631</v>
      </c>
      <c r="C286" s="13" t="s">
        <v>3</v>
      </c>
      <c r="D286" s="73">
        <v>7332.7905000000001</v>
      </c>
      <c r="E286" s="17">
        <v>7218.3105000000005</v>
      </c>
      <c r="F286" s="17">
        <v>114.48</v>
      </c>
      <c r="H286" s="220"/>
      <c r="I286" s="220"/>
      <c r="L286" s="220"/>
    </row>
    <row r="287" spans="1:12" ht="38.25">
      <c r="A287" s="205" t="s">
        <v>11297</v>
      </c>
      <c r="B287" s="42" t="s">
        <v>632</v>
      </c>
      <c r="C287" s="13" t="s">
        <v>3</v>
      </c>
      <c r="D287" s="73">
        <v>9777.0645000000004</v>
      </c>
      <c r="E287" s="17">
        <v>9624.4145000000008</v>
      </c>
      <c r="F287" s="17">
        <v>152.65</v>
      </c>
      <c r="H287" s="220"/>
      <c r="I287" s="220"/>
      <c r="L287" s="220"/>
    </row>
    <row r="288" spans="1:12" ht="38.25">
      <c r="A288" s="205" t="s">
        <v>11298</v>
      </c>
      <c r="B288" s="42" t="s">
        <v>633</v>
      </c>
      <c r="C288" s="13" t="s">
        <v>3</v>
      </c>
      <c r="D288" s="73">
        <v>9777.0645000000004</v>
      </c>
      <c r="E288" s="17">
        <v>9624.4145000000008</v>
      </c>
      <c r="F288" s="17">
        <v>152.65</v>
      </c>
      <c r="H288" s="220"/>
      <c r="I288" s="220"/>
      <c r="L288" s="220"/>
    </row>
    <row r="289" spans="1:12" ht="38.25">
      <c r="A289" s="205" t="s">
        <v>11299</v>
      </c>
      <c r="B289" s="42" t="s">
        <v>634</v>
      </c>
      <c r="C289" s="13" t="s">
        <v>3</v>
      </c>
      <c r="D289" s="73">
        <v>9777.0645000000004</v>
      </c>
      <c r="E289" s="17">
        <v>9624.4145000000008</v>
      </c>
      <c r="F289" s="17">
        <v>152.65</v>
      </c>
      <c r="H289" s="220"/>
      <c r="I289" s="220"/>
      <c r="L289" s="220"/>
    </row>
    <row r="290" spans="1:12" ht="38.25">
      <c r="A290" s="205" t="s">
        <v>11300</v>
      </c>
      <c r="B290" s="42" t="s">
        <v>635</v>
      </c>
      <c r="C290" s="13" t="s">
        <v>3</v>
      </c>
      <c r="D290" s="73">
        <v>12221.328000000001</v>
      </c>
      <c r="E290" s="17">
        <v>12030.518000000002</v>
      </c>
      <c r="F290" s="17">
        <v>190.81</v>
      </c>
      <c r="H290" s="220"/>
      <c r="I290" s="220"/>
      <c r="L290" s="220"/>
    </row>
    <row r="291" spans="1:12" ht="38.25">
      <c r="A291" s="205" t="s">
        <v>11301</v>
      </c>
      <c r="B291" s="42" t="s">
        <v>636</v>
      </c>
      <c r="C291" s="13" t="s">
        <v>3</v>
      </c>
      <c r="D291" s="73">
        <v>12221.328000000001</v>
      </c>
      <c r="E291" s="17">
        <v>12030.518000000002</v>
      </c>
      <c r="F291" s="17">
        <v>190.81</v>
      </c>
      <c r="H291" s="220"/>
      <c r="I291" s="220"/>
      <c r="L291" s="220"/>
    </row>
    <row r="292" spans="1:12" ht="38.25">
      <c r="A292" s="205" t="s">
        <v>11302</v>
      </c>
      <c r="B292" s="42" t="s">
        <v>637</v>
      </c>
      <c r="C292" s="13" t="s">
        <v>3</v>
      </c>
      <c r="D292" s="73">
        <v>12221.328000000001</v>
      </c>
      <c r="E292" s="17">
        <v>12030.518000000002</v>
      </c>
      <c r="F292" s="17">
        <v>190.81</v>
      </c>
      <c r="H292" s="220"/>
      <c r="I292" s="220"/>
      <c r="L292" s="220"/>
    </row>
    <row r="293" spans="1:12" ht="38.25">
      <c r="A293" s="205" t="s">
        <v>11303</v>
      </c>
      <c r="B293" s="42" t="s">
        <v>638</v>
      </c>
      <c r="C293" s="13" t="s">
        <v>3</v>
      </c>
      <c r="D293" s="73">
        <v>12221.328000000001</v>
      </c>
      <c r="E293" s="17">
        <v>12030.518000000002</v>
      </c>
      <c r="F293" s="17">
        <v>190.81</v>
      </c>
      <c r="H293" s="220"/>
      <c r="I293" s="220"/>
      <c r="L293" s="220"/>
    </row>
    <row r="294" spans="1:12" ht="38.25">
      <c r="A294" s="205" t="s">
        <v>11304</v>
      </c>
      <c r="B294" s="42" t="s">
        <v>639</v>
      </c>
      <c r="C294" s="13" t="s">
        <v>3</v>
      </c>
      <c r="D294" s="73">
        <v>19554.129000000001</v>
      </c>
      <c r="E294" s="17">
        <v>19248.839</v>
      </c>
      <c r="F294" s="17">
        <v>305.29000000000002</v>
      </c>
      <c r="H294" s="220"/>
      <c r="I294" s="220"/>
      <c r="L294" s="220"/>
    </row>
    <row r="295" spans="1:12" ht="38.25">
      <c r="A295" s="205" t="s">
        <v>11305</v>
      </c>
      <c r="B295" s="42" t="s">
        <v>640</v>
      </c>
      <c r="C295" s="13" t="s">
        <v>3</v>
      </c>
      <c r="D295" s="73">
        <v>19554.129000000001</v>
      </c>
      <c r="E295" s="17">
        <v>19248.839</v>
      </c>
      <c r="F295" s="17">
        <v>305.29000000000002</v>
      </c>
      <c r="H295" s="220"/>
      <c r="I295" s="220"/>
      <c r="L295" s="220"/>
    </row>
    <row r="296" spans="1:12" ht="38.25">
      <c r="A296" s="205" t="s">
        <v>11306</v>
      </c>
      <c r="B296" s="42" t="s">
        <v>641</v>
      </c>
      <c r="C296" s="13" t="s">
        <v>3</v>
      </c>
      <c r="D296" s="73">
        <v>34219.720500000003</v>
      </c>
      <c r="E296" s="17">
        <v>33685.450500000006</v>
      </c>
      <c r="F296" s="17">
        <v>534.27</v>
      </c>
      <c r="H296" s="220"/>
      <c r="I296" s="220"/>
      <c r="L296" s="220"/>
    </row>
    <row r="297" spans="1:12" ht="38.25">
      <c r="A297" s="205" t="s">
        <v>11307</v>
      </c>
      <c r="B297" s="42" t="s">
        <v>642</v>
      </c>
      <c r="C297" s="13" t="s">
        <v>3</v>
      </c>
      <c r="D297" s="73">
        <v>34219.720500000003</v>
      </c>
      <c r="E297" s="17">
        <v>33685.450500000006</v>
      </c>
      <c r="F297" s="17">
        <v>534.27</v>
      </c>
      <c r="H297" s="220"/>
      <c r="I297" s="220"/>
      <c r="L297" s="220"/>
    </row>
    <row r="298" spans="1:12" ht="38.25">
      <c r="A298" s="205" t="s">
        <v>11308</v>
      </c>
      <c r="B298" s="42" t="s">
        <v>643</v>
      </c>
      <c r="C298" s="13" t="s">
        <v>3</v>
      </c>
      <c r="D298" s="73">
        <v>34219.720500000003</v>
      </c>
      <c r="E298" s="17">
        <v>33685.450500000006</v>
      </c>
      <c r="F298" s="17">
        <v>534.27</v>
      </c>
      <c r="H298" s="220"/>
      <c r="I298" s="220"/>
      <c r="L298" s="220"/>
    </row>
    <row r="299" spans="1:12" ht="38.25">
      <c r="A299" s="205" t="s">
        <v>11309</v>
      </c>
      <c r="B299" s="42" t="s">
        <v>644</v>
      </c>
      <c r="C299" s="13" t="s">
        <v>3</v>
      </c>
      <c r="D299" s="73">
        <v>43996.784999999996</v>
      </c>
      <c r="E299" s="17">
        <v>43309.874999999993</v>
      </c>
      <c r="F299" s="17">
        <v>686.91</v>
      </c>
      <c r="H299" s="220"/>
      <c r="I299" s="220"/>
      <c r="L299" s="220"/>
    </row>
    <row r="300" spans="1:12" ht="51">
      <c r="A300" s="205" t="s">
        <v>11310</v>
      </c>
      <c r="B300" s="42" t="s">
        <v>645</v>
      </c>
      <c r="C300" s="13" t="s">
        <v>2</v>
      </c>
      <c r="D300" s="73">
        <v>488.85899999999998</v>
      </c>
      <c r="E300" s="17">
        <v>481.21899999999999</v>
      </c>
      <c r="F300" s="17">
        <v>7.64</v>
      </c>
      <c r="H300" s="220"/>
      <c r="I300" s="220"/>
      <c r="L300" s="220"/>
    </row>
    <row r="301" spans="1:12" ht="51">
      <c r="A301" s="205" t="s">
        <v>11311</v>
      </c>
      <c r="B301" s="42" t="s">
        <v>646</v>
      </c>
      <c r="C301" s="13" t="s">
        <v>2</v>
      </c>
      <c r="D301" s="73">
        <v>537.73649999999998</v>
      </c>
      <c r="E301" s="17">
        <v>529.3365</v>
      </c>
      <c r="F301" s="17">
        <v>8.4</v>
      </c>
      <c r="H301" s="220"/>
      <c r="I301" s="220"/>
      <c r="L301" s="220"/>
    </row>
    <row r="302" spans="1:12" ht="51">
      <c r="A302" s="205" t="s">
        <v>11312</v>
      </c>
      <c r="B302" s="42" t="s">
        <v>647</v>
      </c>
      <c r="C302" s="13" t="s">
        <v>2</v>
      </c>
      <c r="D302" s="73">
        <v>586.62450000000013</v>
      </c>
      <c r="E302" s="17">
        <v>577.46450000000016</v>
      </c>
      <c r="F302" s="17">
        <v>9.16</v>
      </c>
      <c r="H302" s="220"/>
      <c r="I302" s="220"/>
      <c r="L302" s="220"/>
    </row>
    <row r="303" spans="1:12" ht="51">
      <c r="A303" s="205" t="s">
        <v>11313</v>
      </c>
      <c r="B303" s="42" t="s">
        <v>648</v>
      </c>
      <c r="C303" s="13" t="s">
        <v>2</v>
      </c>
      <c r="D303" s="73">
        <v>635.50200000000007</v>
      </c>
      <c r="E303" s="17">
        <v>625.58200000000011</v>
      </c>
      <c r="F303" s="17">
        <v>9.92</v>
      </c>
      <c r="H303" s="220"/>
      <c r="I303" s="220"/>
      <c r="L303" s="220"/>
    </row>
    <row r="304" spans="1:12" ht="51">
      <c r="A304" s="205" t="s">
        <v>11314</v>
      </c>
      <c r="B304" s="42" t="s">
        <v>649</v>
      </c>
      <c r="C304" s="13" t="s">
        <v>2</v>
      </c>
      <c r="D304" s="73">
        <v>684.39</v>
      </c>
      <c r="E304" s="17">
        <v>673.71</v>
      </c>
      <c r="F304" s="17">
        <v>10.68</v>
      </c>
      <c r="H304" s="220"/>
      <c r="I304" s="220"/>
      <c r="L304" s="220"/>
    </row>
    <row r="305" spans="1:12" ht="51">
      <c r="A305" s="205" t="s">
        <v>11315</v>
      </c>
      <c r="B305" s="42" t="s">
        <v>650</v>
      </c>
      <c r="C305" s="13" t="s">
        <v>2</v>
      </c>
      <c r="D305" s="73">
        <v>733.2885</v>
      </c>
      <c r="E305" s="17">
        <v>721.83849999999995</v>
      </c>
      <c r="F305" s="17">
        <v>11.45</v>
      </c>
      <c r="H305" s="220"/>
      <c r="I305" s="220"/>
      <c r="L305" s="220"/>
    </row>
    <row r="306" spans="1:12" ht="51">
      <c r="A306" s="205" t="s">
        <v>11316</v>
      </c>
      <c r="B306" s="42" t="s">
        <v>651</v>
      </c>
      <c r="C306" s="13" t="s">
        <v>2</v>
      </c>
      <c r="D306" s="73">
        <v>879.93150000000003</v>
      </c>
      <c r="E306" s="17">
        <v>866.19150000000002</v>
      </c>
      <c r="F306" s="17">
        <v>13.74</v>
      </c>
      <c r="H306" s="220"/>
      <c r="I306" s="220"/>
      <c r="L306" s="220"/>
    </row>
    <row r="307" spans="1:12" ht="51">
      <c r="A307" s="205" t="s">
        <v>11317</v>
      </c>
      <c r="B307" s="42" t="s">
        <v>652</v>
      </c>
      <c r="C307" s="13" t="s">
        <v>2</v>
      </c>
      <c r="D307" s="73">
        <v>928.81950000000006</v>
      </c>
      <c r="E307" s="17">
        <v>914.31950000000006</v>
      </c>
      <c r="F307" s="17">
        <v>14.5</v>
      </c>
      <c r="H307" s="220"/>
      <c r="I307" s="220"/>
      <c r="L307" s="220"/>
    </row>
    <row r="308" spans="1:12" ht="51">
      <c r="A308" s="205" t="s">
        <v>11318</v>
      </c>
      <c r="B308" s="42" t="s">
        <v>653</v>
      </c>
      <c r="C308" s="13" t="s">
        <v>2</v>
      </c>
      <c r="D308" s="73">
        <v>977.70749999999998</v>
      </c>
      <c r="E308" s="17">
        <v>962.4375</v>
      </c>
      <c r="F308" s="17">
        <v>15.27</v>
      </c>
      <c r="H308" s="220"/>
      <c r="I308" s="220"/>
      <c r="L308" s="220"/>
    </row>
    <row r="309" spans="1:12" ht="51">
      <c r="A309" s="205" t="s">
        <v>11319</v>
      </c>
      <c r="B309" s="42" t="s">
        <v>654</v>
      </c>
      <c r="C309" s="13" t="s">
        <v>2</v>
      </c>
      <c r="D309" s="73">
        <v>1075.4835</v>
      </c>
      <c r="E309" s="17">
        <v>1058.6935000000001</v>
      </c>
      <c r="F309" s="17">
        <v>16.79</v>
      </c>
      <c r="H309" s="220"/>
      <c r="I309" s="220"/>
      <c r="L309" s="220"/>
    </row>
    <row r="310" spans="1:12" ht="51">
      <c r="A310" s="205" t="s">
        <v>11320</v>
      </c>
      <c r="B310" s="42" t="s">
        <v>655</v>
      </c>
      <c r="C310" s="13" t="s">
        <v>2</v>
      </c>
      <c r="D310" s="73">
        <v>1124.3609999999999</v>
      </c>
      <c r="E310" s="17">
        <v>1106.8109999999999</v>
      </c>
      <c r="F310" s="17">
        <v>17.55</v>
      </c>
      <c r="H310" s="220"/>
      <c r="I310" s="220"/>
      <c r="L310" s="220"/>
    </row>
    <row r="311" spans="1:12" ht="51">
      <c r="A311" s="205" t="s">
        <v>11321</v>
      </c>
      <c r="B311" s="42" t="s">
        <v>656</v>
      </c>
      <c r="C311" s="13" t="s">
        <v>2</v>
      </c>
      <c r="D311" s="73">
        <v>1173.2490000000003</v>
      </c>
      <c r="E311" s="17">
        <v>1154.9290000000003</v>
      </c>
      <c r="F311" s="17">
        <v>18.32</v>
      </c>
      <c r="H311" s="220"/>
      <c r="I311" s="220"/>
      <c r="L311" s="220"/>
    </row>
    <row r="312" spans="1:12" ht="51">
      <c r="A312" s="205" t="s">
        <v>11322</v>
      </c>
      <c r="B312" s="42" t="s">
        <v>657</v>
      </c>
      <c r="C312" s="13" t="s">
        <v>2</v>
      </c>
      <c r="D312" s="73">
        <v>1466.556</v>
      </c>
      <c r="E312" s="17">
        <v>1443.6659999999999</v>
      </c>
      <c r="F312" s="17">
        <v>22.89</v>
      </c>
      <c r="H312" s="220"/>
      <c r="I312" s="220"/>
      <c r="L312" s="220"/>
    </row>
    <row r="313" spans="1:12" ht="51">
      <c r="A313" s="205" t="s">
        <v>11323</v>
      </c>
      <c r="B313" s="42" t="s">
        <v>658</v>
      </c>
      <c r="C313" s="13" t="s">
        <v>2</v>
      </c>
      <c r="D313" s="73">
        <v>1564.3319999999999</v>
      </c>
      <c r="E313" s="17">
        <v>1539.9019999999998</v>
      </c>
      <c r="F313" s="17">
        <v>24.43</v>
      </c>
      <c r="H313" s="220"/>
      <c r="I313" s="220"/>
      <c r="L313" s="220"/>
    </row>
    <row r="314" spans="1:12" ht="51">
      <c r="A314" s="205" t="s">
        <v>11324</v>
      </c>
      <c r="B314" s="42" t="s">
        <v>659</v>
      </c>
      <c r="C314" s="13" t="s">
        <v>2</v>
      </c>
      <c r="D314" s="73">
        <v>1662.0975000000001</v>
      </c>
      <c r="E314" s="17">
        <v>1636.1475</v>
      </c>
      <c r="F314" s="17">
        <v>25.95</v>
      </c>
      <c r="H314" s="220"/>
      <c r="I314" s="220"/>
      <c r="L314" s="220"/>
    </row>
    <row r="315" spans="1:12" ht="51">
      <c r="A315" s="205" t="s">
        <v>11325</v>
      </c>
      <c r="B315" s="42" t="s">
        <v>660</v>
      </c>
      <c r="C315" s="13" t="s">
        <v>2</v>
      </c>
      <c r="D315" s="73">
        <v>1710.9855</v>
      </c>
      <c r="E315" s="17">
        <v>1684.2755</v>
      </c>
      <c r="F315" s="17">
        <v>26.71</v>
      </c>
      <c r="H315" s="220"/>
      <c r="I315" s="220"/>
      <c r="L315" s="220"/>
    </row>
    <row r="316" spans="1:12">
      <c r="A316" s="205" t="s">
        <v>11326</v>
      </c>
      <c r="B316" s="42" t="s">
        <v>661</v>
      </c>
      <c r="C316" s="13" t="s">
        <v>2</v>
      </c>
      <c r="D316" s="73">
        <v>342.19499999999999</v>
      </c>
      <c r="E316" s="17">
        <v>336.85500000000002</v>
      </c>
      <c r="F316" s="17">
        <v>5.34</v>
      </c>
      <c r="H316" s="220"/>
      <c r="I316" s="220"/>
      <c r="L316" s="220"/>
    </row>
    <row r="317" spans="1:12">
      <c r="A317" s="205" t="s">
        <v>11327</v>
      </c>
      <c r="B317" s="42" t="s">
        <v>662</v>
      </c>
      <c r="C317" s="13" t="s">
        <v>2</v>
      </c>
      <c r="D317" s="73">
        <v>488.85899999999998</v>
      </c>
      <c r="E317" s="17">
        <v>481.21899999999999</v>
      </c>
      <c r="F317" s="17">
        <v>7.64</v>
      </c>
      <c r="H317" s="220"/>
      <c r="I317" s="220"/>
      <c r="L317" s="220"/>
    </row>
    <row r="318" spans="1:12">
      <c r="A318" s="205" t="s">
        <v>11328</v>
      </c>
      <c r="B318" s="42" t="s">
        <v>663</v>
      </c>
      <c r="C318" s="13" t="s">
        <v>2</v>
      </c>
      <c r="D318" s="73">
        <v>586.62450000000013</v>
      </c>
      <c r="E318" s="17">
        <v>577.46450000000016</v>
      </c>
      <c r="F318" s="17">
        <v>9.16</v>
      </c>
      <c r="H318" s="220"/>
      <c r="I318" s="220"/>
      <c r="L318" s="220"/>
    </row>
    <row r="319" spans="1:12">
      <c r="A319" s="38" t="s">
        <v>5188</v>
      </c>
      <c r="B319" s="38" t="s">
        <v>665</v>
      </c>
      <c r="C319" s="15"/>
      <c r="D319" s="72">
        <v>0</v>
      </c>
      <c r="E319" s="72">
        <v>0</v>
      </c>
      <c r="F319" s="72"/>
      <c r="H319" s="220"/>
      <c r="I319" s="220"/>
      <c r="L319" s="220"/>
    </row>
    <row r="320" spans="1:12" ht="38.25">
      <c r="A320" s="205" t="s">
        <v>5189</v>
      </c>
      <c r="B320" s="42" t="s">
        <v>1179</v>
      </c>
      <c r="C320" s="13" t="s">
        <v>3</v>
      </c>
      <c r="D320" s="73">
        <v>3313.2855000000004</v>
      </c>
      <c r="E320" s="17">
        <v>3258.1655000000005</v>
      </c>
      <c r="F320" s="17">
        <v>55.12</v>
      </c>
      <c r="H320" s="220"/>
      <c r="I320" s="220"/>
      <c r="L320" s="220"/>
    </row>
    <row r="321" spans="1:12" ht="51">
      <c r="A321" s="205" t="s">
        <v>11329</v>
      </c>
      <c r="B321" s="42" t="s">
        <v>5190</v>
      </c>
      <c r="C321" s="13" t="s">
        <v>6</v>
      </c>
      <c r="D321" s="73">
        <v>378.66149999999999</v>
      </c>
      <c r="E321" s="17">
        <v>372.36149999999998</v>
      </c>
      <c r="F321" s="17">
        <v>6.3</v>
      </c>
      <c r="H321" s="220"/>
      <c r="I321" s="220"/>
      <c r="L321" s="220"/>
    </row>
    <row r="322" spans="1:12" ht="51">
      <c r="A322" s="205" t="s">
        <v>11330</v>
      </c>
      <c r="B322" s="42" t="s">
        <v>666</v>
      </c>
      <c r="C322" s="13" t="s">
        <v>6</v>
      </c>
      <c r="D322" s="73">
        <v>248.02050000000003</v>
      </c>
      <c r="E322" s="17">
        <v>243.90050000000002</v>
      </c>
      <c r="F322" s="17">
        <v>4.12</v>
      </c>
      <c r="H322" s="220"/>
      <c r="I322" s="220"/>
      <c r="L322" s="220"/>
    </row>
    <row r="323" spans="1:12" ht="63.75">
      <c r="A323" s="205" t="s">
        <v>11331</v>
      </c>
      <c r="B323" s="42" t="s">
        <v>4255</v>
      </c>
      <c r="C323" s="13" t="s">
        <v>2</v>
      </c>
      <c r="D323" s="73">
        <v>218.76750000000001</v>
      </c>
      <c r="E323" s="17">
        <v>215.12750000000003</v>
      </c>
      <c r="F323" s="17">
        <v>3.64</v>
      </c>
      <c r="H323" s="220"/>
      <c r="I323" s="220"/>
      <c r="L323" s="220"/>
    </row>
    <row r="324" spans="1:12" ht="63.75">
      <c r="A324" s="205" t="s">
        <v>11332</v>
      </c>
      <c r="B324" s="42" t="s">
        <v>4256</v>
      </c>
      <c r="C324" s="13" t="s">
        <v>2</v>
      </c>
      <c r="D324" s="73">
        <v>251.41200000000001</v>
      </c>
      <c r="E324" s="17">
        <v>247.232</v>
      </c>
      <c r="F324" s="17">
        <v>4.18</v>
      </c>
      <c r="H324" s="220"/>
      <c r="I324" s="220"/>
      <c r="L324" s="220"/>
    </row>
    <row r="325" spans="1:12" ht="63.75">
      <c r="A325" s="205" t="s">
        <v>11333</v>
      </c>
      <c r="B325" s="42" t="s">
        <v>4257</v>
      </c>
      <c r="C325" s="13" t="s">
        <v>2</v>
      </c>
      <c r="D325" s="73">
        <v>287.50049999999999</v>
      </c>
      <c r="E325" s="17">
        <v>282.72050000000002</v>
      </c>
      <c r="F325" s="17">
        <v>4.78</v>
      </c>
      <c r="H325" s="220"/>
      <c r="I325" s="220"/>
      <c r="L325" s="220"/>
    </row>
    <row r="326" spans="1:12" ht="63.75">
      <c r="A326" s="205" t="s">
        <v>11334</v>
      </c>
      <c r="B326" s="42" t="s">
        <v>4258</v>
      </c>
      <c r="C326" s="13" t="s">
        <v>2</v>
      </c>
      <c r="D326" s="73">
        <v>322.84350000000006</v>
      </c>
      <c r="E326" s="17">
        <v>317.47350000000006</v>
      </c>
      <c r="F326" s="17">
        <v>5.37</v>
      </c>
      <c r="H326" s="220"/>
      <c r="I326" s="220"/>
      <c r="L326" s="220"/>
    </row>
    <row r="327" spans="1:12" ht="63.75">
      <c r="A327" s="205" t="s">
        <v>11335</v>
      </c>
      <c r="B327" s="42" t="s">
        <v>4259</v>
      </c>
      <c r="C327" s="13" t="s">
        <v>2</v>
      </c>
      <c r="D327" s="73">
        <v>354.76350000000002</v>
      </c>
      <c r="E327" s="17">
        <v>348.8535</v>
      </c>
      <c r="F327" s="17">
        <v>5.91</v>
      </c>
      <c r="H327" s="220"/>
      <c r="I327" s="220"/>
      <c r="L327" s="220"/>
    </row>
    <row r="328" spans="1:12" ht="63.75">
      <c r="A328" s="205" t="s">
        <v>11336</v>
      </c>
      <c r="B328" s="42" t="s">
        <v>4260</v>
      </c>
      <c r="C328" s="13" t="s">
        <v>2</v>
      </c>
      <c r="D328" s="73">
        <v>432.05400000000003</v>
      </c>
      <c r="E328" s="17">
        <v>424.86400000000003</v>
      </c>
      <c r="F328" s="17">
        <v>7.19</v>
      </c>
      <c r="H328" s="220"/>
      <c r="I328" s="220"/>
      <c r="L328" s="220"/>
    </row>
    <row r="329" spans="1:12" ht="63.75">
      <c r="A329" s="205" t="s">
        <v>11337</v>
      </c>
      <c r="B329" s="42" t="s">
        <v>4261</v>
      </c>
      <c r="C329" s="13" t="s">
        <v>2</v>
      </c>
      <c r="D329" s="73">
        <v>536.95950000000005</v>
      </c>
      <c r="E329" s="17">
        <v>528.0295000000001</v>
      </c>
      <c r="F329" s="17">
        <v>8.93</v>
      </c>
      <c r="H329" s="220"/>
      <c r="I329" s="220"/>
      <c r="L329" s="220"/>
    </row>
    <row r="330" spans="1:12" ht="63.75">
      <c r="A330" s="205" t="s">
        <v>11338</v>
      </c>
      <c r="B330" s="42" t="s">
        <v>4262</v>
      </c>
      <c r="C330" s="13" t="s">
        <v>2</v>
      </c>
      <c r="D330" s="73">
        <v>646.83150000000001</v>
      </c>
      <c r="E330" s="17">
        <v>636.07150000000001</v>
      </c>
      <c r="F330" s="17">
        <v>10.76</v>
      </c>
      <c r="H330" s="220"/>
      <c r="I330" s="220"/>
      <c r="L330" s="220"/>
    </row>
    <row r="331" spans="1:12" ht="63.75">
      <c r="A331" s="205" t="s">
        <v>11339</v>
      </c>
      <c r="B331" s="42" t="s">
        <v>4263</v>
      </c>
      <c r="C331" s="13" t="s">
        <v>2</v>
      </c>
      <c r="D331" s="73">
        <v>751.28550000000007</v>
      </c>
      <c r="E331" s="17">
        <v>738.78550000000007</v>
      </c>
      <c r="F331" s="17">
        <v>12.5</v>
      </c>
      <c r="H331" s="220"/>
      <c r="I331" s="220"/>
      <c r="L331" s="220"/>
    </row>
    <row r="332" spans="1:12" ht="63.75">
      <c r="A332" s="205" t="s">
        <v>11340</v>
      </c>
      <c r="B332" s="42" t="s">
        <v>4264</v>
      </c>
      <c r="C332" s="13" t="s">
        <v>2</v>
      </c>
      <c r="D332" s="73">
        <v>892.01700000000005</v>
      </c>
      <c r="E332" s="17">
        <v>877.18700000000001</v>
      </c>
      <c r="F332" s="17">
        <v>14.83</v>
      </c>
      <c r="H332" s="220"/>
      <c r="I332" s="220"/>
      <c r="L332" s="220"/>
    </row>
    <row r="333" spans="1:12" ht="63.75">
      <c r="A333" s="205" t="s">
        <v>11341</v>
      </c>
      <c r="B333" s="42" t="s">
        <v>4265</v>
      </c>
      <c r="C333" s="13" t="s">
        <v>2</v>
      </c>
      <c r="D333" s="73">
        <v>1057.5705</v>
      </c>
      <c r="E333" s="17">
        <v>1039.9805000000001</v>
      </c>
      <c r="F333" s="17">
        <v>17.59</v>
      </c>
      <c r="H333" s="220"/>
      <c r="I333" s="220"/>
      <c r="L333" s="220"/>
    </row>
    <row r="334" spans="1:12" ht="63.75">
      <c r="A334" s="205" t="s">
        <v>11342</v>
      </c>
      <c r="B334" s="42" t="s">
        <v>4266</v>
      </c>
      <c r="C334" s="13" t="s">
        <v>2</v>
      </c>
      <c r="D334" s="73">
        <v>1275.9705000000001</v>
      </c>
      <c r="E334" s="17">
        <v>1254.7505000000001</v>
      </c>
      <c r="F334" s="17">
        <v>21.22</v>
      </c>
      <c r="H334" s="220"/>
      <c r="I334" s="220"/>
      <c r="L334" s="220"/>
    </row>
    <row r="335" spans="1:12" ht="63.75">
      <c r="A335" s="205" t="s">
        <v>11343</v>
      </c>
      <c r="B335" s="42" t="s">
        <v>4267</v>
      </c>
      <c r="C335" s="13" t="s">
        <v>2</v>
      </c>
      <c r="D335" s="73">
        <v>1359.54</v>
      </c>
      <c r="E335" s="17">
        <v>1336.92</v>
      </c>
      <c r="F335" s="17">
        <v>22.62</v>
      </c>
      <c r="H335" s="220"/>
      <c r="I335" s="220"/>
      <c r="L335" s="220"/>
    </row>
    <row r="336" spans="1:12" ht="76.5">
      <c r="A336" s="205" t="s">
        <v>11344</v>
      </c>
      <c r="B336" s="42" t="s">
        <v>4268</v>
      </c>
      <c r="C336" s="13" t="s">
        <v>2</v>
      </c>
      <c r="D336" s="73">
        <v>1755.4110000000001</v>
      </c>
      <c r="E336" s="17">
        <v>1726.211</v>
      </c>
      <c r="F336" s="17">
        <v>29.2</v>
      </c>
      <c r="H336" s="220"/>
      <c r="I336" s="220"/>
      <c r="L336" s="220"/>
    </row>
    <row r="337" spans="1:12" ht="76.5">
      <c r="A337" s="205" t="s">
        <v>11345</v>
      </c>
      <c r="B337" s="42" t="s">
        <v>4269</v>
      </c>
      <c r="C337" s="13" t="s">
        <v>2</v>
      </c>
      <c r="D337" s="73">
        <v>1768.7565</v>
      </c>
      <c r="E337" s="17">
        <v>1739.3364999999999</v>
      </c>
      <c r="F337" s="17">
        <v>29.42</v>
      </c>
      <c r="H337" s="220"/>
      <c r="I337" s="220"/>
      <c r="L337" s="220"/>
    </row>
    <row r="338" spans="1:12" ht="76.5">
      <c r="A338" s="205" t="s">
        <v>11346</v>
      </c>
      <c r="B338" s="42" t="s">
        <v>4270</v>
      </c>
      <c r="C338" s="13" t="s">
        <v>2</v>
      </c>
      <c r="D338" s="73">
        <v>1783.0470000000003</v>
      </c>
      <c r="E338" s="17">
        <v>1753.3870000000002</v>
      </c>
      <c r="F338" s="17">
        <v>29.66</v>
      </c>
      <c r="H338" s="220"/>
      <c r="I338" s="220"/>
      <c r="L338" s="220"/>
    </row>
    <row r="339" spans="1:12" ht="76.5">
      <c r="A339" s="205" t="s">
        <v>11347</v>
      </c>
      <c r="B339" s="42" t="s">
        <v>4271</v>
      </c>
      <c r="C339" s="13" t="s">
        <v>2</v>
      </c>
      <c r="D339" s="73">
        <v>1797.348</v>
      </c>
      <c r="E339" s="17">
        <v>1767.4479999999999</v>
      </c>
      <c r="F339" s="17">
        <v>29.9</v>
      </c>
      <c r="H339" s="220"/>
      <c r="I339" s="220"/>
      <c r="L339" s="220"/>
    </row>
    <row r="340" spans="1:12" ht="76.5">
      <c r="A340" s="205" t="s">
        <v>11348</v>
      </c>
      <c r="B340" s="42" t="s">
        <v>4272</v>
      </c>
      <c r="C340" s="13" t="s">
        <v>2</v>
      </c>
      <c r="D340" s="73">
        <v>1811.6385</v>
      </c>
      <c r="E340" s="17">
        <v>1781.4984999999999</v>
      </c>
      <c r="F340" s="17">
        <v>30.14</v>
      </c>
      <c r="H340" s="220"/>
      <c r="I340" s="220"/>
      <c r="L340" s="220"/>
    </row>
    <row r="341" spans="1:12" ht="76.5">
      <c r="A341" s="205" t="s">
        <v>11349</v>
      </c>
      <c r="B341" s="42" t="s">
        <v>4273</v>
      </c>
      <c r="C341" s="13" t="s">
        <v>2</v>
      </c>
      <c r="D341" s="73">
        <v>1821.981</v>
      </c>
      <c r="E341" s="17">
        <v>1791.671</v>
      </c>
      <c r="F341" s="17">
        <v>30.31</v>
      </c>
      <c r="H341" s="220"/>
      <c r="I341" s="220"/>
      <c r="L341" s="220"/>
    </row>
    <row r="342" spans="1:12" ht="76.5">
      <c r="A342" s="205" t="s">
        <v>11350</v>
      </c>
      <c r="B342" s="42" t="s">
        <v>4274</v>
      </c>
      <c r="C342" s="13" t="s">
        <v>2</v>
      </c>
      <c r="D342" s="73">
        <v>1849.7745000000002</v>
      </c>
      <c r="E342" s="17">
        <v>1818.9945000000002</v>
      </c>
      <c r="F342" s="17">
        <v>30.78</v>
      </c>
      <c r="H342" s="220"/>
      <c r="I342" s="220"/>
      <c r="L342" s="220"/>
    </row>
    <row r="343" spans="1:12" ht="76.5">
      <c r="A343" s="205" t="s">
        <v>11351</v>
      </c>
      <c r="B343" s="42" t="s">
        <v>4275</v>
      </c>
      <c r="C343" s="13" t="s">
        <v>2</v>
      </c>
      <c r="D343" s="73">
        <v>1864.0650000000001</v>
      </c>
      <c r="E343" s="17">
        <v>1833.0550000000001</v>
      </c>
      <c r="F343" s="17">
        <v>31.01</v>
      </c>
      <c r="H343" s="220"/>
      <c r="I343" s="220"/>
      <c r="L343" s="220"/>
    </row>
    <row r="344" spans="1:12" ht="76.5">
      <c r="A344" s="205" t="s">
        <v>11352</v>
      </c>
      <c r="B344" s="42" t="s">
        <v>4276</v>
      </c>
      <c r="C344" s="13" t="s">
        <v>2</v>
      </c>
      <c r="D344" s="73">
        <v>1906.0020000000002</v>
      </c>
      <c r="E344" s="17">
        <v>1874.2920000000001</v>
      </c>
      <c r="F344" s="17">
        <v>31.71</v>
      </c>
      <c r="H344" s="220"/>
      <c r="I344" s="220"/>
      <c r="L344" s="220"/>
    </row>
    <row r="345" spans="1:12" ht="76.5">
      <c r="A345" s="205" t="s">
        <v>11353</v>
      </c>
      <c r="B345" s="42" t="s">
        <v>4277</v>
      </c>
      <c r="C345" s="13" t="s">
        <v>2</v>
      </c>
      <c r="D345" s="73">
        <v>2040.3915000000002</v>
      </c>
      <c r="E345" s="17">
        <v>2006.4415000000001</v>
      </c>
      <c r="F345" s="17">
        <v>33.950000000000003</v>
      </c>
      <c r="H345" s="220"/>
      <c r="I345" s="220"/>
      <c r="L345" s="220"/>
    </row>
    <row r="346" spans="1:12" ht="76.5">
      <c r="A346" s="205" t="s">
        <v>11354</v>
      </c>
      <c r="B346" s="42" t="s">
        <v>4278</v>
      </c>
      <c r="C346" s="13" t="s">
        <v>2</v>
      </c>
      <c r="D346" s="73">
        <v>2002.2660000000001</v>
      </c>
      <c r="E346" s="17">
        <v>1968.9560000000001</v>
      </c>
      <c r="F346" s="17">
        <v>33.31</v>
      </c>
      <c r="H346" s="220"/>
      <c r="I346" s="220"/>
      <c r="L346" s="220"/>
    </row>
    <row r="347" spans="1:12" ht="76.5">
      <c r="A347" s="205" t="s">
        <v>11355</v>
      </c>
      <c r="B347" s="42" t="s">
        <v>4279</v>
      </c>
      <c r="C347" s="13" t="s">
        <v>2</v>
      </c>
      <c r="D347" s="73">
        <v>2016.5565000000001</v>
      </c>
      <c r="E347" s="17">
        <v>1983.0165000000002</v>
      </c>
      <c r="F347" s="17">
        <v>33.54</v>
      </c>
      <c r="H347" s="220"/>
      <c r="I347" s="220"/>
      <c r="L347" s="220"/>
    </row>
    <row r="348" spans="1:12" ht="76.5">
      <c r="A348" s="205" t="s">
        <v>11356</v>
      </c>
      <c r="B348" s="42" t="s">
        <v>4280</v>
      </c>
      <c r="C348" s="13" t="s">
        <v>2</v>
      </c>
      <c r="D348" s="73">
        <v>2045.4105000000002</v>
      </c>
      <c r="E348" s="17">
        <v>2011.3905000000002</v>
      </c>
      <c r="F348" s="17">
        <v>34.020000000000003</v>
      </c>
      <c r="H348" s="220"/>
      <c r="I348" s="220"/>
      <c r="L348" s="220"/>
    </row>
    <row r="349" spans="1:12">
      <c r="A349" s="38" t="s">
        <v>5191</v>
      </c>
      <c r="B349" s="39" t="s">
        <v>4049</v>
      </c>
      <c r="C349" s="15"/>
      <c r="D349" s="72">
        <v>0</v>
      </c>
      <c r="E349" s="72">
        <v>0</v>
      </c>
      <c r="F349" s="72"/>
      <c r="H349" s="220"/>
      <c r="I349" s="220"/>
      <c r="L349" s="220"/>
    </row>
    <row r="350" spans="1:12" ht="51">
      <c r="A350" s="205" t="s">
        <v>11357</v>
      </c>
      <c r="B350" s="42" t="s">
        <v>668</v>
      </c>
      <c r="C350" s="13" t="s">
        <v>3</v>
      </c>
      <c r="D350" s="73">
        <v>2845.4160000000002</v>
      </c>
      <c r="E350" s="17">
        <v>2780.7560000000003</v>
      </c>
      <c r="F350" s="17">
        <v>64.66</v>
      </c>
      <c r="H350" s="220"/>
      <c r="I350" s="220"/>
      <c r="L350" s="220"/>
    </row>
    <row r="351" spans="1:12" ht="51">
      <c r="A351" s="205" t="s">
        <v>11358</v>
      </c>
      <c r="B351" s="42" t="s">
        <v>669</v>
      </c>
      <c r="C351" s="13" t="s">
        <v>3</v>
      </c>
      <c r="D351" s="73">
        <v>3648.8235000000004</v>
      </c>
      <c r="E351" s="17">
        <v>3565.9035000000003</v>
      </c>
      <c r="F351" s="17">
        <v>82.92</v>
      </c>
      <c r="H351" s="220"/>
      <c r="I351" s="220"/>
      <c r="L351" s="220"/>
    </row>
    <row r="352" spans="1:12" ht="38.25">
      <c r="A352" s="205" t="s">
        <v>11359</v>
      </c>
      <c r="B352" s="42" t="s">
        <v>670</v>
      </c>
      <c r="C352" s="13" t="s">
        <v>2</v>
      </c>
      <c r="D352" s="73">
        <v>135.57600000000002</v>
      </c>
      <c r="E352" s="17">
        <v>132.49600000000001</v>
      </c>
      <c r="F352" s="17">
        <v>3.08</v>
      </c>
      <c r="H352" s="220"/>
      <c r="I352" s="220"/>
      <c r="L352" s="220"/>
    </row>
    <row r="353" spans="1:12" ht="38.25">
      <c r="A353" s="205" t="s">
        <v>11360</v>
      </c>
      <c r="B353" s="42" t="s">
        <v>671</v>
      </c>
      <c r="C353" s="13" t="s">
        <v>2</v>
      </c>
      <c r="D353" s="73">
        <v>155.52600000000001</v>
      </c>
      <c r="E353" s="17">
        <v>151.98600000000002</v>
      </c>
      <c r="F353" s="17">
        <v>3.54</v>
      </c>
      <c r="H353" s="220"/>
      <c r="I353" s="220"/>
      <c r="L353" s="220"/>
    </row>
    <row r="354" spans="1:12" ht="38.25">
      <c r="A354" s="205" t="s">
        <v>11361</v>
      </c>
      <c r="B354" s="42" t="s">
        <v>672</v>
      </c>
      <c r="C354" s="13" t="s">
        <v>2</v>
      </c>
      <c r="D354" s="73">
        <v>176.89350000000002</v>
      </c>
      <c r="E354" s="17">
        <v>172.87350000000001</v>
      </c>
      <c r="F354" s="17">
        <v>4.0199999999999996</v>
      </c>
      <c r="H354" s="220"/>
      <c r="I354" s="220"/>
      <c r="L354" s="220"/>
    </row>
    <row r="355" spans="1:12" ht="38.25">
      <c r="A355" s="205" t="s">
        <v>11362</v>
      </c>
      <c r="B355" s="42" t="s">
        <v>673</v>
      </c>
      <c r="C355" s="13" t="s">
        <v>2</v>
      </c>
      <c r="D355" s="73">
        <v>199.66800000000001</v>
      </c>
      <c r="E355" s="17">
        <v>195.13800000000001</v>
      </c>
      <c r="F355" s="17">
        <v>4.53</v>
      </c>
      <c r="H355" s="220"/>
      <c r="I355" s="220"/>
      <c r="L355" s="220"/>
    </row>
    <row r="356" spans="1:12" ht="38.25">
      <c r="A356" s="205" t="s">
        <v>11363</v>
      </c>
      <c r="B356" s="42" t="s">
        <v>674</v>
      </c>
      <c r="C356" s="13" t="s">
        <v>2</v>
      </c>
      <c r="D356" s="73">
        <v>223.881</v>
      </c>
      <c r="E356" s="17">
        <v>218.80099999999999</v>
      </c>
      <c r="F356" s="17">
        <v>5.08</v>
      </c>
      <c r="H356" s="220"/>
      <c r="I356" s="220"/>
      <c r="L356" s="220"/>
    </row>
    <row r="357" spans="1:12" ht="38.25">
      <c r="A357" s="205" t="s">
        <v>11364</v>
      </c>
      <c r="B357" s="42" t="s">
        <v>675</v>
      </c>
      <c r="C357" s="13" t="s">
        <v>2</v>
      </c>
      <c r="D357" s="73">
        <v>249.51150000000001</v>
      </c>
      <c r="E357" s="17">
        <v>243.84150000000002</v>
      </c>
      <c r="F357" s="17">
        <v>5.67</v>
      </c>
      <c r="H357" s="220"/>
      <c r="I357" s="220"/>
      <c r="L357" s="220"/>
    </row>
    <row r="358" spans="1:12" ht="38.25">
      <c r="A358" s="205" t="s">
        <v>11365</v>
      </c>
      <c r="B358" s="42" t="s">
        <v>676</v>
      </c>
      <c r="C358" s="13" t="s">
        <v>2</v>
      </c>
      <c r="D358" s="73">
        <v>305.00400000000002</v>
      </c>
      <c r="E358" s="17">
        <v>298.07400000000001</v>
      </c>
      <c r="F358" s="17">
        <v>6.93</v>
      </c>
      <c r="H358" s="220"/>
      <c r="I358" s="220"/>
      <c r="L358" s="220"/>
    </row>
    <row r="359" spans="1:12" ht="38.25">
      <c r="A359" s="205" t="s">
        <v>11366</v>
      </c>
      <c r="B359" s="42" t="s">
        <v>677</v>
      </c>
      <c r="C359" s="13" t="s">
        <v>2</v>
      </c>
      <c r="D359" s="73">
        <v>366.17700000000002</v>
      </c>
      <c r="E359" s="17">
        <v>357.84700000000004</v>
      </c>
      <c r="F359" s="17">
        <v>8.33</v>
      </c>
      <c r="H359" s="220"/>
      <c r="I359" s="220"/>
      <c r="L359" s="220"/>
    </row>
    <row r="360" spans="1:12" ht="38.25">
      <c r="A360" s="205" t="s">
        <v>11367</v>
      </c>
      <c r="B360" s="42" t="s">
        <v>678</v>
      </c>
      <c r="C360" s="13" t="s">
        <v>2</v>
      </c>
      <c r="D360" s="73">
        <v>433.02</v>
      </c>
      <c r="E360" s="17">
        <v>423.18</v>
      </c>
      <c r="F360" s="17">
        <v>9.84</v>
      </c>
      <c r="H360" s="220"/>
      <c r="I360" s="220"/>
      <c r="L360" s="220"/>
    </row>
    <row r="361" spans="1:12" ht="38.25">
      <c r="A361" s="205" t="s">
        <v>11368</v>
      </c>
      <c r="B361" s="42" t="s">
        <v>679</v>
      </c>
      <c r="C361" s="13" t="s">
        <v>2</v>
      </c>
      <c r="D361" s="73">
        <v>505.54350000000005</v>
      </c>
      <c r="E361" s="17">
        <v>494.05350000000004</v>
      </c>
      <c r="F361" s="17">
        <v>11.49</v>
      </c>
      <c r="H361" s="220"/>
      <c r="I361" s="220"/>
      <c r="L361" s="220"/>
    </row>
    <row r="362" spans="1:12" ht="38.25">
      <c r="A362" s="205" t="s">
        <v>11369</v>
      </c>
      <c r="B362" s="42" t="s">
        <v>680</v>
      </c>
      <c r="C362" s="13" t="s">
        <v>2</v>
      </c>
      <c r="D362" s="73">
        <v>583.72649999999999</v>
      </c>
      <c r="E362" s="17">
        <v>570.4665</v>
      </c>
      <c r="F362" s="17">
        <v>13.26</v>
      </c>
      <c r="H362" s="220"/>
      <c r="I362" s="220"/>
      <c r="L362" s="220"/>
    </row>
    <row r="363" spans="1:12" ht="38.25">
      <c r="A363" s="205" t="s">
        <v>11370</v>
      </c>
      <c r="B363" s="42" t="s">
        <v>681</v>
      </c>
      <c r="C363" s="13" t="s">
        <v>2</v>
      </c>
      <c r="D363" s="73">
        <v>667.60050000000001</v>
      </c>
      <c r="E363" s="17">
        <v>652.43050000000005</v>
      </c>
      <c r="F363" s="17">
        <v>15.17</v>
      </c>
      <c r="H363" s="220"/>
      <c r="I363" s="220"/>
      <c r="L363" s="220"/>
    </row>
    <row r="364" spans="1:12" ht="38.25">
      <c r="A364" s="205" t="s">
        <v>11371</v>
      </c>
      <c r="B364" s="42" t="s">
        <v>682</v>
      </c>
      <c r="C364" s="13" t="s">
        <v>2</v>
      </c>
      <c r="D364" s="73">
        <v>757.11299999999994</v>
      </c>
      <c r="E364" s="17">
        <v>739.9129999999999</v>
      </c>
      <c r="F364" s="17">
        <v>17.2</v>
      </c>
      <c r="H364" s="220"/>
      <c r="I364" s="220"/>
      <c r="L364" s="220"/>
    </row>
    <row r="365" spans="1:12" ht="38.25">
      <c r="A365" s="205" t="s">
        <v>11372</v>
      </c>
      <c r="B365" s="42" t="s">
        <v>683</v>
      </c>
      <c r="C365" s="13" t="s">
        <v>2</v>
      </c>
      <c r="D365" s="73">
        <v>852.35850000000005</v>
      </c>
      <c r="E365" s="17">
        <v>832.99850000000004</v>
      </c>
      <c r="F365" s="17">
        <v>19.36</v>
      </c>
      <c r="H365" s="220"/>
      <c r="I365" s="220"/>
      <c r="L365" s="220"/>
    </row>
    <row r="366" spans="1:12" ht="38.25">
      <c r="A366" s="205" t="s">
        <v>11373</v>
      </c>
      <c r="B366" s="42" t="s">
        <v>684</v>
      </c>
      <c r="C366" s="13" t="s">
        <v>2</v>
      </c>
      <c r="D366" s="73">
        <v>1172.0310000000002</v>
      </c>
      <c r="E366" s="17">
        <v>1145.4010000000001</v>
      </c>
      <c r="F366" s="17">
        <v>26.63</v>
      </c>
      <c r="H366" s="220"/>
      <c r="I366" s="220"/>
      <c r="L366" s="220"/>
    </row>
    <row r="367" spans="1:12" ht="76.5">
      <c r="A367" s="205" t="s">
        <v>11374</v>
      </c>
      <c r="B367" s="42" t="s">
        <v>685</v>
      </c>
      <c r="C367" s="13" t="s">
        <v>2</v>
      </c>
      <c r="D367" s="73">
        <v>241.773</v>
      </c>
      <c r="E367" s="17">
        <v>236.273</v>
      </c>
      <c r="F367" s="17">
        <v>5.5</v>
      </c>
      <c r="H367" s="220"/>
      <c r="I367" s="220"/>
      <c r="L367" s="220"/>
    </row>
    <row r="368" spans="1:12" ht="76.5">
      <c r="A368" s="205" t="s">
        <v>11375</v>
      </c>
      <c r="B368" s="42" t="s">
        <v>686</v>
      </c>
      <c r="C368" s="13" t="s">
        <v>2</v>
      </c>
      <c r="D368" s="73">
        <v>273.58800000000002</v>
      </c>
      <c r="E368" s="17">
        <v>267.36799999999999</v>
      </c>
      <c r="F368" s="17">
        <v>6.22</v>
      </c>
      <c r="H368" s="220"/>
      <c r="I368" s="220"/>
      <c r="L368" s="220"/>
    </row>
    <row r="369" spans="1:12" ht="76.5">
      <c r="A369" s="205" t="s">
        <v>11376</v>
      </c>
      <c r="B369" s="42" t="s">
        <v>687</v>
      </c>
      <c r="C369" s="13" t="s">
        <v>2</v>
      </c>
      <c r="D369" s="73">
        <v>307.73399999999998</v>
      </c>
      <c r="E369" s="17">
        <v>300.74399999999997</v>
      </c>
      <c r="F369" s="17">
        <v>6.99</v>
      </c>
      <c r="H369" s="220"/>
      <c r="I369" s="220"/>
      <c r="L369" s="220"/>
    </row>
    <row r="370" spans="1:12" ht="76.5">
      <c r="A370" s="205" t="s">
        <v>11377</v>
      </c>
      <c r="B370" s="42" t="s">
        <v>688</v>
      </c>
      <c r="C370" s="13" t="s">
        <v>2</v>
      </c>
      <c r="D370" s="73">
        <v>344.25300000000004</v>
      </c>
      <c r="E370" s="17">
        <v>336.43300000000005</v>
      </c>
      <c r="F370" s="17">
        <v>7.82</v>
      </c>
      <c r="H370" s="220"/>
      <c r="I370" s="220"/>
      <c r="L370" s="220"/>
    </row>
    <row r="371" spans="1:12" ht="76.5">
      <c r="A371" s="205" t="s">
        <v>11378</v>
      </c>
      <c r="B371" s="42" t="s">
        <v>689</v>
      </c>
      <c r="C371" s="13" t="s">
        <v>2</v>
      </c>
      <c r="D371" s="73">
        <v>383.1345</v>
      </c>
      <c r="E371" s="17">
        <v>374.43450000000001</v>
      </c>
      <c r="F371" s="17">
        <v>8.6999999999999993</v>
      </c>
      <c r="H371" s="220"/>
      <c r="I371" s="220"/>
      <c r="L371" s="220"/>
    </row>
    <row r="372" spans="1:12" ht="76.5">
      <c r="A372" s="205" t="s">
        <v>11379</v>
      </c>
      <c r="B372" s="42" t="s">
        <v>690</v>
      </c>
      <c r="C372" s="13" t="s">
        <v>2</v>
      </c>
      <c r="D372" s="73">
        <v>424.41</v>
      </c>
      <c r="E372" s="17">
        <v>414.77000000000004</v>
      </c>
      <c r="F372" s="17">
        <v>9.64</v>
      </c>
      <c r="H372" s="220"/>
      <c r="I372" s="220"/>
      <c r="L372" s="220"/>
    </row>
    <row r="373" spans="1:12" ht="76.5">
      <c r="A373" s="205" t="s">
        <v>11380</v>
      </c>
      <c r="B373" s="42" t="s">
        <v>691</v>
      </c>
      <c r="C373" s="13" t="s">
        <v>2</v>
      </c>
      <c r="D373" s="73">
        <v>514.00649999999996</v>
      </c>
      <c r="E373" s="17">
        <v>502.32649999999995</v>
      </c>
      <c r="F373" s="17">
        <v>11.68</v>
      </c>
      <c r="H373" s="220"/>
      <c r="I373" s="220"/>
      <c r="L373" s="220"/>
    </row>
    <row r="374" spans="1:12" ht="76.5">
      <c r="A374" s="205" t="s">
        <v>11381</v>
      </c>
      <c r="B374" s="42" t="s">
        <v>692</v>
      </c>
      <c r="C374" s="13" t="s">
        <v>2</v>
      </c>
      <c r="D374" s="73">
        <v>613.03200000000004</v>
      </c>
      <c r="E374" s="17">
        <v>599.10200000000009</v>
      </c>
      <c r="F374" s="17">
        <v>13.93</v>
      </c>
      <c r="H374" s="220"/>
      <c r="I374" s="220"/>
      <c r="L374" s="220"/>
    </row>
    <row r="375" spans="1:12" ht="76.5">
      <c r="A375" s="205" t="s">
        <v>11382</v>
      </c>
      <c r="B375" s="42" t="s">
        <v>693</v>
      </c>
      <c r="C375" s="13" t="s">
        <v>2</v>
      </c>
      <c r="D375" s="73">
        <v>721.57050000000004</v>
      </c>
      <c r="E375" s="17">
        <v>705.17050000000006</v>
      </c>
      <c r="F375" s="17">
        <v>16.399999999999999</v>
      </c>
      <c r="H375" s="220"/>
      <c r="I375" s="220"/>
      <c r="L375" s="220"/>
    </row>
    <row r="376" spans="1:12" ht="76.5">
      <c r="A376" s="205" t="s">
        <v>11383</v>
      </c>
      <c r="B376" s="42" t="s">
        <v>694</v>
      </c>
      <c r="C376" s="13" t="s">
        <v>2</v>
      </c>
      <c r="D376" s="73">
        <v>839.51700000000005</v>
      </c>
      <c r="E376" s="17">
        <v>820.43700000000001</v>
      </c>
      <c r="F376" s="17">
        <v>19.079999999999998</v>
      </c>
      <c r="H376" s="220"/>
      <c r="I376" s="220"/>
      <c r="L376" s="220"/>
    </row>
    <row r="377" spans="1:12" ht="76.5">
      <c r="A377" s="205" t="s">
        <v>11384</v>
      </c>
      <c r="B377" s="42" t="s">
        <v>695</v>
      </c>
      <c r="C377" s="13" t="s">
        <v>2</v>
      </c>
      <c r="D377" s="73">
        <v>966.96600000000001</v>
      </c>
      <c r="E377" s="17">
        <v>944.98599999999999</v>
      </c>
      <c r="F377" s="17">
        <v>21.98</v>
      </c>
      <c r="H377" s="220"/>
      <c r="I377" s="220"/>
      <c r="L377" s="220"/>
    </row>
    <row r="378" spans="1:12" ht="76.5">
      <c r="A378" s="205" t="s">
        <v>11385</v>
      </c>
      <c r="B378" s="42" t="s">
        <v>696</v>
      </c>
      <c r="C378" s="13" t="s">
        <v>2</v>
      </c>
      <c r="D378" s="73">
        <v>1103.8125</v>
      </c>
      <c r="E378" s="17">
        <v>1078.7325000000001</v>
      </c>
      <c r="F378" s="17">
        <v>25.08</v>
      </c>
      <c r="H378" s="220"/>
      <c r="I378" s="220"/>
      <c r="L378" s="220"/>
    </row>
    <row r="379" spans="1:12" ht="76.5">
      <c r="A379" s="205" t="s">
        <v>11386</v>
      </c>
      <c r="B379" s="42" t="s">
        <v>697</v>
      </c>
      <c r="C379" s="13" t="s">
        <v>2</v>
      </c>
      <c r="D379" s="73">
        <v>1250.1615000000002</v>
      </c>
      <c r="E379" s="17">
        <v>1221.7515000000001</v>
      </c>
      <c r="F379" s="17">
        <v>28.41</v>
      </c>
      <c r="H379" s="220"/>
      <c r="I379" s="220"/>
      <c r="L379" s="220"/>
    </row>
    <row r="380" spans="1:12" ht="76.5">
      <c r="A380" s="205" t="s">
        <v>11387</v>
      </c>
      <c r="B380" s="42" t="s">
        <v>698</v>
      </c>
      <c r="C380" s="13" t="s">
        <v>2</v>
      </c>
      <c r="D380" s="73">
        <v>1405.95</v>
      </c>
      <c r="E380" s="17">
        <v>1374</v>
      </c>
      <c r="F380" s="17">
        <v>31.95</v>
      </c>
      <c r="H380" s="220"/>
      <c r="I380" s="220"/>
      <c r="L380" s="220"/>
    </row>
    <row r="381" spans="1:12" ht="76.5">
      <c r="A381" s="205" t="s">
        <v>11388</v>
      </c>
      <c r="B381" s="42" t="s">
        <v>699</v>
      </c>
      <c r="C381" s="13" t="s">
        <v>2</v>
      </c>
      <c r="D381" s="73">
        <v>1930.0785000000001</v>
      </c>
      <c r="E381" s="17">
        <v>1886.2185000000002</v>
      </c>
      <c r="F381" s="17">
        <v>43.86</v>
      </c>
      <c r="H381" s="220"/>
      <c r="I381" s="220"/>
      <c r="L381" s="220"/>
    </row>
    <row r="382" spans="1:12">
      <c r="A382" s="38" t="s">
        <v>5267</v>
      </c>
      <c r="B382" s="39" t="s">
        <v>4022</v>
      </c>
      <c r="C382" s="15"/>
      <c r="D382" s="72">
        <v>0</v>
      </c>
      <c r="E382" s="72">
        <v>0</v>
      </c>
      <c r="F382" s="72"/>
      <c r="H382" s="220"/>
      <c r="I382" s="220"/>
      <c r="L382" s="220"/>
    </row>
    <row r="383" spans="1:12" ht="25.5">
      <c r="A383" s="205" t="s">
        <v>5192</v>
      </c>
      <c r="B383" s="42" t="s">
        <v>4017</v>
      </c>
      <c r="C383" s="13" t="s">
        <v>46</v>
      </c>
      <c r="D383" s="73">
        <v>13.797000000000001</v>
      </c>
      <c r="E383" s="17">
        <v>13.577</v>
      </c>
      <c r="F383" s="17">
        <v>0.22</v>
      </c>
      <c r="H383" s="220"/>
      <c r="I383" s="220"/>
      <c r="L383" s="220"/>
    </row>
    <row r="384" spans="1:12" ht="25.5">
      <c r="A384" s="205" t="s">
        <v>5193</v>
      </c>
      <c r="B384" s="42" t="s">
        <v>4018</v>
      </c>
      <c r="C384" s="13" t="s">
        <v>46</v>
      </c>
      <c r="D384" s="73">
        <v>26.407499999999999</v>
      </c>
      <c r="E384" s="17">
        <v>25.967499999999998</v>
      </c>
      <c r="F384" s="17">
        <v>0.44</v>
      </c>
      <c r="H384" s="220"/>
      <c r="I384" s="220"/>
      <c r="L384" s="220"/>
    </row>
    <row r="385" spans="1:12" ht="25.5">
      <c r="A385" s="205" t="s">
        <v>5194</v>
      </c>
      <c r="B385" s="42" t="s">
        <v>4019</v>
      </c>
      <c r="C385" s="13" t="s">
        <v>46</v>
      </c>
      <c r="D385" s="73">
        <v>37.810499999999998</v>
      </c>
      <c r="E385" s="17">
        <v>37.180499999999995</v>
      </c>
      <c r="F385" s="17">
        <v>0.63</v>
      </c>
      <c r="H385" s="220"/>
      <c r="I385" s="220"/>
      <c r="L385" s="220"/>
    </row>
    <row r="386" spans="1:12" ht="25.5">
      <c r="A386" s="205" t="s">
        <v>5195</v>
      </c>
      <c r="B386" s="42" t="s">
        <v>4020</v>
      </c>
      <c r="C386" s="13" t="s">
        <v>46</v>
      </c>
      <c r="D386" s="73">
        <v>58.915500000000002</v>
      </c>
      <c r="E386" s="17">
        <v>57.935500000000005</v>
      </c>
      <c r="F386" s="17">
        <v>0.98</v>
      </c>
      <c r="H386" s="220"/>
      <c r="I386" s="220"/>
      <c r="L386" s="220"/>
    </row>
    <row r="387" spans="1:12" ht="25.5">
      <c r="A387" s="205" t="s">
        <v>11389</v>
      </c>
      <c r="B387" s="42" t="s">
        <v>4039</v>
      </c>
      <c r="C387" s="13" t="s">
        <v>46</v>
      </c>
      <c r="D387" s="73">
        <v>13.912500000000001</v>
      </c>
      <c r="E387" s="17">
        <v>13.682500000000001</v>
      </c>
      <c r="F387" s="17">
        <v>0.23</v>
      </c>
      <c r="H387" s="220"/>
      <c r="I387" s="220"/>
      <c r="L387" s="220"/>
    </row>
    <row r="388" spans="1:12" ht="25.5">
      <c r="A388" s="205" t="s">
        <v>11390</v>
      </c>
      <c r="B388" s="42" t="s">
        <v>4040</v>
      </c>
      <c r="C388" s="13" t="s">
        <v>46</v>
      </c>
      <c r="D388" s="73">
        <v>24.853500000000004</v>
      </c>
      <c r="E388" s="17">
        <v>24.433500000000002</v>
      </c>
      <c r="F388" s="17">
        <v>0.42</v>
      </c>
      <c r="H388" s="220"/>
      <c r="I388" s="220"/>
      <c r="L388" s="220"/>
    </row>
    <row r="389" spans="1:12" ht="38.25">
      <c r="A389" s="205" t="s">
        <v>11391</v>
      </c>
      <c r="B389" s="42" t="s">
        <v>4041</v>
      </c>
      <c r="C389" s="13" t="s">
        <v>46</v>
      </c>
      <c r="D389" s="73">
        <v>33.841499999999996</v>
      </c>
      <c r="E389" s="17">
        <v>33.281499999999994</v>
      </c>
      <c r="F389" s="17">
        <v>0.56000000000000005</v>
      </c>
      <c r="H389" s="220"/>
      <c r="I389" s="220"/>
      <c r="L389" s="220"/>
    </row>
    <row r="390" spans="1:12" ht="25.5">
      <c r="A390" s="205" t="s">
        <v>5198</v>
      </c>
      <c r="B390" s="42" t="s">
        <v>4038</v>
      </c>
      <c r="C390" s="13" t="s">
        <v>46</v>
      </c>
      <c r="D390" s="73">
        <v>54.484500000000004</v>
      </c>
      <c r="E390" s="17">
        <v>53.574500000000008</v>
      </c>
      <c r="F390" s="17">
        <v>0.91</v>
      </c>
      <c r="H390" s="220"/>
      <c r="I390" s="220"/>
      <c r="L390" s="220"/>
    </row>
    <row r="391" spans="1:12" ht="38.25">
      <c r="A391" s="205" t="s">
        <v>5199</v>
      </c>
      <c r="B391" s="42" t="s">
        <v>4042</v>
      </c>
      <c r="C391" s="13" t="s">
        <v>46</v>
      </c>
      <c r="D391" s="73">
        <v>26.638500000000001</v>
      </c>
      <c r="E391" s="17">
        <v>26.198499999999999</v>
      </c>
      <c r="F391" s="17">
        <v>0.44</v>
      </c>
      <c r="H391" s="220"/>
      <c r="I391" s="220"/>
      <c r="L391" s="220"/>
    </row>
    <row r="392" spans="1:12" ht="25.5">
      <c r="A392" s="205" t="s">
        <v>5200</v>
      </c>
      <c r="B392" s="42" t="s">
        <v>5196</v>
      </c>
      <c r="C392" s="13" t="s">
        <v>46</v>
      </c>
      <c r="D392" s="73">
        <v>31.7835</v>
      </c>
      <c r="E392" s="17">
        <v>31.113499999999998</v>
      </c>
      <c r="F392" s="17">
        <v>0.67</v>
      </c>
      <c r="H392" s="220"/>
      <c r="I392" s="220"/>
      <c r="L392" s="220"/>
    </row>
    <row r="393" spans="1:12" ht="25.5">
      <c r="A393" s="205" t="s">
        <v>5201</v>
      </c>
      <c r="B393" s="42" t="s">
        <v>5197</v>
      </c>
      <c r="C393" s="13" t="s">
        <v>46</v>
      </c>
      <c r="D393" s="73">
        <v>34.755000000000003</v>
      </c>
      <c r="E393" s="17">
        <v>34.025000000000006</v>
      </c>
      <c r="F393" s="17">
        <v>0.73</v>
      </c>
      <c r="H393" s="220"/>
      <c r="I393" s="220"/>
      <c r="L393" s="220"/>
    </row>
    <row r="394" spans="1:12" ht="25.5">
      <c r="A394" s="205" t="s">
        <v>11392</v>
      </c>
      <c r="B394" s="42" t="s">
        <v>6981</v>
      </c>
      <c r="C394" s="13" t="s">
        <v>46</v>
      </c>
      <c r="D394" s="73">
        <v>76.335000000000008</v>
      </c>
      <c r="E394" s="17">
        <v>74.725000000000009</v>
      </c>
      <c r="F394" s="17">
        <v>1.61</v>
      </c>
      <c r="H394" s="220"/>
      <c r="I394" s="220"/>
      <c r="L394" s="220"/>
    </row>
    <row r="395" spans="1:12" ht="25.5">
      <c r="A395" s="205" t="s">
        <v>11393</v>
      </c>
      <c r="B395" s="42" t="s">
        <v>6980</v>
      </c>
      <c r="C395" s="13" t="s">
        <v>46</v>
      </c>
      <c r="D395" s="73">
        <v>104.85300000000001</v>
      </c>
      <c r="E395" s="17">
        <v>102.64300000000001</v>
      </c>
      <c r="F395" s="17">
        <v>2.21</v>
      </c>
      <c r="H395" s="220"/>
      <c r="I395" s="220"/>
      <c r="L395" s="220"/>
    </row>
    <row r="396" spans="1:12" ht="25.5">
      <c r="A396" s="205" t="s">
        <v>5202</v>
      </c>
      <c r="B396" s="42" t="s">
        <v>4021</v>
      </c>
      <c r="C396" s="13" t="s">
        <v>2</v>
      </c>
      <c r="D396" s="73">
        <v>9.4080000000000013</v>
      </c>
      <c r="E396" s="17">
        <v>9.2580000000000009</v>
      </c>
      <c r="F396" s="17">
        <v>0.15</v>
      </c>
      <c r="H396" s="220"/>
      <c r="I396" s="220"/>
      <c r="L396" s="220"/>
    </row>
    <row r="397" spans="1:12" ht="51">
      <c r="A397" s="205" t="s">
        <v>5203</v>
      </c>
      <c r="B397" s="42" t="s">
        <v>582</v>
      </c>
      <c r="C397" s="13" t="s">
        <v>2</v>
      </c>
      <c r="D397" s="73">
        <v>17.377500000000001</v>
      </c>
      <c r="E397" s="17">
        <v>17.087500000000002</v>
      </c>
      <c r="F397" s="17">
        <v>0.28999999999999998</v>
      </c>
      <c r="H397" s="220"/>
      <c r="I397" s="220"/>
      <c r="L397" s="220"/>
    </row>
    <row r="398" spans="1:12" ht="25.5">
      <c r="A398" s="205" t="s">
        <v>5204</v>
      </c>
      <c r="B398" s="42" t="s">
        <v>4023</v>
      </c>
      <c r="C398" s="13" t="s">
        <v>46</v>
      </c>
      <c r="D398" s="73">
        <v>16.348500000000001</v>
      </c>
      <c r="E398" s="17">
        <v>16.078500000000002</v>
      </c>
      <c r="F398" s="17">
        <v>0.27</v>
      </c>
      <c r="H398" s="220"/>
      <c r="I398" s="220"/>
      <c r="L398" s="220"/>
    </row>
    <row r="399" spans="1:12" ht="25.5">
      <c r="A399" s="205" t="s">
        <v>6954</v>
      </c>
      <c r="B399" s="42" t="s">
        <v>4024</v>
      </c>
      <c r="C399" s="13" t="s">
        <v>3</v>
      </c>
      <c r="D399" s="73">
        <v>5.7225000000000001</v>
      </c>
      <c r="E399" s="17">
        <v>5.6225000000000005</v>
      </c>
      <c r="F399" s="17">
        <v>0.1</v>
      </c>
      <c r="H399" s="220"/>
      <c r="I399" s="220"/>
      <c r="L399" s="220"/>
    </row>
    <row r="400" spans="1:12" ht="114.75">
      <c r="A400" s="205" t="s">
        <v>11394</v>
      </c>
      <c r="B400" s="42" t="s">
        <v>4025</v>
      </c>
      <c r="C400" s="13" t="s">
        <v>46</v>
      </c>
      <c r="D400" s="73">
        <v>80.724000000000004</v>
      </c>
      <c r="E400" s="17">
        <v>79.374000000000009</v>
      </c>
      <c r="F400" s="17">
        <v>1.35</v>
      </c>
      <c r="H400" s="220"/>
      <c r="I400" s="220"/>
      <c r="L400" s="220"/>
    </row>
    <row r="401" spans="1:14" ht="114.75">
      <c r="A401" s="205" t="s">
        <v>11395</v>
      </c>
      <c r="B401" s="42" t="s">
        <v>4026</v>
      </c>
      <c r="C401" s="13" t="s">
        <v>46</v>
      </c>
      <c r="D401" s="73">
        <v>140.64750000000001</v>
      </c>
      <c r="E401" s="17">
        <v>138.3075</v>
      </c>
      <c r="F401" s="17">
        <v>2.34</v>
      </c>
      <c r="H401" s="220"/>
      <c r="I401" s="220"/>
      <c r="L401" s="220"/>
    </row>
    <row r="402" spans="1:14" ht="114.75">
      <c r="A402" s="205" t="s">
        <v>11396</v>
      </c>
      <c r="B402" s="42" t="s">
        <v>4027</v>
      </c>
      <c r="C402" s="13" t="s">
        <v>46</v>
      </c>
      <c r="D402" s="73">
        <v>166.2885</v>
      </c>
      <c r="E402" s="17">
        <v>163.51849999999999</v>
      </c>
      <c r="F402" s="17">
        <v>2.77</v>
      </c>
      <c r="H402" s="220"/>
      <c r="I402" s="220"/>
      <c r="L402" s="220"/>
    </row>
    <row r="403" spans="1:14" ht="114.75">
      <c r="A403" s="205" t="s">
        <v>11397</v>
      </c>
      <c r="B403" s="42" t="s">
        <v>4028</v>
      </c>
      <c r="C403" s="13" t="s">
        <v>46</v>
      </c>
      <c r="D403" s="73">
        <v>206.14650000000003</v>
      </c>
      <c r="E403" s="17">
        <v>202.71650000000002</v>
      </c>
      <c r="F403" s="17">
        <v>3.43</v>
      </c>
      <c r="H403" s="220"/>
      <c r="I403" s="220"/>
      <c r="L403" s="220"/>
    </row>
    <row r="404" spans="1:14" ht="114.75">
      <c r="A404" s="205" t="s">
        <v>11398</v>
      </c>
      <c r="B404" s="42" t="s">
        <v>4029</v>
      </c>
      <c r="C404" s="13" t="s">
        <v>1441</v>
      </c>
      <c r="D404" s="73">
        <v>24.654</v>
      </c>
      <c r="E404" s="17">
        <v>24.244</v>
      </c>
      <c r="F404" s="17">
        <v>0.41</v>
      </c>
      <c r="H404" s="220"/>
      <c r="I404" s="220"/>
      <c r="L404" s="220"/>
    </row>
    <row r="405" spans="1:14" ht="114.75">
      <c r="A405" s="205" t="s">
        <v>11399</v>
      </c>
      <c r="B405" s="42" t="s">
        <v>4030</v>
      </c>
      <c r="C405" s="13" t="s">
        <v>46</v>
      </c>
      <c r="D405" s="73">
        <v>43.6905</v>
      </c>
      <c r="E405" s="17">
        <v>42.960500000000003</v>
      </c>
      <c r="F405" s="17">
        <v>0.73</v>
      </c>
      <c r="H405" s="220"/>
      <c r="I405" s="220"/>
      <c r="L405" s="220"/>
    </row>
    <row r="406" spans="1:14" ht="114.75">
      <c r="A406" s="205" t="s">
        <v>11400</v>
      </c>
      <c r="B406" s="42" t="s">
        <v>4031</v>
      </c>
      <c r="C406" s="13" t="s">
        <v>46</v>
      </c>
      <c r="D406" s="73">
        <v>80.356500000000011</v>
      </c>
      <c r="E406" s="17">
        <v>79.016500000000008</v>
      </c>
      <c r="F406" s="17">
        <v>1.34</v>
      </c>
      <c r="H406" s="220"/>
      <c r="I406" s="220"/>
      <c r="L406" s="220"/>
    </row>
    <row r="407" spans="1:14" ht="114.75">
      <c r="A407" s="205" t="s">
        <v>11401</v>
      </c>
      <c r="B407" s="42" t="s">
        <v>4032</v>
      </c>
      <c r="C407" s="13" t="s">
        <v>46</v>
      </c>
      <c r="D407" s="73">
        <v>102.98400000000001</v>
      </c>
      <c r="E407" s="17">
        <v>101.27400000000002</v>
      </c>
      <c r="F407" s="17">
        <v>1.71</v>
      </c>
      <c r="H407" s="220"/>
      <c r="I407" s="220"/>
      <c r="L407" s="220"/>
    </row>
    <row r="408" spans="1:14" ht="114.75">
      <c r="A408" s="205" t="s">
        <v>11402</v>
      </c>
      <c r="B408" s="42" t="s">
        <v>4033</v>
      </c>
      <c r="C408" s="13" t="s">
        <v>46</v>
      </c>
      <c r="D408" s="73">
        <v>127.14450000000001</v>
      </c>
      <c r="E408" s="17">
        <v>125.03450000000001</v>
      </c>
      <c r="F408" s="17">
        <v>2.11</v>
      </c>
      <c r="H408" s="220"/>
      <c r="I408" s="220"/>
      <c r="L408" s="220"/>
    </row>
    <row r="409" spans="1:14" ht="114.75">
      <c r="A409" s="205" t="s">
        <v>11403</v>
      </c>
      <c r="B409" s="42" t="s">
        <v>4034</v>
      </c>
      <c r="C409" s="13" t="s">
        <v>1441</v>
      </c>
      <c r="D409" s="73">
        <v>22.47</v>
      </c>
      <c r="E409" s="17">
        <v>22.099999999999998</v>
      </c>
      <c r="F409" s="17">
        <v>0.37</v>
      </c>
      <c r="H409" s="220"/>
      <c r="I409" s="220"/>
      <c r="L409" s="220"/>
    </row>
    <row r="410" spans="1:14" ht="25.5">
      <c r="A410" s="205" t="s">
        <v>11404</v>
      </c>
      <c r="B410" s="42" t="s">
        <v>4035</v>
      </c>
      <c r="C410" s="13" t="s">
        <v>2</v>
      </c>
      <c r="D410" s="73">
        <v>89.418000000000006</v>
      </c>
      <c r="E410" s="17">
        <v>86.498000000000005</v>
      </c>
      <c r="F410" s="17">
        <v>2.92</v>
      </c>
      <c r="H410" s="220"/>
      <c r="I410" s="220"/>
      <c r="L410" s="220"/>
    </row>
    <row r="411" spans="1:14" ht="25.5">
      <c r="A411" s="205" t="s">
        <v>11405</v>
      </c>
      <c r="B411" s="42" t="s">
        <v>4036</v>
      </c>
      <c r="C411" s="13" t="s">
        <v>2</v>
      </c>
      <c r="D411" s="73">
        <v>21.651000000000003</v>
      </c>
      <c r="E411" s="17">
        <v>20.941000000000003</v>
      </c>
      <c r="F411" s="17">
        <v>0.71</v>
      </c>
      <c r="H411" s="220"/>
      <c r="I411" s="220"/>
      <c r="L411" s="220"/>
    </row>
    <row r="412" spans="1:14" ht="25.5">
      <c r="A412" s="205" t="s">
        <v>11406</v>
      </c>
      <c r="B412" s="42" t="s">
        <v>4037</v>
      </c>
      <c r="C412" s="13" t="s">
        <v>27</v>
      </c>
      <c r="D412" s="73">
        <v>59.514000000000003</v>
      </c>
      <c r="E412" s="17">
        <v>57.564</v>
      </c>
      <c r="F412" s="17">
        <v>1.95</v>
      </c>
      <c r="H412" s="220"/>
      <c r="I412" s="220"/>
      <c r="L412" s="220"/>
    </row>
    <row r="413" spans="1:14" ht="25.5">
      <c r="A413" s="205" t="s">
        <v>11407</v>
      </c>
      <c r="B413" s="42" t="s">
        <v>5205</v>
      </c>
      <c r="C413" s="13" t="s">
        <v>2</v>
      </c>
      <c r="D413" s="73">
        <v>70.454999999999998</v>
      </c>
      <c r="E413" s="17">
        <v>69.274999999999991</v>
      </c>
      <c r="F413" s="17">
        <v>1.18</v>
      </c>
      <c r="H413" s="220"/>
      <c r="I413" s="220"/>
      <c r="L413" s="220"/>
    </row>
    <row r="414" spans="1:14">
      <c r="A414" s="38" t="s">
        <v>5268</v>
      </c>
      <c r="B414" s="39" t="s">
        <v>8772</v>
      </c>
      <c r="C414" s="15"/>
      <c r="D414" s="72">
        <v>0</v>
      </c>
      <c r="E414" s="72">
        <v>0</v>
      </c>
      <c r="F414" s="72"/>
      <c r="H414" s="220"/>
      <c r="I414" s="220"/>
      <c r="L414" s="220"/>
    </row>
    <row r="415" spans="1:14" ht="51">
      <c r="A415" s="205" t="s">
        <v>11408</v>
      </c>
      <c r="B415" s="42" t="s">
        <v>8888</v>
      </c>
      <c r="C415" s="13" t="s">
        <v>3</v>
      </c>
      <c r="D415" s="73">
        <v>389.51850000000002</v>
      </c>
      <c r="E415" s="17">
        <v>383.0385</v>
      </c>
      <c r="F415" s="17">
        <v>6.48</v>
      </c>
      <c r="G415" s="221"/>
      <c r="H415" s="220"/>
      <c r="I415" s="220"/>
      <c r="J415" s="7"/>
      <c r="K415" s="7"/>
      <c r="L415" s="220"/>
      <c r="M415" s="7"/>
      <c r="N415" s="7"/>
    </row>
    <row r="416" spans="1:14" ht="51">
      <c r="A416" s="205" t="s">
        <v>11409</v>
      </c>
      <c r="B416" s="42" t="s">
        <v>8891</v>
      </c>
      <c r="C416" s="13" t="s">
        <v>3</v>
      </c>
      <c r="D416" s="73">
        <v>486.81150000000002</v>
      </c>
      <c r="E416" s="17">
        <v>478.72150000000005</v>
      </c>
      <c r="F416" s="17">
        <v>8.09</v>
      </c>
      <c r="H416" s="220"/>
      <c r="I416" s="220"/>
      <c r="L416" s="220"/>
    </row>
    <row r="417" spans="1:12" ht="51">
      <c r="A417" s="205" t="s">
        <v>11410</v>
      </c>
      <c r="B417" s="42" t="s">
        <v>8889</v>
      </c>
      <c r="C417" s="13" t="s">
        <v>3</v>
      </c>
      <c r="D417" s="73">
        <v>669.71100000000013</v>
      </c>
      <c r="E417" s="17">
        <v>658.57100000000014</v>
      </c>
      <c r="F417" s="17">
        <v>11.14</v>
      </c>
      <c r="H417" s="220"/>
      <c r="I417" s="220"/>
      <c r="L417" s="220"/>
    </row>
    <row r="418" spans="1:12" ht="51">
      <c r="A418" s="205" t="s">
        <v>11411</v>
      </c>
      <c r="B418" s="42" t="s">
        <v>8890</v>
      </c>
      <c r="C418" s="13" t="s">
        <v>3</v>
      </c>
      <c r="D418" s="73">
        <v>925.43850000000009</v>
      </c>
      <c r="E418" s="17">
        <v>910.0485000000001</v>
      </c>
      <c r="F418" s="17">
        <v>15.39</v>
      </c>
      <c r="H418" s="220"/>
      <c r="I418" s="220"/>
      <c r="L418" s="220"/>
    </row>
    <row r="419" spans="1:12" s="107" customFormat="1" ht="63.75">
      <c r="A419" s="205" t="s">
        <v>11412</v>
      </c>
      <c r="B419" s="42" t="s">
        <v>8892</v>
      </c>
      <c r="C419" s="16" t="s">
        <v>2</v>
      </c>
      <c r="D419" s="73">
        <v>331.71600000000001</v>
      </c>
      <c r="E419" s="17">
        <v>325.58600000000001</v>
      </c>
      <c r="F419" s="17">
        <v>6.13</v>
      </c>
      <c r="H419" s="220"/>
      <c r="I419" s="220"/>
      <c r="L419" s="220"/>
    </row>
    <row r="420" spans="1:12" s="107" customFormat="1" ht="63.75">
      <c r="A420" s="205" t="s">
        <v>11413</v>
      </c>
      <c r="B420" s="42" t="s">
        <v>8893</v>
      </c>
      <c r="C420" s="16" t="s">
        <v>2</v>
      </c>
      <c r="D420" s="73">
        <v>405.28950000000003</v>
      </c>
      <c r="E420" s="17">
        <v>399.15950000000004</v>
      </c>
      <c r="F420" s="17">
        <v>6.13</v>
      </c>
      <c r="H420" s="220"/>
      <c r="I420" s="220"/>
      <c r="L420" s="220"/>
    </row>
    <row r="421" spans="1:12" ht="127.15" customHeight="1">
      <c r="A421" s="205" t="s">
        <v>11414</v>
      </c>
      <c r="B421" s="42" t="s">
        <v>16595</v>
      </c>
      <c r="C421" s="13" t="s">
        <v>3</v>
      </c>
      <c r="D421" s="73">
        <v>1163.0115000000001</v>
      </c>
      <c r="E421" s="17">
        <v>1129.7826</v>
      </c>
      <c r="F421" s="17">
        <v>33.228900000000003</v>
      </c>
      <c r="H421" s="220"/>
      <c r="I421" s="220"/>
      <c r="L421" s="220"/>
    </row>
    <row r="422" spans="1:12" ht="114.75">
      <c r="A422" s="205" t="s">
        <v>11415</v>
      </c>
      <c r="B422" s="42" t="s">
        <v>16596</v>
      </c>
      <c r="C422" s="13" t="s">
        <v>3</v>
      </c>
      <c r="D422" s="73">
        <v>1209.8835000000001</v>
      </c>
      <c r="E422" s="17">
        <v>1175.3154000000002</v>
      </c>
      <c r="F422" s="17">
        <v>34.568100000000001</v>
      </c>
      <c r="H422" s="220"/>
      <c r="I422" s="220"/>
      <c r="L422" s="220"/>
    </row>
    <row r="423" spans="1:12" ht="114.75">
      <c r="A423" s="205" t="s">
        <v>11416</v>
      </c>
      <c r="B423" s="42" t="s">
        <v>16597</v>
      </c>
      <c r="C423" s="13" t="s">
        <v>3</v>
      </c>
      <c r="D423" s="73">
        <v>1097.8064999999999</v>
      </c>
      <c r="E423" s="17">
        <v>1066.4405999999999</v>
      </c>
      <c r="F423" s="17">
        <v>31.365899999999996</v>
      </c>
      <c r="H423" s="220"/>
      <c r="I423" s="220"/>
      <c r="L423" s="220"/>
    </row>
    <row r="424" spans="1:12" ht="127.5">
      <c r="A424" s="205" t="s">
        <v>11417</v>
      </c>
      <c r="B424" s="42" t="s">
        <v>16598</v>
      </c>
      <c r="C424" s="13" t="s">
        <v>2</v>
      </c>
      <c r="D424" s="73">
        <v>112.833</v>
      </c>
      <c r="E424" s="17">
        <v>109.6092</v>
      </c>
      <c r="F424" s="17">
        <v>3.2237999999999998</v>
      </c>
      <c r="H424" s="220"/>
      <c r="I424" s="220"/>
      <c r="L424" s="220"/>
    </row>
    <row r="425" spans="1:12" ht="127.5">
      <c r="A425" s="205" t="s">
        <v>11418</v>
      </c>
      <c r="B425" s="42" t="s">
        <v>16599</v>
      </c>
      <c r="C425" s="13" t="s">
        <v>2</v>
      </c>
      <c r="D425" s="73">
        <v>128.45700000000002</v>
      </c>
      <c r="E425" s="17">
        <v>124.78680000000003</v>
      </c>
      <c r="F425" s="17">
        <v>3.6701999999999999</v>
      </c>
      <c r="H425" s="220"/>
      <c r="I425" s="220"/>
      <c r="L425" s="220"/>
    </row>
    <row r="426" spans="1:12" ht="114.75">
      <c r="A426" s="205" t="s">
        <v>11419</v>
      </c>
      <c r="B426" s="42" t="s">
        <v>16600</v>
      </c>
      <c r="C426" s="13" t="s">
        <v>2</v>
      </c>
      <c r="D426" s="73">
        <v>91.098000000000013</v>
      </c>
      <c r="E426" s="17">
        <v>88.495200000000011</v>
      </c>
      <c r="F426" s="17">
        <v>2.6028000000000002</v>
      </c>
      <c r="H426" s="220"/>
      <c r="I426" s="220"/>
      <c r="L426" s="220"/>
    </row>
    <row r="427" spans="1:12" ht="38.25">
      <c r="A427" s="205" t="s">
        <v>11420</v>
      </c>
      <c r="B427" s="42" t="s">
        <v>16589</v>
      </c>
      <c r="C427" s="13" t="s">
        <v>2</v>
      </c>
      <c r="D427" s="73">
        <v>263.03550000000001</v>
      </c>
      <c r="E427" s="17">
        <v>255.52020000000002</v>
      </c>
      <c r="F427" s="17">
        <v>7.5152999999999999</v>
      </c>
      <c r="H427" s="220"/>
      <c r="I427" s="220"/>
      <c r="L427" s="220"/>
    </row>
    <row r="428" spans="1:12" ht="51">
      <c r="A428" s="205" t="s">
        <v>11421</v>
      </c>
      <c r="B428" s="42" t="s">
        <v>16590</v>
      </c>
      <c r="C428" s="13" t="s">
        <v>8904</v>
      </c>
      <c r="D428" s="73">
        <v>87.674999999999997</v>
      </c>
      <c r="E428" s="17">
        <v>85.17</v>
      </c>
      <c r="F428" s="17">
        <v>2.5049999999999999</v>
      </c>
      <c r="H428" s="220"/>
      <c r="I428" s="220"/>
      <c r="L428" s="220"/>
    </row>
    <row r="429" spans="1:12">
      <c r="A429" s="38" t="s">
        <v>5206</v>
      </c>
      <c r="B429" s="38" t="s">
        <v>4062</v>
      </c>
      <c r="C429" s="15"/>
      <c r="D429" s="72">
        <v>0</v>
      </c>
      <c r="E429" s="72">
        <v>0</v>
      </c>
      <c r="F429" s="72"/>
      <c r="H429" s="220"/>
      <c r="I429" s="220"/>
      <c r="L429" s="220"/>
    </row>
    <row r="430" spans="1:12" ht="25.5">
      <c r="A430" s="205" t="s">
        <v>11422</v>
      </c>
      <c r="B430" s="42" t="s">
        <v>4050</v>
      </c>
      <c r="C430" s="13" t="s">
        <v>6</v>
      </c>
      <c r="D430" s="73">
        <v>93.83850000000001</v>
      </c>
      <c r="E430" s="17">
        <v>92.278500000000008</v>
      </c>
      <c r="F430" s="17">
        <v>1.56</v>
      </c>
      <c r="H430" s="220"/>
      <c r="I430" s="220"/>
      <c r="L430" s="220"/>
    </row>
    <row r="431" spans="1:12" ht="25.5">
      <c r="A431" s="205" t="s">
        <v>5238</v>
      </c>
      <c r="B431" s="42" t="s">
        <v>4051</v>
      </c>
      <c r="C431" s="13" t="s">
        <v>6</v>
      </c>
      <c r="D431" s="73">
        <v>243.45300000000003</v>
      </c>
      <c r="E431" s="17">
        <v>239.40300000000002</v>
      </c>
      <c r="F431" s="17">
        <v>4.05</v>
      </c>
      <c r="H431" s="220"/>
      <c r="I431" s="220"/>
      <c r="L431" s="220"/>
    </row>
    <row r="432" spans="1:12" ht="25.5">
      <c r="A432" s="205" t="s">
        <v>5239</v>
      </c>
      <c r="B432" s="42" t="s">
        <v>4052</v>
      </c>
      <c r="C432" s="13" t="s">
        <v>6</v>
      </c>
      <c r="D432" s="73">
        <v>24.769500000000001</v>
      </c>
      <c r="E432" s="17">
        <v>24.359500000000001</v>
      </c>
      <c r="F432" s="17">
        <v>0.41</v>
      </c>
      <c r="H432" s="220"/>
      <c r="I432" s="220"/>
      <c r="L432" s="220"/>
    </row>
    <row r="433" spans="1:12" ht="25.5">
      <c r="A433" s="205" t="s">
        <v>5240</v>
      </c>
      <c r="B433" s="42" t="s">
        <v>4053</v>
      </c>
      <c r="C433" s="13" t="s">
        <v>3</v>
      </c>
      <c r="D433" s="73">
        <v>29.872500000000002</v>
      </c>
      <c r="E433" s="17">
        <v>29.382500000000004</v>
      </c>
      <c r="F433" s="17">
        <v>0.49</v>
      </c>
      <c r="H433" s="220"/>
      <c r="I433" s="220"/>
      <c r="L433" s="220"/>
    </row>
    <row r="434" spans="1:12" ht="38.25">
      <c r="A434" s="205" t="s">
        <v>5241</v>
      </c>
      <c r="B434" s="42" t="s">
        <v>4054</v>
      </c>
      <c r="C434" s="13" t="s">
        <v>6</v>
      </c>
      <c r="D434" s="73">
        <v>42.451500000000003</v>
      </c>
      <c r="E434" s="17">
        <v>41.741500000000002</v>
      </c>
      <c r="F434" s="17">
        <v>0.71</v>
      </c>
      <c r="H434" s="220"/>
      <c r="I434" s="220"/>
      <c r="L434" s="220"/>
    </row>
    <row r="435" spans="1:12">
      <c r="A435" s="205" t="s">
        <v>5242</v>
      </c>
      <c r="B435" s="42" t="s">
        <v>4055</v>
      </c>
      <c r="C435" s="13" t="s">
        <v>3</v>
      </c>
      <c r="D435" s="73">
        <v>96.106500000000011</v>
      </c>
      <c r="E435" s="17">
        <v>94.506500000000017</v>
      </c>
      <c r="F435" s="17">
        <v>1.6</v>
      </c>
      <c r="H435" s="220"/>
      <c r="I435" s="220"/>
      <c r="L435" s="220"/>
    </row>
    <row r="436" spans="1:12">
      <c r="A436" s="205" t="s">
        <v>11423</v>
      </c>
      <c r="B436" s="42" t="s">
        <v>4056</v>
      </c>
      <c r="C436" s="13" t="s">
        <v>46</v>
      </c>
      <c r="D436" s="73">
        <v>20.223000000000003</v>
      </c>
      <c r="E436" s="17">
        <v>19.563000000000002</v>
      </c>
      <c r="F436" s="17">
        <v>0.66</v>
      </c>
      <c r="H436" s="220"/>
      <c r="I436" s="220"/>
      <c r="L436" s="220"/>
    </row>
    <row r="437" spans="1:12">
      <c r="A437" s="205" t="s">
        <v>11424</v>
      </c>
      <c r="B437" s="42" t="s">
        <v>4057</v>
      </c>
      <c r="C437" s="13" t="s">
        <v>6</v>
      </c>
      <c r="D437" s="73">
        <v>136.15349999999998</v>
      </c>
      <c r="E437" s="17">
        <v>131.70349999999999</v>
      </c>
      <c r="F437" s="17">
        <v>4.45</v>
      </c>
      <c r="H437" s="220"/>
      <c r="I437" s="220"/>
      <c r="L437" s="220"/>
    </row>
    <row r="438" spans="1:12">
      <c r="A438" s="205" t="s">
        <v>5243</v>
      </c>
      <c r="B438" s="42" t="s">
        <v>4058</v>
      </c>
      <c r="C438" s="13" t="s">
        <v>6</v>
      </c>
      <c r="D438" s="73">
        <v>189.84000000000003</v>
      </c>
      <c r="E438" s="17">
        <v>183.63000000000002</v>
      </c>
      <c r="F438" s="17">
        <v>6.21</v>
      </c>
      <c r="H438" s="220"/>
      <c r="I438" s="220"/>
      <c r="L438" s="220"/>
    </row>
    <row r="439" spans="1:12" ht="25.5">
      <c r="A439" s="205" t="s">
        <v>11425</v>
      </c>
      <c r="B439" s="42" t="s">
        <v>4059</v>
      </c>
      <c r="C439" s="13" t="s">
        <v>6</v>
      </c>
      <c r="D439" s="73">
        <v>95.749499999999998</v>
      </c>
      <c r="E439" s="17">
        <v>92.619500000000002</v>
      </c>
      <c r="F439" s="17">
        <v>3.13</v>
      </c>
      <c r="H439" s="220"/>
      <c r="I439" s="220"/>
      <c r="L439" s="220"/>
    </row>
    <row r="440" spans="1:12" ht="25.5">
      <c r="A440" s="205" t="s">
        <v>11426</v>
      </c>
      <c r="B440" s="42" t="s">
        <v>4060</v>
      </c>
      <c r="C440" s="13" t="s">
        <v>6</v>
      </c>
      <c r="D440" s="73">
        <v>125.727</v>
      </c>
      <c r="E440" s="17">
        <v>121.617</v>
      </c>
      <c r="F440" s="17">
        <v>4.1100000000000003</v>
      </c>
      <c r="H440" s="220"/>
      <c r="I440" s="220"/>
      <c r="L440" s="220"/>
    </row>
    <row r="441" spans="1:12">
      <c r="A441" s="205" t="s">
        <v>11427</v>
      </c>
      <c r="B441" s="42" t="s">
        <v>4061</v>
      </c>
      <c r="C441" s="13" t="s">
        <v>46</v>
      </c>
      <c r="D441" s="73">
        <v>53.014500000000005</v>
      </c>
      <c r="E441" s="17">
        <v>51.284500000000008</v>
      </c>
      <c r="F441" s="17">
        <v>1.73</v>
      </c>
      <c r="H441" s="220"/>
      <c r="I441" s="220"/>
      <c r="L441" s="220"/>
    </row>
    <row r="442" spans="1:12" ht="153">
      <c r="A442" s="205" t="s">
        <v>11428</v>
      </c>
      <c r="B442" s="42" t="s">
        <v>4063</v>
      </c>
      <c r="C442" s="13" t="s">
        <v>126</v>
      </c>
      <c r="D442" s="73">
        <v>157.86750000000001</v>
      </c>
      <c r="E442" s="17">
        <v>155.23750000000001</v>
      </c>
      <c r="F442" s="17">
        <v>2.63</v>
      </c>
      <c r="H442" s="220"/>
      <c r="I442" s="220"/>
      <c r="L442" s="220"/>
    </row>
    <row r="443" spans="1:12" ht="153">
      <c r="A443" s="205" t="s">
        <v>11429</v>
      </c>
      <c r="B443" s="42" t="s">
        <v>4064</v>
      </c>
      <c r="C443" s="13" t="s">
        <v>126</v>
      </c>
      <c r="D443" s="73">
        <v>164.04149999999998</v>
      </c>
      <c r="E443" s="17">
        <v>161.3115</v>
      </c>
      <c r="F443" s="17">
        <v>2.73</v>
      </c>
      <c r="H443" s="220"/>
      <c r="I443" s="220"/>
      <c r="L443" s="220"/>
    </row>
    <row r="444" spans="1:12" ht="153">
      <c r="A444" s="205" t="s">
        <v>11430</v>
      </c>
      <c r="B444" s="42" t="s">
        <v>4065</v>
      </c>
      <c r="C444" s="13" t="s">
        <v>126</v>
      </c>
      <c r="D444" s="73">
        <v>172.95600000000002</v>
      </c>
      <c r="E444" s="17">
        <v>170.07600000000002</v>
      </c>
      <c r="F444" s="17">
        <v>2.88</v>
      </c>
      <c r="H444" s="220"/>
      <c r="I444" s="220"/>
      <c r="L444" s="220"/>
    </row>
    <row r="445" spans="1:12" ht="153">
      <c r="A445" s="205" t="s">
        <v>11431</v>
      </c>
      <c r="B445" s="42" t="s">
        <v>4066</v>
      </c>
      <c r="C445" s="13" t="s">
        <v>126</v>
      </c>
      <c r="D445" s="73">
        <v>175.0455</v>
      </c>
      <c r="E445" s="17">
        <v>172.13550000000001</v>
      </c>
      <c r="F445" s="17">
        <v>2.91</v>
      </c>
      <c r="H445" s="220"/>
      <c r="I445" s="220"/>
      <c r="L445" s="220"/>
    </row>
    <row r="446" spans="1:12" ht="153">
      <c r="A446" s="205" t="s">
        <v>11432</v>
      </c>
      <c r="B446" s="42" t="s">
        <v>4067</v>
      </c>
      <c r="C446" s="13" t="s">
        <v>126</v>
      </c>
      <c r="D446" s="73">
        <v>188.601</v>
      </c>
      <c r="E446" s="17">
        <v>185.46100000000001</v>
      </c>
      <c r="F446" s="17">
        <v>3.14</v>
      </c>
      <c r="H446" s="220"/>
      <c r="I446" s="220"/>
      <c r="L446" s="220"/>
    </row>
    <row r="447" spans="1:12" ht="38.25">
      <c r="A447" s="205" t="s">
        <v>11433</v>
      </c>
      <c r="B447" s="42" t="s">
        <v>4068</v>
      </c>
      <c r="C447" s="13" t="s">
        <v>515</v>
      </c>
      <c r="D447" s="73">
        <v>7.5705</v>
      </c>
      <c r="E447" s="17">
        <v>7.4504999999999999</v>
      </c>
      <c r="F447" s="17">
        <v>0.12</v>
      </c>
      <c r="H447" s="220"/>
      <c r="I447" s="220"/>
      <c r="L447" s="220"/>
    </row>
    <row r="448" spans="1:12" ht="76.5">
      <c r="A448" s="205" t="s">
        <v>11434</v>
      </c>
      <c r="B448" s="42" t="s">
        <v>5232</v>
      </c>
      <c r="C448" s="13" t="s">
        <v>3</v>
      </c>
      <c r="D448" s="73">
        <v>188.01300000000001</v>
      </c>
      <c r="E448" s="17">
        <v>184.88300000000001</v>
      </c>
      <c r="F448" s="17">
        <v>3.13</v>
      </c>
      <c r="H448" s="220"/>
      <c r="I448" s="220"/>
      <c r="L448" s="220"/>
    </row>
    <row r="449" spans="1:12" ht="76.5">
      <c r="A449" s="205" t="s">
        <v>11435</v>
      </c>
      <c r="B449" s="42" t="s">
        <v>5233</v>
      </c>
      <c r="C449" s="13" t="s">
        <v>732</v>
      </c>
      <c r="D449" s="73">
        <v>27.552</v>
      </c>
      <c r="E449" s="17">
        <v>27.091999999999999</v>
      </c>
      <c r="F449" s="17">
        <v>0.46</v>
      </c>
      <c r="H449" s="220"/>
      <c r="I449" s="220"/>
      <c r="L449" s="220"/>
    </row>
    <row r="450" spans="1:12" ht="76.5">
      <c r="A450" s="205" t="s">
        <v>11436</v>
      </c>
      <c r="B450" s="42" t="s">
        <v>5234</v>
      </c>
      <c r="C450" s="13" t="s">
        <v>3</v>
      </c>
      <c r="D450" s="73">
        <v>228.732</v>
      </c>
      <c r="E450" s="17">
        <v>224.922</v>
      </c>
      <c r="F450" s="17">
        <v>3.81</v>
      </c>
      <c r="H450" s="220"/>
      <c r="I450" s="220"/>
      <c r="L450" s="220"/>
    </row>
    <row r="451" spans="1:12" ht="76.5">
      <c r="A451" s="205" t="s">
        <v>11437</v>
      </c>
      <c r="B451" s="42" t="s">
        <v>5235</v>
      </c>
      <c r="C451" s="13" t="s">
        <v>732</v>
      </c>
      <c r="D451" s="73">
        <v>35.920500000000004</v>
      </c>
      <c r="E451" s="17">
        <v>35.330500000000001</v>
      </c>
      <c r="F451" s="17">
        <v>0.59</v>
      </c>
      <c r="H451" s="220"/>
      <c r="I451" s="220"/>
      <c r="L451" s="220"/>
    </row>
    <row r="452" spans="1:12" ht="89.25">
      <c r="A452" s="205" t="s">
        <v>11438</v>
      </c>
      <c r="B452" s="42" t="s">
        <v>5236</v>
      </c>
      <c r="C452" s="13" t="s">
        <v>3</v>
      </c>
      <c r="D452" s="73">
        <v>320.9325</v>
      </c>
      <c r="E452" s="17">
        <v>315.59250000000003</v>
      </c>
      <c r="F452" s="17">
        <v>5.34</v>
      </c>
      <c r="H452" s="220"/>
      <c r="I452" s="220"/>
      <c r="L452" s="220"/>
    </row>
    <row r="453" spans="1:12" ht="89.25">
      <c r="A453" s="205" t="s">
        <v>11439</v>
      </c>
      <c r="B453" s="42" t="s">
        <v>5237</v>
      </c>
      <c r="C453" s="13" t="s">
        <v>732</v>
      </c>
      <c r="D453" s="73">
        <v>161.66849999999999</v>
      </c>
      <c r="E453" s="17">
        <v>158.9785</v>
      </c>
      <c r="F453" s="17">
        <v>2.69</v>
      </c>
      <c r="H453" s="220"/>
      <c r="I453" s="220"/>
      <c r="L453" s="220"/>
    </row>
    <row r="454" spans="1:12" ht="25.5">
      <c r="A454" s="205" t="s">
        <v>11440</v>
      </c>
      <c r="B454" s="42" t="s">
        <v>5244</v>
      </c>
      <c r="C454" s="13" t="s">
        <v>2</v>
      </c>
      <c r="D454" s="73">
        <v>0.24150000000000002</v>
      </c>
      <c r="E454" s="17">
        <v>0.23150000000000001</v>
      </c>
      <c r="F454" s="17">
        <v>0.01</v>
      </c>
      <c r="H454" s="220"/>
      <c r="I454" s="220"/>
      <c r="L454" s="220"/>
    </row>
    <row r="455" spans="1:12" ht="25.5">
      <c r="A455" s="205" t="s">
        <v>11441</v>
      </c>
      <c r="B455" s="42" t="s">
        <v>5245</v>
      </c>
      <c r="C455" s="13" t="s">
        <v>2</v>
      </c>
      <c r="D455" s="73">
        <v>0.59849999999999992</v>
      </c>
      <c r="E455" s="17">
        <v>0.58849999999999991</v>
      </c>
      <c r="F455" s="17">
        <v>0.01</v>
      </c>
      <c r="H455" s="220"/>
      <c r="I455" s="220"/>
      <c r="L455" s="220"/>
    </row>
    <row r="456" spans="1:12">
      <c r="A456" s="38" t="s">
        <v>6348</v>
      </c>
      <c r="B456" s="38" t="s">
        <v>6347</v>
      </c>
      <c r="C456" s="15"/>
      <c r="D456" s="72">
        <v>0</v>
      </c>
      <c r="E456" s="72">
        <v>0</v>
      </c>
      <c r="F456" s="72"/>
      <c r="H456" s="220"/>
      <c r="I456" s="220"/>
      <c r="L456" s="220"/>
    </row>
    <row r="457" spans="1:12" s="107" customFormat="1" ht="51">
      <c r="A457" s="205" t="s">
        <v>11442</v>
      </c>
      <c r="B457" s="42" t="s">
        <v>6349</v>
      </c>
      <c r="C457" s="13" t="s">
        <v>2</v>
      </c>
      <c r="D457" s="73">
        <v>33.39</v>
      </c>
      <c r="E457" s="17">
        <v>31.64</v>
      </c>
      <c r="F457" s="17">
        <v>1.75</v>
      </c>
      <c r="H457" s="220"/>
      <c r="I457" s="220"/>
      <c r="L457" s="220"/>
    </row>
    <row r="458" spans="1:12" s="107" customFormat="1" ht="51">
      <c r="A458" s="205" t="s">
        <v>11443</v>
      </c>
      <c r="B458" s="42" t="s">
        <v>6350</v>
      </c>
      <c r="C458" s="13" t="s">
        <v>2</v>
      </c>
      <c r="D458" s="73">
        <v>38.545500000000004</v>
      </c>
      <c r="E458" s="17">
        <v>36.515500000000003</v>
      </c>
      <c r="F458" s="17">
        <v>2.0299999999999998</v>
      </c>
      <c r="H458" s="220"/>
      <c r="I458" s="220"/>
      <c r="L458" s="220"/>
    </row>
    <row r="459" spans="1:12" s="107" customFormat="1" ht="51">
      <c r="A459" s="205" t="s">
        <v>11444</v>
      </c>
      <c r="B459" s="42" t="s">
        <v>6351</v>
      </c>
      <c r="C459" s="13" t="s">
        <v>2</v>
      </c>
      <c r="D459" s="73">
        <v>45.286500000000004</v>
      </c>
      <c r="E459" s="17">
        <v>42.906500000000001</v>
      </c>
      <c r="F459" s="17">
        <v>2.38</v>
      </c>
      <c r="H459" s="220"/>
      <c r="I459" s="220"/>
      <c r="L459" s="220"/>
    </row>
    <row r="460" spans="1:12" s="107" customFormat="1" ht="51">
      <c r="A460" s="205" t="s">
        <v>11445</v>
      </c>
      <c r="B460" s="42" t="s">
        <v>6352</v>
      </c>
      <c r="C460" s="13" t="s">
        <v>2</v>
      </c>
      <c r="D460" s="73">
        <v>55.125</v>
      </c>
      <c r="E460" s="17">
        <v>52.225000000000001</v>
      </c>
      <c r="F460" s="17">
        <v>2.9</v>
      </c>
      <c r="H460" s="220"/>
      <c r="I460" s="220"/>
      <c r="L460" s="220"/>
    </row>
    <row r="461" spans="1:12" s="107" customFormat="1" ht="51">
      <c r="A461" s="205" t="s">
        <v>11446</v>
      </c>
      <c r="B461" s="42" t="s">
        <v>6353</v>
      </c>
      <c r="C461" s="13" t="s">
        <v>2</v>
      </c>
      <c r="D461" s="73">
        <v>62.349000000000004</v>
      </c>
      <c r="E461" s="17">
        <v>59.069000000000003</v>
      </c>
      <c r="F461" s="17">
        <v>3.28</v>
      </c>
      <c r="H461" s="220"/>
      <c r="I461" s="220"/>
      <c r="L461" s="220"/>
    </row>
    <row r="462" spans="1:12" s="107" customFormat="1" ht="51">
      <c r="A462" s="205" t="s">
        <v>11447</v>
      </c>
      <c r="B462" s="42" t="s">
        <v>6354</v>
      </c>
      <c r="C462" s="13" t="s">
        <v>2</v>
      </c>
      <c r="D462" s="73">
        <v>73.6785</v>
      </c>
      <c r="E462" s="17">
        <v>69.798500000000004</v>
      </c>
      <c r="F462" s="17">
        <v>3.88</v>
      </c>
      <c r="H462" s="220"/>
      <c r="I462" s="220"/>
      <c r="L462" s="220"/>
    </row>
    <row r="463" spans="1:12" s="107" customFormat="1" ht="51">
      <c r="A463" s="205" t="s">
        <v>11448</v>
      </c>
      <c r="B463" s="42" t="s">
        <v>6355</v>
      </c>
      <c r="C463" s="13" t="s">
        <v>2</v>
      </c>
      <c r="D463" s="73">
        <v>84.514499999999998</v>
      </c>
      <c r="E463" s="17">
        <v>80.064499999999995</v>
      </c>
      <c r="F463" s="17">
        <v>4.45</v>
      </c>
      <c r="H463" s="220"/>
      <c r="I463" s="220"/>
      <c r="L463" s="220"/>
    </row>
    <row r="464" spans="1:12" s="107" customFormat="1" ht="51">
      <c r="A464" s="205" t="s">
        <v>11449</v>
      </c>
      <c r="B464" s="42" t="s">
        <v>6356</v>
      </c>
      <c r="C464" s="13" t="s">
        <v>2</v>
      </c>
      <c r="D464" s="73">
        <v>102.018</v>
      </c>
      <c r="E464" s="17">
        <v>96.647999999999996</v>
      </c>
      <c r="F464" s="17">
        <v>5.37</v>
      </c>
      <c r="H464" s="220"/>
      <c r="I464" s="220"/>
      <c r="L464" s="220"/>
    </row>
    <row r="465" spans="1:12" s="107" customFormat="1" ht="51">
      <c r="A465" s="205" t="s">
        <v>11450</v>
      </c>
      <c r="B465" s="42" t="s">
        <v>6357</v>
      </c>
      <c r="C465" s="13" t="s">
        <v>2</v>
      </c>
      <c r="D465" s="73">
        <v>122.11500000000001</v>
      </c>
      <c r="E465" s="17">
        <v>115.69500000000001</v>
      </c>
      <c r="F465" s="17">
        <v>6.42</v>
      </c>
      <c r="H465" s="220"/>
      <c r="I465" s="220"/>
      <c r="L465" s="220"/>
    </row>
    <row r="466" spans="1:12" s="107" customFormat="1" ht="51">
      <c r="A466" s="205" t="s">
        <v>11451</v>
      </c>
      <c r="B466" s="42" t="s">
        <v>6358</v>
      </c>
      <c r="C466" s="13" t="s">
        <v>2</v>
      </c>
      <c r="D466" s="73">
        <v>143.25150000000002</v>
      </c>
      <c r="E466" s="17">
        <v>135.71150000000003</v>
      </c>
      <c r="F466" s="17">
        <v>7.54</v>
      </c>
      <c r="H466" s="220"/>
      <c r="I466" s="220"/>
      <c r="L466" s="220"/>
    </row>
    <row r="467" spans="1:12" s="107" customFormat="1" ht="51">
      <c r="A467" s="205" t="s">
        <v>11452</v>
      </c>
      <c r="B467" s="42" t="s">
        <v>6359</v>
      </c>
      <c r="C467" s="13" t="s">
        <v>2</v>
      </c>
      <c r="D467" s="73">
        <v>164.892</v>
      </c>
      <c r="E467" s="17">
        <v>156.21199999999999</v>
      </c>
      <c r="F467" s="17">
        <v>8.68</v>
      </c>
      <c r="H467" s="220"/>
      <c r="I467" s="220"/>
      <c r="L467" s="220"/>
    </row>
    <row r="468" spans="1:12" s="107" customFormat="1" ht="51">
      <c r="A468" s="205" t="s">
        <v>11453</v>
      </c>
      <c r="B468" s="42" t="s">
        <v>6360</v>
      </c>
      <c r="C468" s="13" t="s">
        <v>2</v>
      </c>
      <c r="D468" s="73">
        <v>180.34799999999998</v>
      </c>
      <c r="E468" s="17">
        <v>170.85799999999998</v>
      </c>
      <c r="F468" s="17">
        <v>9.49</v>
      </c>
      <c r="H468" s="220"/>
      <c r="I468" s="220"/>
      <c r="L468" s="220"/>
    </row>
    <row r="469" spans="1:12" s="107" customFormat="1" ht="89.25">
      <c r="A469" s="205" t="s">
        <v>11454</v>
      </c>
      <c r="B469" s="42" t="s">
        <v>6361</v>
      </c>
      <c r="C469" s="13" t="s">
        <v>6</v>
      </c>
      <c r="D469" s="73">
        <v>308.62650000000002</v>
      </c>
      <c r="E469" s="17">
        <v>292.3965</v>
      </c>
      <c r="F469" s="17">
        <v>16.23</v>
      </c>
      <c r="H469" s="220"/>
      <c r="I469" s="220"/>
      <c r="L469" s="220"/>
    </row>
    <row r="470" spans="1:12" s="107" customFormat="1" ht="89.25">
      <c r="A470" s="205" t="s">
        <v>11455</v>
      </c>
      <c r="B470" s="42" t="s">
        <v>6362</v>
      </c>
      <c r="C470" s="13" t="s">
        <v>6</v>
      </c>
      <c r="D470" s="73">
        <v>278.81700000000001</v>
      </c>
      <c r="E470" s="17">
        <v>264.14699999999999</v>
      </c>
      <c r="F470" s="17">
        <v>14.67</v>
      </c>
      <c r="H470" s="220"/>
      <c r="I470" s="220"/>
      <c r="L470" s="220"/>
    </row>
  </sheetData>
  <phoneticPr fontId="43" type="noConversion"/>
  <printOptions horizontalCentered="1"/>
  <pageMargins left="0.70866141732283472" right="0.19685039370078741" top="0.39370078740157483" bottom="0.39370078740157483" header="0.19685039370078741" footer="0.19685039370078741"/>
  <pageSetup paperSize="9" scale="71" fitToHeight="0" orientation="landscape" r:id="rId1"/>
  <headerFooter>
    <oddHeader>&amp;L&amp;"Arial,Normale"&amp;8Lario Reti Holding S.p.a. &amp;R&amp;"Arial,Corsivo"&amp;8Ver. 28-09-2017</oddHeader>
    <oddFooter>&amp;L&amp;"Arial,Normale"&amp;8&amp;A&amp;R&amp;"Arial,Normale"&amp;8&amp;P</oddFooter>
  </headerFooter>
  <rowBreaks count="4" manualBreakCount="4">
    <brk id="233" max="5" man="1"/>
    <brk id="381" max="5" man="1"/>
    <brk id="413" max="5" man="1"/>
    <brk id="428"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pageSetUpPr fitToPage="1"/>
  </sheetPr>
  <dimension ref="A1:H198"/>
  <sheetViews>
    <sheetView zoomScale="80" zoomScaleNormal="80" zoomScaleSheetLayoutView="100" workbookViewId="0">
      <selection activeCell="B197" sqref="B197"/>
    </sheetView>
  </sheetViews>
  <sheetFormatPr defaultColWidth="9.140625" defaultRowHeight="12.75"/>
  <cols>
    <col min="1" max="1" width="18" style="11" customWidth="1"/>
    <col min="2" max="2" width="130.7109375" style="5" customWidth="1"/>
    <col min="3" max="3" width="9.5703125" style="13" customWidth="1"/>
    <col min="4" max="4" width="9.5703125" style="66" bestFit="1" customWidth="1"/>
    <col min="5" max="5" width="14.28515625" style="66" bestFit="1" customWidth="1"/>
    <col min="6" max="6" width="11.140625" style="66" bestFit="1" customWidth="1"/>
    <col min="7" max="7" width="9.140625" style="7"/>
    <col min="8" max="8" width="9.140625" style="106"/>
    <col min="9" max="16384" width="9.140625" style="7"/>
  </cols>
  <sheetData>
    <row r="1" spans="1:8" s="60" customFormat="1" ht="15">
      <c r="A1" s="1" t="s">
        <v>0</v>
      </c>
      <c r="B1" s="1" t="s">
        <v>1</v>
      </c>
      <c r="C1" s="2" t="s">
        <v>4</v>
      </c>
      <c r="D1" s="3" t="s">
        <v>166</v>
      </c>
      <c r="E1" s="45" t="s">
        <v>5978</v>
      </c>
      <c r="F1" s="45" t="s">
        <v>5977</v>
      </c>
      <c r="H1" s="192"/>
    </row>
    <row r="2" spans="1:8" s="10" customFormat="1">
      <c r="A2" s="79" t="s">
        <v>5269</v>
      </c>
      <c r="B2" s="79" t="s">
        <v>3928</v>
      </c>
      <c r="C2" s="97"/>
      <c r="D2" s="95"/>
      <c r="E2" s="95"/>
      <c r="F2" s="95"/>
      <c r="H2" s="194"/>
    </row>
    <row r="3" spans="1:8">
      <c r="A3" s="62" t="s">
        <v>585</v>
      </c>
      <c r="B3" s="62" t="s">
        <v>1189</v>
      </c>
      <c r="C3" s="15"/>
      <c r="D3" s="68"/>
      <c r="E3" s="68"/>
      <c r="F3" s="68"/>
    </row>
    <row r="4" spans="1:8" ht="45">
      <c r="A4" s="197" t="s">
        <v>7045</v>
      </c>
      <c r="B4" s="154" t="s">
        <v>14020</v>
      </c>
      <c r="C4" s="13" t="s">
        <v>46</v>
      </c>
      <c r="D4" s="66">
        <v>4.806</v>
      </c>
      <c r="E4" s="17">
        <f>D4-F4</f>
        <v>4.5860000000000003</v>
      </c>
      <c r="F4" s="17">
        <v>0.22</v>
      </c>
    </row>
    <row r="5" spans="1:8" ht="45">
      <c r="A5" s="197" t="s">
        <v>14024</v>
      </c>
      <c r="B5" s="154" t="s">
        <v>14021</v>
      </c>
      <c r="C5" s="13" t="s">
        <v>46</v>
      </c>
      <c r="D5" s="66">
        <v>3.6846000000000001</v>
      </c>
      <c r="E5" s="17">
        <f t="shared" ref="E5:E7" si="0">D5-F5</f>
        <v>3.5146000000000002</v>
      </c>
      <c r="F5" s="17">
        <v>0.17</v>
      </c>
    </row>
    <row r="6" spans="1:8" ht="45">
      <c r="A6" s="197" t="s">
        <v>14025</v>
      </c>
      <c r="B6" s="154" t="s">
        <v>14022</v>
      </c>
      <c r="C6" s="13" t="s">
        <v>46</v>
      </c>
      <c r="D6" s="66">
        <v>3.0972</v>
      </c>
      <c r="E6" s="17">
        <f t="shared" si="0"/>
        <v>2.9472</v>
      </c>
      <c r="F6" s="17">
        <v>0.15</v>
      </c>
    </row>
    <row r="7" spans="1:8" ht="45">
      <c r="A7" s="197" t="s">
        <v>14026</v>
      </c>
      <c r="B7" s="154" t="s">
        <v>14023</v>
      </c>
      <c r="C7" s="13" t="s">
        <v>1441</v>
      </c>
      <c r="D7" s="66">
        <v>0.85440000000000005</v>
      </c>
      <c r="E7" s="17">
        <f t="shared" si="0"/>
        <v>0.8044</v>
      </c>
      <c r="F7" s="17">
        <v>0.05</v>
      </c>
    </row>
    <row r="8" spans="1:8">
      <c r="A8" s="62" t="s">
        <v>14027</v>
      </c>
      <c r="B8" s="62" t="s">
        <v>3929</v>
      </c>
      <c r="C8" s="15"/>
      <c r="D8" s="68"/>
      <c r="E8" s="68"/>
      <c r="F8" s="68"/>
    </row>
    <row r="9" spans="1:8" ht="76.5">
      <c r="A9" s="201" t="s">
        <v>14028</v>
      </c>
      <c r="B9" s="5" t="s">
        <v>3222</v>
      </c>
      <c r="C9" s="13" t="s">
        <v>46</v>
      </c>
      <c r="D9" s="66">
        <v>1.63453</v>
      </c>
      <c r="E9" s="17">
        <f>D9-F9</f>
        <v>1.61453</v>
      </c>
      <c r="F9" s="17">
        <v>0.02</v>
      </c>
    </row>
    <row r="10" spans="1:8" ht="76.5">
      <c r="A10" s="201" t="s">
        <v>14029</v>
      </c>
      <c r="B10" s="5" t="s">
        <v>3223</v>
      </c>
      <c r="C10" s="13" t="s">
        <v>46</v>
      </c>
      <c r="D10" s="66">
        <v>1.0202100000000001</v>
      </c>
      <c r="E10" s="17">
        <f t="shared" ref="E10:E25" si="1">D10-F10</f>
        <v>1.0102100000000001</v>
      </c>
      <c r="F10" s="17">
        <v>0.01</v>
      </c>
    </row>
    <row r="11" spans="1:8" ht="25.5">
      <c r="A11" s="201" t="s">
        <v>14030</v>
      </c>
      <c r="B11" s="5" t="s">
        <v>3224</v>
      </c>
      <c r="C11" s="13" t="s">
        <v>6</v>
      </c>
      <c r="D11" s="66">
        <v>23.947509999999998</v>
      </c>
      <c r="E11" s="17">
        <f t="shared" si="1"/>
        <v>23.247509999999998</v>
      </c>
      <c r="F11" s="17">
        <v>0.7</v>
      </c>
    </row>
    <row r="12" spans="1:8" ht="51">
      <c r="A12" s="201" t="s">
        <v>14031</v>
      </c>
      <c r="B12" s="5" t="s">
        <v>3225</v>
      </c>
      <c r="C12" s="13" t="s">
        <v>6</v>
      </c>
      <c r="D12" s="66">
        <v>6.9659499999999994</v>
      </c>
      <c r="E12" s="17">
        <f t="shared" si="1"/>
        <v>6.7459499999999997</v>
      </c>
      <c r="F12" s="17">
        <v>0.22</v>
      </c>
    </row>
    <row r="13" spans="1:8" ht="51">
      <c r="A13" s="201" t="s">
        <v>14032</v>
      </c>
      <c r="B13" s="5" t="s">
        <v>3226</v>
      </c>
      <c r="C13" s="13" t="s">
        <v>6</v>
      </c>
      <c r="D13" s="66">
        <v>7.4596</v>
      </c>
      <c r="E13" s="17">
        <f t="shared" si="1"/>
        <v>7.2295999999999996</v>
      </c>
      <c r="F13" s="17">
        <v>0.23</v>
      </c>
    </row>
    <row r="14" spans="1:8" ht="51">
      <c r="A14" s="201" t="s">
        <v>14033</v>
      </c>
      <c r="B14" s="5" t="s">
        <v>3227</v>
      </c>
      <c r="C14" s="13" t="s">
        <v>6</v>
      </c>
      <c r="D14" s="66">
        <v>17.189989999999998</v>
      </c>
      <c r="E14" s="17">
        <f t="shared" si="1"/>
        <v>16.649989999999999</v>
      </c>
      <c r="F14" s="17">
        <v>0.54</v>
      </c>
    </row>
    <row r="15" spans="1:8" ht="51">
      <c r="A15" s="201" t="s">
        <v>14034</v>
      </c>
      <c r="B15" s="5" t="s">
        <v>3228</v>
      </c>
      <c r="C15" s="13" t="s">
        <v>6</v>
      </c>
      <c r="D15" s="66">
        <v>16.125899999999998</v>
      </c>
      <c r="E15" s="17">
        <f t="shared" si="1"/>
        <v>15.625899999999998</v>
      </c>
      <c r="F15" s="17">
        <v>0.5</v>
      </c>
    </row>
    <row r="16" spans="1:8">
      <c r="A16" s="201" t="s">
        <v>14035</v>
      </c>
      <c r="B16" s="5" t="s">
        <v>3236</v>
      </c>
      <c r="C16" s="13" t="s">
        <v>6</v>
      </c>
      <c r="D16" s="66">
        <v>1.0421499999999999</v>
      </c>
      <c r="E16" s="17">
        <f t="shared" si="1"/>
        <v>1.0321499999999999</v>
      </c>
      <c r="F16" s="17">
        <v>0.01</v>
      </c>
    </row>
    <row r="17" spans="1:6">
      <c r="A17" s="201" t="s">
        <v>14036</v>
      </c>
      <c r="B17" s="5" t="s">
        <v>3237</v>
      </c>
      <c r="C17" s="13" t="s">
        <v>6</v>
      </c>
      <c r="D17" s="66">
        <v>6.0773799999999998</v>
      </c>
      <c r="E17" s="17">
        <f t="shared" si="1"/>
        <v>6.0373799999999997</v>
      </c>
      <c r="F17" s="17">
        <v>0.04</v>
      </c>
    </row>
    <row r="18" spans="1:6">
      <c r="A18" s="201" t="s">
        <v>14037</v>
      </c>
      <c r="B18" s="5" t="s">
        <v>3229</v>
      </c>
      <c r="C18" s="13" t="s">
        <v>6</v>
      </c>
      <c r="D18" s="66">
        <v>1.1408800000000001</v>
      </c>
      <c r="E18" s="17">
        <f t="shared" si="1"/>
        <v>1.1308800000000001</v>
      </c>
      <c r="F18" s="17">
        <v>0.01</v>
      </c>
    </row>
    <row r="19" spans="1:6">
      <c r="A19" s="201" t="s">
        <v>14038</v>
      </c>
      <c r="B19" s="5" t="s">
        <v>3230</v>
      </c>
      <c r="C19" s="13" t="s">
        <v>6</v>
      </c>
      <c r="D19" s="66">
        <v>1.3383399999999999</v>
      </c>
      <c r="E19" s="17">
        <f t="shared" si="1"/>
        <v>1.3283399999999999</v>
      </c>
      <c r="F19" s="17">
        <v>0.01</v>
      </c>
    </row>
    <row r="20" spans="1:6">
      <c r="A20" s="201" t="s">
        <v>14039</v>
      </c>
      <c r="B20" s="5" t="s">
        <v>3231</v>
      </c>
      <c r="C20" s="13" t="s">
        <v>6</v>
      </c>
      <c r="D20" s="66">
        <v>1.7771400000000002</v>
      </c>
      <c r="E20" s="17">
        <f t="shared" si="1"/>
        <v>1.7671400000000002</v>
      </c>
      <c r="F20" s="17">
        <v>0.01</v>
      </c>
    </row>
    <row r="21" spans="1:6">
      <c r="A21" s="201" t="s">
        <v>14040</v>
      </c>
      <c r="B21" s="5" t="s">
        <v>3232</v>
      </c>
      <c r="C21" s="13" t="s">
        <v>6</v>
      </c>
      <c r="D21" s="66">
        <v>2.2707899999999999</v>
      </c>
      <c r="E21" s="17">
        <f t="shared" si="1"/>
        <v>2.2607900000000001</v>
      </c>
      <c r="F21" s="17">
        <v>0.01</v>
      </c>
    </row>
    <row r="22" spans="1:6">
      <c r="A22" s="201" t="s">
        <v>14041</v>
      </c>
      <c r="B22" s="5" t="s">
        <v>3233</v>
      </c>
      <c r="C22" s="13" t="s">
        <v>6</v>
      </c>
      <c r="D22" s="66">
        <v>1.2834899999999998</v>
      </c>
      <c r="E22" s="17">
        <f t="shared" si="1"/>
        <v>1.2734899999999998</v>
      </c>
      <c r="F22" s="17">
        <v>0.01</v>
      </c>
    </row>
    <row r="23" spans="1:6" ht="25.5">
      <c r="A23" s="201" t="s">
        <v>14042</v>
      </c>
      <c r="B23" s="5" t="s">
        <v>3234</v>
      </c>
      <c r="C23" s="13" t="s">
        <v>6</v>
      </c>
      <c r="D23" s="66">
        <v>24.96772</v>
      </c>
      <c r="E23" s="17">
        <f t="shared" si="1"/>
        <v>24.187719999999999</v>
      </c>
      <c r="F23" s="17">
        <v>0.78</v>
      </c>
    </row>
    <row r="24" spans="1:6" ht="25.5">
      <c r="A24" s="201" t="s">
        <v>14043</v>
      </c>
      <c r="B24" s="5" t="s">
        <v>3235</v>
      </c>
      <c r="C24" s="13" t="s">
        <v>6</v>
      </c>
      <c r="D24" s="66">
        <v>22.137460000000001</v>
      </c>
      <c r="E24" s="17">
        <f t="shared" si="1"/>
        <v>21.44746</v>
      </c>
      <c r="F24" s="17">
        <v>0.69</v>
      </c>
    </row>
    <row r="25" spans="1:6" ht="63.75">
      <c r="A25" s="201" t="s">
        <v>14044</v>
      </c>
      <c r="B25" s="5" t="s">
        <v>3238</v>
      </c>
      <c r="C25" s="13" t="s">
        <v>6</v>
      </c>
      <c r="D25" s="66">
        <v>39.99662</v>
      </c>
      <c r="E25" s="17">
        <f t="shared" si="1"/>
        <v>39.356619999999999</v>
      </c>
      <c r="F25" s="17">
        <v>0.64</v>
      </c>
    </row>
    <row r="26" spans="1:6">
      <c r="A26" s="62" t="s">
        <v>14045</v>
      </c>
      <c r="B26" s="62" t="s">
        <v>3930</v>
      </c>
      <c r="C26" s="15"/>
      <c r="D26" s="68"/>
      <c r="E26" s="68"/>
      <c r="F26" s="68"/>
    </row>
    <row r="27" spans="1:6" ht="38.25">
      <c r="A27" s="201" t="s">
        <v>14046</v>
      </c>
      <c r="B27" s="5" t="s">
        <v>3239</v>
      </c>
      <c r="C27" s="13" t="s">
        <v>46</v>
      </c>
      <c r="D27" s="66">
        <v>6.2853000000000003</v>
      </c>
      <c r="E27" s="17">
        <f>D27-F27</f>
        <v>6.1853000000000007</v>
      </c>
      <c r="F27" s="17">
        <v>0.1</v>
      </c>
    </row>
    <row r="28" spans="1:6" ht="38.25">
      <c r="A28" s="201" t="s">
        <v>14047</v>
      </c>
      <c r="B28" s="5" t="s">
        <v>3240</v>
      </c>
      <c r="C28" s="13" t="s">
        <v>46</v>
      </c>
      <c r="D28" s="66">
        <v>8.2453500000000002</v>
      </c>
      <c r="E28" s="17">
        <f t="shared" ref="E28:E50" si="2">D28-F28</f>
        <v>8.1153499999999994</v>
      </c>
      <c r="F28" s="17">
        <v>0.13</v>
      </c>
    </row>
    <row r="29" spans="1:6" ht="38.25">
      <c r="A29" s="201" t="s">
        <v>14048</v>
      </c>
      <c r="B29" s="5" t="s">
        <v>3241</v>
      </c>
      <c r="C29" s="13" t="s">
        <v>46</v>
      </c>
      <c r="D29" s="66">
        <v>7.5555000000000003</v>
      </c>
      <c r="E29" s="17">
        <f t="shared" si="2"/>
        <v>7.4355000000000002</v>
      </c>
      <c r="F29" s="17">
        <v>0.12</v>
      </c>
    </row>
    <row r="30" spans="1:6" ht="38.25">
      <c r="A30" s="201" t="s">
        <v>14049</v>
      </c>
      <c r="B30" s="5" t="s">
        <v>3242</v>
      </c>
      <c r="C30" s="13" t="s">
        <v>46</v>
      </c>
      <c r="D30" s="66">
        <v>10.074</v>
      </c>
      <c r="E30" s="17">
        <f t="shared" si="2"/>
        <v>9.9139999999999997</v>
      </c>
      <c r="F30" s="17">
        <v>0.16</v>
      </c>
    </row>
    <row r="31" spans="1:6" ht="38.25">
      <c r="A31" s="201" t="s">
        <v>14050</v>
      </c>
      <c r="B31" s="5" t="s">
        <v>3243</v>
      </c>
      <c r="C31" s="13" t="s">
        <v>46</v>
      </c>
      <c r="D31" s="66">
        <v>9.9535499999999999</v>
      </c>
      <c r="E31" s="17">
        <f t="shared" si="2"/>
        <v>9.7935499999999998</v>
      </c>
      <c r="F31" s="17">
        <v>0.16</v>
      </c>
    </row>
    <row r="32" spans="1:6" ht="38.25">
      <c r="A32" s="201" t="s">
        <v>14051</v>
      </c>
      <c r="B32" s="5" t="s">
        <v>3244</v>
      </c>
      <c r="C32" s="13" t="s">
        <v>46</v>
      </c>
      <c r="D32" s="66">
        <v>12.045</v>
      </c>
      <c r="E32" s="17">
        <f t="shared" si="2"/>
        <v>11.855</v>
      </c>
      <c r="F32" s="17">
        <v>0.19</v>
      </c>
    </row>
    <row r="33" spans="1:6" ht="38.25">
      <c r="A33" s="201" t="s">
        <v>14052</v>
      </c>
      <c r="B33" s="5" t="s">
        <v>3245</v>
      </c>
      <c r="C33" s="13" t="s">
        <v>46</v>
      </c>
      <c r="D33" s="66">
        <v>14.7387</v>
      </c>
      <c r="E33" s="17">
        <f t="shared" si="2"/>
        <v>14.508699999999999</v>
      </c>
      <c r="F33" s="17">
        <v>0.23</v>
      </c>
    </row>
    <row r="34" spans="1:6" ht="38.25">
      <c r="A34" s="201" t="s">
        <v>14053</v>
      </c>
      <c r="B34" s="5" t="s">
        <v>3246</v>
      </c>
      <c r="C34" s="13" t="s">
        <v>46</v>
      </c>
      <c r="D34" s="66">
        <v>13.9941</v>
      </c>
      <c r="E34" s="17">
        <f t="shared" si="2"/>
        <v>13.764099999999999</v>
      </c>
      <c r="F34" s="17">
        <v>0.23</v>
      </c>
    </row>
    <row r="35" spans="1:6" ht="25.5">
      <c r="A35" s="201" t="s">
        <v>14054</v>
      </c>
      <c r="B35" s="5" t="s">
        <v>3247</v>
      </c>
      <c r="C35" s="13" t="s">
        <v>46</v>
      </c>
      <c r="D35" s="66">
        <v>5.0151000000000003</v>
      </c>
      <c r="E35" s="17">
        <f t="shared" si="2"/>
        <v>4.9351000000000003</v>
      </c>
      <c r="F35" s="17">
        <v>0.08</v>
      </c>
    </row>
    <row r="36" spans="1:6" ht="25.5">
      <c r="A36" s="201" t="s">
        <v>14055</v>
      </c>
      <c r="B36" s="5" t="s">
        <v>3248</v>
      </c>
      <c r="C36" s="13" t="s">
        <v>46</v>
      </c>
      <c r="D36" s="66">
        <v>6.1977000000000002</v>
      </c>
      <c r="E36" s="17">
        <f t="shared" si="2"/>
        <v>6.0977000000000006</v>
      </c>
      <c r="F36" s="17">
        <v>0.1</v>
      </c>
    </row>
    <row r="37" spans="1:6" ht="38.25">
      <c r="A37" s="201" t="s">
        <v>14056</v>
      </c>
      <c r="B37" s="5" t="s">
        <v>3249</v>
      </c>
      <c r="C37" s="13" t="s">
        <v>46</v>
      </c>
      <c r="D37" s="66">
        <v>6.3838499999999998</v>
      </c>
      <c r="E37" s="17">
        <f t="shared" si="2"/>
        <v>6.2838500000000002</v>
      </c>
      <c r="F37" s="17">
        <v>0.1</v>
      </c>
    </row>
    <row r="38" spans="1:6" ht="38.25">
      <c r="A38" s="201" t="s">
        <v>14057</v>
      </c>
      <c r="B38" s="5" t="s">
        <v>3250</v>
      </c>
      <c r="C38" s="13" t="s">
        <v>46</v>
      </c>
      <c r="D38" s="66">
        <v>6.4386000000000001</v>
      </c>
      <c r="E38" s="17">
        <f t="shared" si="2"/>
        <v>6.3386000000000005</v>
      </c>
      <c r="F38" s="17">
        <v>0.1</v>
      </c>
    </row>
    <row r="39" spans="1:6" ht="38.25">
      <c r="A39" s="201" t="s">
        <v>14058</v>
      </c>
      <c r="B39" s="5" t="s">
        <v>3251</v>
      </c>
      <c r="C39" s="13" t="s">
        <v>46</v>
      </c>
      <c r="D39" s="66">
        <v>8.3877000000000006</v>
      </c>
      <c r="E39" s="17">
        <f t="shared" si="2"/>
        <v>8.2576999999999998</v>
      </c>
      <c r="F39" s="17">
        <v>0.13</v>
      </c>
    </row>
    <row r="40" spans="1:6" ht="51">
      <c r="A40" s="201" t="s">
        <v>14059</v>
      </c>
      <c r="B40" s="5" t="s">
        <v>3262</v>
      </c>
      <c r="C40" s="13" t="s">
        <v>46</v>
      </c>
      <c r="D40" s="66">
        <v>2.6170499999999999</v>
      </c>
      <c r="E40" s="17">
        <f t="shared" si="2"/>
        <v>2.5770499999999998</v>
      </c>
      <c r="F40" s="17">
        <v>0.04</v>
      </c>
    </row>
    <row r="41" spans="1:6" ht="51">
      <c r="A41" s="201" t="s">
        <v>14060</v>
      </c>
      <c r="B41" s="5" t="s">
        <v>3252</v>
      </c>
      <c r="C41" s="13" t="s">
        <v>46</v>
      </c>
      <c r="D41" s="66">
        <v>2.1680999999999999</v>
      </c>
      <c r="E41" s="17">
        <f t="shared" si="2"/>
        <v>2.1381000000000001</v>
      </c>
      <c r="F41" s="17">
        <v>0.03</v>
      </c>
    </row>
    <row r="42" spans="1:6" ht="51">
      <c r="A42" s="201" t="s">
        <v>14061</v>
      </c>
      <c r="B42" s="5" t="s">
        <v>3253</v>
      </c>
      <c r="C42" s="13" t="s">
        <v>46</v>
      </c>
      <c r="D42" s="66">
        <v>2.8579499999999998</v>
      </c>
      <c r="E42" s="17">
        <f t="shared" si="2"/>
        <v>2.8079499999999999</v>
      </c>
      <c r="F42" s="17">
        <v>0.05</v>
      </c>
    </row>
    <row r="43" spans="1:6" ht="51">
      <c r="A43" s="201" t="s">
        <v>14062</v>
      </c>
      <c r="B43" s="5" t="s">
        <v>3254</v>
      </c>
      <c r="C43" s="13" t="s">
        <v>46</v>
      </c>
      <c r="D43" s="66">
        <v>3.5478000000000001</v>
      </c>
      <c r="E43" s="17">
        <f t="shared" si="2"/>
        <v>3.4878</v>
      </c>
      <c r="F43" s="17">
        <v>0.06</v>
      </c>
    </row>
    <row r="44" spans="1:6" ht="51">
      <c r="A44" s="201" t="s">
        <v>14063</v>
      </c>
      <c r="B44" s="5" t="s">
        <v>3255</v>
      </c>
      <c r="C44" s="13" t="s">
        <v>46</v>
      </c>
      <c r="D44" s="66">
        <v>2.1571500000000001</v>
      </c>
      <c r="E44" s="17">
        <f t="shared" si="2"/>
        <v>2.1171500000000001</v>
      </c>
      <c r="F44" s="17">
        <v>0.04</v>
      </c>
    </row>
    <row r="45" spans="1:6" ht="51">
      <c r="A45" s="201" t="s">
        <v>14064</v>
      </c>
      <c r="B45" s="5" t="s">
        <v>3256</v>
      </c>
      <c r="C45" s="13" t="s">
        <v>46</v>
      </c>
      <c r="D45" s="66">
        <v>2.5403999999999995</v>
      </c>
      <c r="E45" s="17">
        <f t="shared" si="2"/>
        <v>2.5003999999999995</v>
      </c>
      <c r="F45" s="17">
        <v>0.04</v>
      </c>
    </row>
    <row r="46" spans="1:6" ht="51">
      <c r="A46" s="201" t="s">
        <v>14065</v>
      </c>
      <c r="B46" s="5" t="s">
        <v>3257</v>
      </c>
      <c r="C46" s="13" t="s">
        <v>46</v>
      </c>
      <c r="D46" s="66">
        <v>2.8031999999999999</v>
      </c>
      <c r="E46" s="17">
        <f t="shared" si="2"/>
        <v>2.7631999999999999</v>
      </c>
      <c r="F46" s="17">
        <v>0.04</v>
      </c>
    </row>
    <row r="47" spans="1:6" ht="51">
      <c r="A47" s="201" t="s">
        <v>14066</v>
      </c>
      <c r="B47" s="5" t="s">
        <v>3258</v>
      </c>
      <c r="C47" s="13" t="s">
        <v>46</v>
      </c>
      <c r="D47" s="66">
        <v>3.2521500000000003</v>
      </c>
      <c r="E47" s="17">
        <f t="shared" si="2"/>
        <v>3.1921500000000003</v>
      </c>
      <c r="F47" s="17">
        <v>0.06</v>
      </c>
    </row>
    <row r="48" spans="1:6" ht="51">
      <c r="A48" s="201" t="s">
        <v>14067</v>
      </c>
      <c r="B48" s="5" t="s">
        <v>3259</v>
      </c>
      <c r="C48" s="13" t="s">
        <v>46</v>
      </c>
      <c r="D48" s="66">
        <v>4.1500500000000002</v>
      </c>
      <c r="E48" s="17">
        <f t="shared" si="2"/>
        <v>4.08005</v>
      </c>
      <c r="F48" s="17">
        <v>7.0000000000000007E-2</v>
      </c>
    </row>
    <row r="49" spans="1:6" ht="51">
      <c r="A49" s="201" t="s">
        <v>14068</v>
      </c>
      <c r="B49" s="5" t="s">
        <v>3260</v>
      </c>
      <c r="C49" s="13" t="s">
        <v>46</v>
      </c>
      <c r="D49" s="66">
        <v>4.7961</v>
      </c>
      <c r="E49" s="17">
        <f t="shared" si="2"/>
        <v>4.7260999999999997</v>
      </c>
      <c r="F49" s="17">
        <v>7.0000000000000007E-2</v>
      </c>
    </row>
    <row r="50" spans="1:6" ht="51">
      <c r="A50" s="201" t="s">
        <v>14069</v>
      </c>
      <c r="B50" s="5" t="s">
        <v>3261</v>
      </c>
      <c r="C50" s="13" t="s">
        <v>46</v>
      </c>
      <c r="D50" s="66">
        <v>5.5625999999999998</v>
      </c>
      <c r="E50" s="17">
        <f t="shared" si="2"/>
        <v>5.4825999999999997</v>
      </c>
      <c r="F50" s="17">
        <v>0.08</v>
      </c>
    </row>
    <row r="51" spans="1:6">
      <c r="A51" s="62" t="s">
        <v>664</v>
      </c>
      <c r="B51" s="62" t="s">
        <v>1190</v>
      </c>
      <c r="C51" s="15"/>
      <c r="D51" s="68"/>
      <c r="E51" s="15"/>
      <c r="F51" s="68"/>
    </row>
    <row r="52" spans="1:6" ht="89.25">
      <c r="A52" s="201" t="s">
        <v>14070</v>
      </c>
      <c r="B52" s="5" t="s">
        <v>14071</v>
      </c>
      <c r="C52" s="13" t="s">
        <v>46</v>
      </c>
      <c r="D52" s="66">
        <v>53.08</v>
      </c>
      <c r="E52" s="66">
        <f>D52-F52</f>
        <v>51.08</v>
      </c>
      <c r="F52" s="66">
        <v>2</v>
      </c>
    </row>
    <row r="53" spans="1:6" ht="89.25">
      <c r="A53" s="201" t="s">
        <v>3943</v>
      </c>
      <c r="B53" s="5" t="s">
        <v>14072</v>
      </c>
      <c r="C53" s="13" t="s">
        <v>46</v>
      </c>
      <c r="D53" s="66">
        <v>39.81</v>
      </c>
      <c r="E53" s="66">
        <f t="shared" ref="E53:E81" si="3">D53-F53</f>
        <v>38.31</v>
      </c>
      <c r="F53" s="66">
        <v>1.5</v>
      </c>
    </row>
    <row r="54" spans="1:6" ht="89.25">
      <c r="A54" s="201" t="s">
        <v>14092</v>
      </c>
      <c r="B54" s="5" t="s">
        <v>14073</v>
      </c>
      <c r="C54" s="13" t="s">
        <v>46</v>
      </c>
      <c r="D54" s="66">
        <v>26.54</v>
      </c>
      <c r="E54" s="66">
        <f t="shared" si="3"/>
        <v>25.54</v>
      </c>
      <c r="F54" s="66">
        <v>1</v>
      </c>
    </row>
    <row r="55" spans="1:6" ht="89.25">
      <c r="A55" s="201" t="s">
        <v>14093</v>
      </c>
      <c r="B55" s="5" t="s">
        <v>14074</v>
      </c>
      <c r="C55" s="13" t="s">
        <v>46</v>
      </c>
      <c r="D55" s="66">
        <v>23.885999999999999</v>
      </c>
      <c r="E55" s="66">
        <f t="shared" si="3"/>
        <v>22.985999999999997</v>
      </c>
      <c r="F55" s="66">
        <v>0.90000000000000213</v>
      </c>
    </row>
    <row r="56" spans="1:6" ht="89.25">
      <c r="A56" s="201" t="s">
        <v>14094</v>
      </c>
      <c r="B56" s="5" t="s">
        <v>14075</v>
      </c>
      <c r="C56" s="13" t="s">
        <v>46</v>
      </c>
      <c r="D56" s="66">
        <v>21.231999999999999</v>
      </c>
      <c r="E56" s="66">
        <f t="shared" si="3"/>
        <v>20.431999999999999</v>
      </c>
      <c r="F56" s="66">
        <v>0.80000000000000071</v>
      </c>
    </row>
    <row r="57" spans="1:6" ht="89.25">
      <c r="A57" s="201" t="s">
        <v>14095</v>
      </c>
      <c r="B57" s="5" t="s">
        <v>14076</v>
      </c>
      <c r="C57" s="13" t="s">
        <v>1441</v>
      </c>
      <c r="D57" s="66">
        <v>2.3885999999999998</v>
      </c>
      <c r="E57" s="66">
        <f t="shared" si="3"/>
        <v>2.2985999999999995</v>
      </c>
      <c r="F57" s="66">
        <v>9.000000000000008E-2</v>
      </c>
    </row>
    <row r="58" spans="1:6" ht="127.5">
      <c r="A58" s="201" t="s">
        <v>14096</v>
      </c>
      <c r="B58" s="5" t="s">
        <v>7577</v>
      </c>
      <c r="C58" s="13" t="s">
        <v>64</v>
      </c>
      <c r="D58" s="66">
        <v>19.905000000000001</v>
      </c>
      <c r="E58" s="66">
        <f t="shared" si="3"/>
        <v>19.155000000000001</v>
      </c>
      <c r="F58" s="66">
        <v>0.75</v>
      </c>
    </row>
    <row r="59" spans="1:6" ht="102">
      <c r="A59" s="201" t="s">
        <v>3944</v>
      </c>
      <c r="B59" s="5" t="s">
        <v>14077</v>
      </c>
      <c r="C59" s="13" t="s">
        <v>46</v>
      </c>
      <c r="D59" s="66">
        <v>39.81</v>
      </c>
      <c r="E59" s="66">
        <f t="shared" si="3"/>
        <v>38.31</v>
      </c>
      <c r="F59" s="66">
        <v>1.5</v>
      </c>
    </row>
    <row r="60" spans="1:6" ht="102">
      <c r="A60" s="201" t="s">
        <v>14097</v>
      </c>
      <c r="B60" s="5" t="s">
        <v>14087</v>
      </c>
      <c r="C60" s="13" t="s">
        <v>46</v>
      </c>
      <c r="D60" s="66">
        <v>26.54</v>
      </c>
      <c r="E60" s="66">
        <f t="shared" si="3"/>
        <v>25.54</v>
      </c>
      <c r="F60" s="66">
        <v>1</v>
      </c>
    </row>
    <row r="61" spans="1:6" ht="102">
      <c r="A61" s="201" t="s">
        <v>14098</v>
      </c>
      <c r="B61" s="5" t="s">
        <v>14088</v>
      </c>
      <c r="C61" s="13" t="s">
        <v>46</v>
      </c>
      <c r="D61" s="66">
        <v>23.6206</v>
      </c>
      <c r="E61" s="66">
        <f t="shared" si="3"/>
        <v>22.730599999999999</v>
      </c>
      <c r="F61" s="66">
        <v>0.89000000000000057</v>
      </c>
    </row>
    <row r="62" spans="1:6" ht="102">
      <c r="A62" s="201" t="s">
        <v>14099</v>
      </c>
      <c r="B62" s="5" t="s">
        <v>14089</v>
      </c>
      <c r="C62" s="13" t="s">
        <v>46</v>
      </c>
      <c r="D62" s="66">
        <v>20.621579999999998</v>
      </c>
      <c r="E62" s="66">
        <f t="shared" si="3"/>
        <v>19.844579999999997</v>
      </c>
      <c r="F62" s="66">
        <v>0.77700000000000102</v>
      </c>
    </row>
    <row r="63" spans="1:6" ht="102">
      <c r="A63" s="201" t="s">
        <v>14100</v>
      </c>
      <c r="B63" s="5" t="s">
        <v>14090</v>
      </c>
      <c r="C63" s="13" t="s">
        <v>46</v>
      </c>
      <c r="D63" s="66">
        <v>19.639600000000002</v>
      </c>
      <c r="E63" s="66">
        <f t="shared" si="3"/>
        <v>18.8996</v>
      </c>
      <c r="F63" s="66">
        <v>0.74000000000000021</v>
      </c>
    </row>
    <row r="64" spans="1:6" ht="102">
      <c r="A64" s="201" t="s">
        <v>14101</v>
      </c>
      <c r="B64" s="5" t="s">
        <v>14091</v>
      </c>
      <c r="C64" s="13" t="s">
        <v>1441</v>
      </c>
      <c r="D64" s="66">
        <v>2.5212999999999997</v>
      </c>
      <c r="E64" s="66">
        <f t="shared" si="3"/>
        <v>2.4262999999999995</v>
      </c>
      <c r="F64" s="66">
        <v>9.4999999999999973E-2</v>
      </c>
    </row>
    <row r="65" spans="1:6" ht="127.5">
      <c r="A65" s="201" t="s">
        <v>14102</v>
      </c>
      <c r="B65" s="5" t="s">
        <v>7578</v>
      </c>
      <c r="C65" s="13" t="s">
        <v>64</v>
      </c>
      <c r="D65" s="66">
        <v>19.905000000000001</v>
      </c>
      <c r="E65" s="66">
        <f t="shared" si="3"/>
        <v>19.155000000000001</v>
      </c>
      <c r="F65" s="66">
        <v>0.75</v>
      </c>
    </row>
    <row r="66" spans="1:6" ht="102">
      <c r="A66" s="201" t="s">
        <v>14103</v>
      </c>
      <c r="B66" s="5" t="s">
        <v>14078</v>
      </c>
      <c r="C66" s="13" t="s">
        <v>46</v>
      </c>
      <c r="D66" s="66">
        <v>33.174999999999997</v>
      </c>
      <c r="E66" s="66">
        <f t="shared" si="3"/>
        <v>31.924999999999997</v>
      </c>
      <c r="F66" s="66">
        <v>1.25</v>
      </c>
    </row>
    <row r="67" spans="1:6" ht="102">
      <c r="A67" s="201" t="s">
        <v>14104</v>
      </c>
      <c r="B67" s="5" t="s">
        <v>14079</v>
      </c>
      <c r="C67" s="13" t="s">
        <v>46</v>
      </c>
      <c r="D67" s="66">
        <v>23.885999999999999</v>
      </c>
      <c r="E67" s="66">
        <f t="shared" si="3"/>
        <v>22.985999999999997</v>
      </c>
      <c r="F67" s="66">
        <v>0.90000000000000213</v>
      </c>
    </row>
    <row r="68" spans="1:6" ht="102">
      <c r="A68" s="201" t="s">
        <v>14105</v>
      </c>
      <c r="B68" s="5" t="s">
        <v>14080</v>
      </c>
      <c r="C68" s="13" t="s">
        <v>46</v>
      </c>
      <c r="D68" s="66">
        <v>15.923999999999999</v>
      </c>
      <c r="E68" s="66">
        <f t="shared" si="3"/>
        <v>15.323999999999998</v>
      </c>
      <c r="F68" s="66">
        <v>0.60000000000000142</v>
      </c>
    </row>
    <row r="69" spans="1:6" ht="102">
      <c r="A69" s="201" t="s">
        <v>14106</v>
      </c>
      <c r="B69" s="5" t="s">
        <v>14081</v>
      </c>
      <c r="C69" s="13" t="s">
        <v>46</v>
      </c>
      <c r="D69" s="66">
        <v>13.469049999999999</v>
      </c>
      <c r="E69" s="66">
        <f t="shared" si="3"/>
        <v>12.961549999999999</v>
      </c>
      <c r="F69" s="66">
        <v>0.50750000000000028</v>
      </c>
    </row>
    <row r="70" spans="1:6" ht="102">
      <c r="A70" s="201" t="s">
        <v>14107</v>
      </c>
      <c r="B70" s="5" t="s">
        <v>14082</v>
      </c>
      <c r="C70" s="13" t="s">
        <v>46</v>
      </c>
      <c r="D70" s="66">
        <v>11.014100000000001</v>
      </c>
      <c r="E70" s="66">
        <f t="shared" si="3"/>
        <v>10.5991</v>
      </c>
      <c r="F70" s="66">
        <v>0.41500000000000004</v>
      </c>
    </row>
    <row r="71" spans="1:6" ht="102">
      <c r="A71" s="201" t="s">
        <v>14108</v>
      </c>
      <c r="B71" s="5" t="s">
        <v>14083</v>
      </c>
      <c r="C71" s="13" t="s">
        <v>1441</v>
      </c>
      <c r="D71" s="66">
        <v>2.9194</v>
      </c>
      <c r="E71" s="66">
        <f t="shared" si="3"/>
        <v>2.8093999999999997</v>
      </c>
      <c r="F71" s="66">
        <v>0.11000000000000032</v>
      </c>
    </row>
    <row r="72" spans="1:6" ht="127.5">
      <c r="A72" s="201" t="s">
        <v>14109</v>
      </c>
      <c r="B72" s="5" t="s">
        <v>7580</v>
      </c>
      <c r="C72" s="13" t="s">
        <v>64</v>
      </c>
      <c r="D72" s="66">
        <v>19.905000000000001</v>
      </c>
      <c r="E72" s="66">
        <f t="shared" si="3"/>
        <v>19.155000000000001</v>
      </c>
      <c r="F72" s="66">
        <v>0.75</v>
      </c>
    </row>
    <row r="73" spans="1:6" ht="178.5">
      <c r="A73" s="201" t="s">
        <v>14110</v>
      </c>
      <c r="B73" s="5" t="s">
        <v>7581</v>
      </c>
      <c r="C73" s="13" t="s">
        <v>64</v>
      </c>
      <c r="D73" s="66">
        <v>26.54</v>
      </c>
      <c r="E73" s="66">
        <f t="shared" si="3"/>
        <v>25.54</v>
      </c>
      <c r="F73" s="66">
        <v>1</v>
      </c>
    </row>
    <row r="74" spans="1:6" ht="38.25">
      <c r="A74" s="201" t="s">
        <v>14111</v>
      </c>
      <c r="B74" s="5" t="s">
        <v>7046</v>
      </c>
      <c r="C74" s="13" t="s">
        <v>46</v>
      </c>
      <c r="D74" s="66">
        <v>21.165649999999999</v>
      </c>
      <c r="E74" s="66">
        <f t="shared" si="3"/>
        <v>20.36815</v>
      </c>
      <c r="F74" s="66">
        <v>0.79750000000000121</v>
      </c>
    </row>
    <row r="75" spans="1:6" ht="38.25">
      <c r="A75" s="201" t="s">
        <v>14112</v>
      </c>
      <c r="B75" s="5" t="s">
        <v>7047</v>
      </c>
      <c r="C75" s="13" t="s">
        <v>46</v>
      </c>
      <c r="D75" s="66">
        <v>32.378799999999998</v>
      </c>
      <c r="E75" s="66">
        <f t="shared" si="3"/>
        <v>31.158799999999996</v>
      </c>
      <c r="F75" s="66">
        <v>1.2200000000000024</v>
      </c>
    </row>
    <row r="76" spans="1:6" ht="15">
      <c r="A76" s="201" t="s">
        <v>14113</v>
      </c>
      <c r="B76" s="5" t="s">
        <v>7049</v>
      </c>
      <c r="D76" s="66">
        <v>0</v>
      </c>
      <c r="E76" s="66">
        <f t="shared" si="3"/>
        <v>0</v>
      </c>
      <c r="F76" s="144"/>
    </row>
    <row r="77" spans="1:6">
      <c r="A77" s="201" t="s">
        <v>14114</v>
      </c>
      <c r="B77" s="5" t="s">
        <v>7050</v>
      </c>
      <c r="C77" s="13" t="s">
        <v>7048</v>
      </c>
      <c r="D77" s="66">
        <v>13.27</v>
      </c>
      <c r="E77" s="66">
        <f t="shared" si="3"/>
        <v>12.77</v>
      </c>
      <c r="F77" s="66">
        <v>0.5</v>
      </c>
    </row>
    <row r="78" spans="1:6">
      <c r="A78" s="201" t="s">
        <v>14115</v>
      </c>
      <c r="B78" s="5" t="s">
        <v>7051</v>
      </c>
      <c r="C78" s="13" t="s">
        <v>7048</v>
      </c>
      <c r="D78" s="66">
        <v>14.597</v>
      </c>
      <c r="E78" s="66">
        <f t="shared" si="3"/>
        <v>14.046999999999999</v>
      </c>
      <c r="F78" s="66">
        <v>0.55000000000000071</v>
      </c>
    </row>
    <row r="79" spans="1:6">
      <c r="A79" s="201" t="s">
        <v>14116</v>
      </c>
      <c r="B79" s="5" t="s">
        <v>7052</v>
      </c>
      <c r="C79" s="13" t="s">
        <v>7048</v>
      </c>
      <c r="D79" s="66">
        <v>15.92</v>
      </c>
      <c r="E79" s="66">
        <f t="shared" si="3"/>
        <v>15.32</v>
      </c>
      <c r="F79" s="66">
        <v>0.6</v>
      </c>
    </row>
    <row r="80" spans="1:6">
      <c r="A80" s="201" t="s">
        <v>14117</v>
      </c>
      <c r="B80" s="5" t="s">
        <v>7053</v>
      </c>
      <c r="C80" s="13" t="s">
        <v>7048</v>
      </c>
      <c r="D80" s="66">
        <v>23.4879</v>
      </c>
      <c r="E80" s="66">
        <f t="shared" si="3"/>
        <v>22.602899999999998</v>
      </c>
      <c r="F80" s="66">
        <v>0.88500000000000156</v>
      </c>
    </row>
    <row r="81" spans="1:6" ht="51">
      <c r="A81" s="201" t="s">
        <v>14118</v>
      </c>
      <c r="B81" s="5" t="s">
        <v>8951</v>
      </c>
      <c r="C81" s="13" t="s">
        <v>46</v>
      </c>
      <c r="D81" s="66">
        <v>13.494</v>
      </c>
      <c r="E81" s="66">
        <f t="shared" si="3"/>
        <v>12.843999999999999</v>
      </c>
      <c r="F81" s="66">
        <v>0.65000000000000036</v>
      </c>
    </row>
    <row r="82" spans="1:6">
      <c r="A82" s="201" t="s">
        <v>16674</v>
      </c>
      <c r="B82" s="5" t="s">
        <v>16678</v>
      </c>
      <c r="C82" s="13" t="s">
        <v>46</v>
      </c>
      <c r="D82" s="66">
        <v>9.41</v>
      </c>
      <c r="E82" s="66">
        <f>D82-F82</f>
        <v>8.9395000000000007</v>
      </c>
      <c r="F82" s="66">
        <f>D82*0.05</f>
        <v>0.47050000000000003</v>
      </c>
    </row>
    <row r="83" spans="1:6">
      <c r="A83" s="201" t="s">
        <v>16675</v>
      </c>
      <c r="B83" s="5" t="s">
        <v>16677</v>
      </c>
      <c r="C83" s="13" t="s">
        <v>46</v>
      </c>
      <c r="D83" s="66">
        <v>6.5</v>
      </c>
      <c r="E83" s="66">
        <f t="shared" ref="E83:E84" si="4">D83-F83</f>
        <v>6.1749999999999998</v>
      </c>
      <c r="F83" s="66">
        <f>D83*0.05</f>
        <v>0.32500000000000001</v>
      </c>
    </row>
    <row r="84" spans="1:6">
      <c r="A84" s="201" t="s">
        <v>16676</v>
      </c>
      <c r="B84" s="5" t="s">
        <v>16679</v>
      </c>
      <c r="C84" s="13" t="s">
        <v>46</v>
      </c>
      <c r="D84" s="66">
        <v>2.41</v>
      </c>
      <c r="E84" s="66">
        <f t="shared" si="4"/>
        <v>2.2895000000000003</v>
      </c>
      <c r="F84" s="66">
        <f>D84*0.05</f>
        <v>0.12050000000000001</v>
      </c>
    </row>
    <row r="85" spans="1:6">
      <c r="A85" s="62" t="s">
        <v>667</v>
      </c>
      <c r="B85" s="62" t="s">
        <v>3931</v>
      </c>
      <c r="C85" s="15"/>
      <c r="D85" s="68"/>
      <c r="E85" s="68"/>
      <c r="F85" s="68"/>
    </row>
    <row r="86" spans="1:6" ht="25.5">
      <c r="A86" s="201" t="s">
        <v>14119</v>
      </c>
      <c r="B86" s="5" t="s">
        <v>3266</v>
      </c>
      <c r="C86" s="13" t="s">
        <v>46</v>
      </c>
      <c r="D86" s="66">
        <v>238.77089999999998</v>
      </c>
      <c r="E86" s="17">
        <v>234.89089999999999</v>
      </c>
      <c r="F86" s="17">
        <v>3.88</v>
      </c>
    </row>
    <row r="87" spans="1:6" ht="25.5">
      <c r="A87" s="201" t="s">
        <v>14120</v>
      </c>
      <c r="B87" s="5" t="s">
        <v>3264</v>
      </c>
      <c r="C87" s="13" t="s">
        <v>46</v>
      </c>
      <c r="D87" s="66">
        <v>18.449009999999998</v>
      </c>
      <c r="E87" s="17">
        <v>18.149009999999997</v>
      </c>
      <c r="F87" s="17">
        <v>0.3</v>
      </c>
    </row>
    <row r="88" spans="1:6" ht="25.5">
      <c r="A88" s="201" t="s">
        <v>14121</v>
      </c>
      <c r="B88" s="5" t="s">
        <v>3265</v>
      </c>
      <c r="C88" s="13" t="s">
        <v>64</v>
      </c>
      <c r="D88" s="66">
        <v>32.040749999999996</v>
      </c>
      <c r="E88" s="17">
        <v>31.520749999999996</v>
      </c>
      <c r="F88" s="17">
        <v>0.52</v>
      </c>
    </row>
    <row r="89" spans="1:6">
      <c r="A89" s="201" t="s">
        <v>3945</v>
      </c>
      <c r="B89" s="5" t="s">
        <v>3267</v>
      </c>
      <c r="C89" s="13" t="s">
        <v>46</v>
      </c>
      <c r="D89" s="66">
        <v>176.04642000000001</v>
      </c>
      <c r="E89" s="17">
        <v>173.18642</v>
      </c>
      <c r="F89" s="17">
        <v>2.86</v>
      </c>
    </row>
    <row r="90" spans="1:6" ht="25.5">
      <c r="A90" s="201" t="s">
        <v>14122</v>
      </c>
      <c r="B90" s="5" t="s">
        <v>3268</v>
      </c>
      <c r="C90" s="13" t="s">
        <v>46</v>
      </c>
      <c r="D90" s="66">
        <v>18.449009999999998</v>
      </c>
      <c r="E90" s="17">
        <v>18.149009999999997</v>
      </c>
      <c r="F90" s="17">
        <v>0.3</v>
      </c>
    </row>
    <row r="91" spans="1:6" ht="25.5">
      <c r="A91" s="201" t="s">
        <v>3946</v>
      </c>
      <c r="B91" s="5" t="s">
        <v>3269</v>
      </c>
      <c r="C91" s="13" t="s">
        <v>64</v>
      </c>
      <c r="D91" s="66">
        <v>31.986899999999999</v>
      </c>
      <c r="E91" s="17">
        <v>31.986899999999999</v>
      </c>
      <c r="F91" s="17">
        <v>0</v>
      </c>
    </row>
    <row r="92" spans="1:6" ht="25.5">
      <c r="A92" s="201" t="s">
        <v>14123</v>
      </c>
      <c r="B92" s="5" t="s">
        <v>3270</v>
      </c>
      <c r="C92" s="13" t="s">
        <v>46</v>
      </c>
      <c r="D92" s="66">
        <v>94.668300000000002</v>
      </c>
      <c r="E92" s="17">
        <v>93.138300000000001</v>
      </c>
      <c r="F92" s="17">
        <v>1.53</v>
      </c>
    </row>
    <row r="93" spans="1:6" ht="25.5">
      <c r="A93" s="201" t="s">
        <v>3947</v>
      </c>
      <c r="B93" s="5" t="s">
        <v>3271</v>
      </c>
      <c r="C93" s="13" t="s">
        <v>46</v>
      </c>
      <c r="D93" s="66">
        <v>98.362409999999997</v>
      </c>
      <c r="E93" s="17">
        <v>96.762410000000003</v>
      </c>
      <c r="F93" s="17">
        <v>1.6</v>
      </c>
    </row>
    <row r="94" spans="1:6" ht="25.5">
      <c r="A94" s="201" t="s">
        <v>14124</v>
      </c>
      <c r="B94" s="5" t="s">
        <v>3272</v>
      </c>
      <c r="C94" s="13" t="s">
        <v>46</v>
      </c>
      <c r="D94" s="66">
        <v>106.80609</v>
      </c>
      <c r="E94" s="17">
        <v>105.07608999999999</v>
      </c>
      <c r="F94" s="17">
        <v>1.73</v>
      </c>
    </row>
    <row r="95" spans="1:6" ht="25.5">
      <c r="A95" s="201" t="s">
        <v>14125</v>
      </c>
      <c r="B95" s="5" t="s">
        <v>3273</v>
      </c>
      <c r="C95" s="13" t="s">
        <v>46</v>
      </c>
      <c r="D95" s="66">
        <v>129.24</v>
      </c>
      <c r="E95" s="17">
        <v>127.14000000000001</v>
      </c>
      <c r="F95" s="17">
        <v>2.1</v>
      </c>
    </row>
    <row r="96" spans="1:6" ht="25.5">
      <c r="A96" s="201" t="s">
        <v>14126</v>
      </c>
      <c r="B96" s="5" t="s">
        <v>3274</v>
      </c>
      <c r="C96" s="13" t="s">
        <v>46</v>
      </c>
      <c r="D96" s="66">
        <v>76.703939999999989</v>
      </c>
      <c r="E96" s="17">
        <v>75.463939999999994</v>
      </c>
      <c r="F96" s="17">
        <v>1.24</v>
      </c>
    </row>
    <row r="97" spans="1:6" ht="25.5">
      <c r="A97" s="201" t="s">
        <v>14127</v>
      </c>
      <c r="B97" s="5" t="s">
        <v>3275</v>
      </c>
      <c r="C97" s="13" t="s">
        <v>46</v>
      </c>
      <c r="D97" s="66">
        <v>90.888030000000001</v>
      </c>
      <c r="E97" s="17">
        <v>89.408029999999997</v>
      </c>
      <c r="F97" s="17">
        <v>1.48</v>
      </c>
    </row>
    <row r="98" spans="1:6">
      <c r="A98" s="201" t="s">
        <v>14128</v>
      </c>
      <c r="B98" s="5" t="s">
        <v>3282</v>
      </c>
      <c r="C98" s="13" t="s">
        <v>46</v>
      </c>
      <c r="D98" s="66">
        <v>31.556100000000001</v>
      </c>
      <c r="E98" s="17">
        <v>31.046099999999999</v>
      </c>
      <c r="F98" s="17">
        <v>0.51</v>
      </c>
    </row>
    <row r="99" spans="1:6">
      <c r="A99" s="201" t="s">
        <v>14129</v>
      </c>
      <c r="B99" s="5" t="s">
        <v>3283</v>
      </c>
      <c r="C99" s="13" t="s">
        <v>46</v>
      </c>
      <c r="D99" s="66">
        <v>32.816189999999999</v>
      </c>
      <c r="E99" s="17">
        <v>32.286189999999998</v>
      </c>
      <c r="F99" s="17">
        <v>0.53</v>
      </c>
    </row>
    <row r="100" spans="1:6" ht="25.5">
      <c r="A100" s="201" t="s">
        <v>14130</v>
      </c>
      <c r="B100" s="5" t="s">
        <v>3284</v>
      </c>
      <c r="C100" s="13" t="s">
        <v>46</v>
      </c>
      <c r="D100" s="66">
        <v>32.19153</v>
      </c>
      <c r="E100" s="17">
        <v>31.671530000000001</v>
      </c>
      <c r="F100" s="17">
        <v>0.52</v>
      </c>
    </row>
    <row r="101" spans="1:6" ht="25.5">
      <c r="A101" s="201" t="s">
        <v>14131</v>
      </c>
      <c r="B101" s="5" t="s">
        <v>3285</v>
      </c>
      <c r="C101" s="13" t="s">
        <v>46</v>
      </c>
      <c r="D101" s="66">
        <v>33.785490000000003</v>
      </c>
      <c r="E101" s="17">
        <v>33.245490000000004</v>
      </c>
      <c r="F101" s="17">
        <v>0.54</v>
      </c>
    </row>
    <row r="102" spans="1:6" ht="38.25">
      <c r="A102" s="201" t="s">
        <v>14132</v>
      </c>
      <c r="B102" s="5" t="s">
        <v>3287</v>
      </c>
      <c r="C102" s="13" t="s">
        <v>46</v>
      </c>
      <c r="D102" s="66">
        <v>72.535949999999985</v>
      </c>
      <c r="E102" s="17">
        <v>71.355949999999979</v>
      </c>
      <c r="F102" s="17">
        <v>1.18</v>
      </c>
    </row>
    <row r="103" spans="1:6" ht="38.25">
      <c r="A103" s="201" t="s">
        <v>14133</v>
      </c>
      <c r="B103" s="5" t="s">
        <v>3288</v>
      </c>
      <c r="C103" s="13" t="s">
        <v>46</v>
      </c>
      <c r="D103" s="66">
        <v>78.114809999999991</v>
      </c>
      <c r="E103" s="17">
        <v>76.844809999999995</v>
      </c>
      <c r="F103" s="17">
        <v>1.27</v>
      </c>
    </row>
    <row r="104" spans="1:6" ht="38.25">
      <c r="A104" s="201" t="s">
        <v>14134</v>
      </c>
      <c r="B104" s="5" t="s">
        <v>3289</v>
      </c>
      <c r="C104" s="13" t="s">
        <v>46</v>
      </c>
      <c r="D104" s="66">
        <v>85.643039999999999</v>
      </c>
      <c r="E104" s="17">
        <v>84.253039999999999</v>
      </c>
      <c r="F104" s="17">
        <v>1.39</v>
      </c>
    </row>
    <row r="105" spans="1:6" ht="38.25">
      <c r="A105" s="201" t="s">
        <v>14135</v>
      </c>
      <c r="B105" s="5" t="s">
        <v>3276</v>
      </c>
      <c r="C105" s="13" t="s">
        <v>46</v>
      </c>
      <c r="D105" s="66">
        <v>25.007939999999998</v>
      </c>
      <c r="E105" s="17">
        <v>24.597939999999998</v>
      </c>
      <c r="F105" s="17">
        <v>0.41</v>
      </c>
    </row>
    <row r="106" spans="1:6" ht="38.25">
      <c r="A106" s="201" t="s">
        <v>14136</v>
      </c>
      <c r="B106" s="5" t="s">
        <v>3277</v>
      </c>
      <c r="C106" s="13" t="s">
        <v>46</v>
      </c>
      <c r="D106" s="66">
        <v>28.303560000000001</v>
      </c>
      <c r="E106" s="17">
        <v>27.84356</v>
      </c>
      <c r="F106" s="17">
        <v>0.46</v>
      </c>
    </row>
    <row r="107" spans="1:6" ht="38.25">
      <c r="A107" s="201" t="s">
        <v>14137</v>
      </c>
      <c r="B107" s="5" t="s">
        <v>3278</v>
      </c>
      <c r="C107" s="13" t="s">
        <v>46</v>
      </c>
      <c r="D107" s="66">
        <v>33.203909999999993</v>
      </c>
      <c r="E107" s="17">
        <v>32.673909999999992</v>
      </c>
      <c r="F107" s="17">
        <v>0.53</v>
      </c>
    </row>
    <row r="108" spans="1:6" ht="38.25">
      <c r="A108" s="201" t="s">
        <v>14138</v>
      </c>
      <c r="B108" s="5" t="s">
        <v>3279</v>
      </c>
      <c r="C108" s="13" t="s">
        <v>46</v>
      </c>
      <c r="D108" s="66">
        <v>26.989619999999999</v>
      </c>
      <c r="E108" s="17">
        <v>26.559619999999999</v>
      </c>
      <c r="F108" s="17">
        <v>0.43</v>
      </c>
    </row>
    <row r="109" spans="1:6" ht="38.25">
      <c r="A109" s="201" t="s">
        <v>14139</v>
      </c>
      <c r="B109" s="5" t="s">
        <v>3280</v>
      </c>
      <c r="C109" s="13" t="s">
        <v>46</v>
      </c>
      <c r="D109" s="66">
        <v>30.931439999999998</v>
      </c>
      <c r="E109" s="17">
        <v>30.421439999999997</v>
      </c>
      <c r="F109" s="17">
        <v>0.51</v>
      </c>
    </row>
    <row r="110" spans="1:6" ht="38.25">
      <c r="A110" s="201" t="s">
        <v>14140</v>
      </c>
      <c r="B110" s="5" t="s">
        <v>3281</v>
      </c>
      <c r="C110" s="13" t="s">
        <v>46</v>
      </c>
      <c r="D110" s="66">
        <v>36.607230000000001</v>
      </c>
      <c r="E110" s="17">
        <v>36.017229999999998</v>
      </c>
      <c r="F110" s="17">
        <v>0.59</v>
      </c>
    </row>
    <row r="111" spans="1:6">
      <c r="A111" s="62" t="s">
        <v>3948</v>
      </c>
      <c r="B111" s="62" t="s">
        <v>3932</v>
      </c>
      <c r="C111" s="15"/>
      <c r="D111" s="68"/>
      <c r="E111" s="68"/>
      <c r="F111" s="68"/>
    </row>
    <row r="112" spans="1:6" ht="25.5">
      <c r="A112" s="201" t="s">
        <v>5270</v>
      </c>
      <c r="B112" s="5" t="s">
        <v>3290</v>
      </c>
      <c r="C112" s="13" t="s">
        <v>46</v>
      </c>
      <c r="D112" s="66">
        <v>10.583159999999999</v>
      </c>
      <c r="E112" s="17">
        <f>D112-F112</f>
        <v>10.433159999999999</v>
      </c>
      <c r="F112" s="17">
        <v>0.15</v>
      </c>
    </row>
    <row r="113" spans="1:6" ht="25.5">
      <c r="A113" s="201" t="s">
        <v>7054</v>
      </c>
      <c r="B113" s="5" t="s">
        <v>3291</v>
      </c>
      <c r="C113" s="13" t="s">
        <v>1441</v>
      </c>
      <c r="D113" s="66">
        <v>0.86687999999999998</v>
      </c>
      <c r="E113" s="17">
        <f t="shared" ref="E113:E133" si="5">D113-F113</f>
        <v>0.85687999999999998</v>
      </c>
      <c r="F113" s="17">
        <v>0.01</v>
      </c>
    </row>
    <row r="114" spans="1:6" ht="25.5">
      <c r="A114" s="201" t="s">
        <v>7579</v>
      </c>
      <c r="B114" s="5" t="s">
        <v>3292</v>
      </c>
      <c r="C114" s="13" t="s">
        <v>1441</v>
      </c>
      <c r="D114" s="66">
        <v>1.54112</v>
      </c>
      <c r="E114" s="17">
        <f t="shared" si="5"/>
        <v>1.52112</v>
      </c>
      <c r="F114" s="17">
        <v>0.02</v>
      </c>
    </row>
    <row r="115" spans="1:6">
      <c r="A115" s="201" t="s">
        <v>7582</v>
      </c>
      <c r="B115" s="5" t="s">
        <v>3293</v>
      </c>
      <c r="C115" s="13" t="s">
        <v>46</v>
      </c>
      <c r="D115" s="66">
        <v>8.427999999999999</v>
      </c>
      <c r="E115" s="17">
        <f t="shared" si="5"/>
        <v>8.2979999999999983</v>
      </c>
      <c r="F115" s="17">
        <v>0.13</v>
      </c>
    </row>
    <row r="116" spans="1:6" ht="25.5">
      <c r="A116" s="201" t="s">
        <v>7583</v>
      </c>
      <c r="B116" s="5" t="s">
        <v>6947</v>
      </c>
      <c r="C116" s="13" t="s">
        <v>46</v>
      </c>
      <c r="D116" s="66">
        <v>10.956399999999999</v>
      </c>
      <c r="E116" s="17">
        <f t="shared" si="5"/>
        <v>10.806399999999998</v>
      </c>
      <c r="F116" s="17">
        <v>0.15</v>
      </c>
    </row>
    <row r="117" spans="1:6" ht="25.5">
      <c r="A117" s="201" t="s">
        <v>7584</v>
      </c>
      <c r="B117" s="5" t="s">
        <v>3302</v>
      </c>
      <c r="C117" s="13" t="s">
        <v>2</v>
      </c>
      <c r="D117" s="66">
        <v>44.520359999999997</v>
      </c>
      <c r="E117" s="17">
        <f t="shared" si="5"/>
        <v>43.79036</v>
      </c>
      <c r="F117" s="17">
        <v>0.73</v>
      </c>
    </row>
    <row r="118" spans="1:6" ht="25.5">
      <c r="A118" s="201" t="s">
        <v>7585</v>
      </c>
      <c r="B118" s="5" t="s">
        <v>3303</v>
      </c>
      <c r="C118" s="13" t="s">
        <v>2</v>
      </c>
      <c r="D118" s="66">
        <v>49.974209999999992</v>
      </c>
      <c r="E118" s="17">
        <f t="shared" si="5"/>
        <v>49.144209999999994</v>
      </c>
      <c r="F118" s="17">
        <v>0.83</v>
      </c>
    </row>
    <row r="119" spans="1:6" ht="38.25">
      <c r="A119" s="201" t="s">
        <v>14141</v>
      </c>
      <c r="B119" s="5" t="s">
        <v>3313</v>
      </c>
      <c r="C119" s="13" t="s">
        <v>3</v>
      </c>
      <c r="D119" s="66">
        <v>21.021149999999999</v>
      </c>
      <c r="E119" s="17">
        <f t="shared" si="5"/>
        <v>20.681149999999999</v>
      </c>
      <c r="F119" s="17">
        <v>0.34</v>
      </c>
    </row>
    <row r="120" spans="1:6" ht="38.25">
      <c r="A120" s="201" t="s">
        <v>14142</v>
      </c>
      <c r="B120" s="5" t="s">
        <v>3314</v>
      </c>
      <c r="C120" s="13" t="s">
        <v>3</v>
      </c>
      <c r="D120" s="66">
        <v>23.181509999999999</v>
      </c>
      <c r="E120" s="17">
        <f t="shared" si="5"/>
        <v>22.80151</v>
      </c>
      <c r="F120" s="17">
        <v>0.38</v>
      </c>
    </row>
    <row r="121" spans="1:6" ht="38.25">
      <c r="A121" s="201" t="s">
        <v>14143</v>
      </c>
      <c r="B121" s="5" t="s">
        <v>3315</v>
      </c>
      <c r="C121" s="13" t="s">
        <v>3</v>
      </c>
      <c r="D121" s="66">
        <v>26.94096</v>
      </c>
      <c r="E121" s="17">
        <f t="shared" si="5"/>
        <v>26.500959999999999</v>
      </c>
      <c r="F121" s="17">
        <v>0.44</v>
      </c>
    </row>
    <row r="122" spans="1:6" ht="38.25">
      <c r="A122" s="201" t="s">
        <v>14144</v>
      </c>
      <c r="B122" s="5" t="s">
        <v>3294</v>
      </c>
      <c r="C122" s="13" t="s">
        <v>2</v>
      </c>
      <c r="D122" s="66">
        <v>20.661090000000002</v>
      </c>
      <c r="E122" s="17">
        <f t="shared" si="5"/>
        <v>20.321090000000002</v>
      </c>
      <c r="F122" s="17">
        <v>0.34</v>
      </c>
    </row>
    <row r="123" spans="1:6" ht="38.25">
      <c r="A123" s="201" t="s">
        <v>14145</v>
      </c>
      <c r="B123" s="5" t="s">
        <v>3295</v>
      </c>
      <c r="C123" s="13" t="s">
        <v>2</v>
      </c>
      <c r="D123" s="66">
        <v>24.886499999999998</v>
      </c>
      <c r="E123" s="17">
        <f t="shared" si="5"/>
        <v>24.476499999999998</v>
      </c>
      <c r="F123" s="17">
        <v>0.41</v>
      </c>
    </row>
    <row r="124" spans="1:6" ht="38.25">
      <c r="A124" s="201" t="s">
        <v>14146</v>
      </c>
      <c r="B124" s="5" t="s">
        <v>3864</v>
      </c>
      <c r="C124" s="13" t="s">
        <v>2</v>
      </c>
      <c r="D124" s="66">
        <v>17.833559999999999</v>
      </c>
      <c r="E124" s="17">
        <f t="shared" si="5"/>
        <v>17.543559999999999</v>
      </c>
      <c r="F124" s="17">
        <v>0.28999999999999998</v>
      </c>
    </row>
    <row r="125" spans="1:6" ht="38.25">
      <c r="A125" s="201" t="s">
        <v>14147</v>
      </c>
      <c r="B125" s="5" t="s">
        <v>3865</v>
      </c>
      <c r="C125" s="13" t="s">
        <v>2</v>
      </c>
      <c r="D125" s="66">
        <v>21.412979999999997</v>
      </c>
      <c r="E125" s="17">
        <f t="shared" si="5"/>
        <v>21.062979999999996</v>
      </c>
      <c r="F125" s="17">
        <v>0.35</v>
      </c>
    </row>
    <row r="126" spans="1:6" ht="38.25">
      <c r="A126" s="201" t="s">
        <v>14148</v>
      </c>
      <c r="B126" s="5" t="s">
        <v>3296</v>
      </c>
      <c r="C126" s="13" t="s">
        <v>2</v>
      </c>
      <c r="D126" s="66">
        <v>16.213290000000001</v>
      </c>
      <c r="E126" s="17">
        <f t="shared" si="5"/>
        <v>15.943290000000001</v>
      </c>
      <c r="F126" s="17">
        <v>0.27</v>
      </c>
    </row>
    <row r="127" spans="1:6" ht="38.25">
      <c r="A127" s="201" t="s">
        <v>14149</v>
      </c>
      <c r="B127" s="5" t="s">
        <v>3297</v>
      </c>
      <c r="C127" s="13" t="s">
        <v>2</v>
      </c>
      <c r="D127" s="66">
        <v>19.11495</v>
      </c>
      <c r="E127" s="17">
        <f t="shared" si="5"/>
        <v>18.79495</v>
      </c>
      <c r="F127" s="17">
        <v>0.32</v>
      </c>
    </row>
    <row r="128" spans="1:6" ht="38.25">
      <c r="A128" s="201" t="s">
        <v>14150</v>
      </c>
      <c r="B128" s="5" t="s">
        <v>3298</v>
      </c>
      <c r="C128" s="13" t="s">
        <v>2</v>
      </c>
      <c r="D128" s="66">
        <v>12.2844</v>
      </c>
      <c r="E128" s="17">
        <f t="shared" si="5"/>
        <v>12.0844</v>
      </c>
      <c r="F128" s="17">
        <v>0.2</v>
      </c>
    </row>
    <row r="129" spans="1:6" ht="38.25">
      <c r="A129" s="201" t="s">
        <v>14151</v>
      </c>
      <c r="B129" s="5" t="s">
        <v>3299</v>
      </c>
      <c r="C129" s="13" t="s">
        <v>2</v>
      </c>
      <c r="D129" s="66">
        <v>15.133109999999999</v>
      </c>
      <c r="E129" s="17">
        <f t="shared" si="5"/>
        <v>14.883109999999999</v>
      </c>
      <c r="F129" s="17">
        <v>0.25</v>
      </c>
    </row>
    <row r="130" spans="1:6" ht="38.25">
      <c r="A130" s="201" t="s">
        <v>14152</v>
      </c>
      <c r="B130" s="5" t="s">
        <v>3307</v>
      </c>
      <c r="C130" s="13" t="s">
        <v>2</v>
      </c>
      <c r="D130" s="66">
        <v>23.969540000000002</v>
      </c>
      <c r="E130" s="17">
        <f t="shared" si="5"/>
        <v>23.589540000000003</v>
      </c>
      <c r="F130" s="17">
        <v>0.38</v>
      </c>
    </row>
    <row r="131" spans="1:6" ht="38.25">
      <c r="A131" s="201" t="s">
        <v>14153</v>
      </c>
      <c r="B131" s="5" t="s">
        <v>3308</v>
      </c>
      <c r="C131" s="13" t="s">
        <v>2</v>
      </c>
      <c r="D131" s="66">
        <v>22.788019999999999</v>
      </c>
      <c r="E131" s="17">
        <f t="shared" si="5"/>
        <v>22.418019999999999</v>
      </c>
      <c r="F131" s="17">
        <v>0.37</v>
      </c>
    </row>
    <row r="132" spans="1:6" ht="38.25">
      <c r="A132" s="201" t="s">
        <v>14154</v>
      </c>
      <c r="B132" s="5" t="s">
        <v>3309</v>
      </c>
      <c r="C132" s="13" t="s">
        <v>2</v>
      </c>
      <c r="D132" s="66">
        <v>28.6081</v>
      </c>
      <c r="E132" s="17">
        <f t="shared" si="5"/>
        <v>28.148099999999999</v>
      </c>
      <c r="F132" s="17">
        <v>0.46</v>
      </c>
    </row>
    <row r="133" spans="1:6" ht="25.5">
      <c r="A133" s="201" t="s">
        <v>14155</v>
      </c>
      <c r="B133" s="5" t="s">
        <v>6241</v>
      </c>
      <c r="C133" s="13" t="s">
        <v>3</v>
      </c>
      <c r="D133" s="66">
        <v>495.03500000000003</v>
      </c>
      <c r="E133" s="17">
        <f t="shared" si="5"/>
        <v>470.03500000000003</v>
      </c>
      <c r="F133" s="17">
        <v>25</v>
      </c>
    </row>
    <row r="134" spans="1:6">
      <c r="A134" s="62" t="s">
        <v>3949</v>
      </c>
      <c r="B134" s="14" t="s">
        <v>560</v>
      </c>
      <c r="C134" s="15"/>
      <c r="D134" s="68"/>
      <c r="E134" s="68"/>
      <c r="F134" s="68"/>
    </row>
    <row r="135" spans="1:6" ht="38.25">
      <c r="A135" s="201" t="s">
        <v>14156</v>
      </c>
      <c r="B135" s="5" t="s">
        <v>3933</v>
      </c>
      <c r="C135" s="13" t="s">
        <v>2</v>
      </c>
      <c r="D135" s="66">
        <v>18.455540000000003</v>
      </c>
      <c r="E135" s="17">
        <v>18.145540000000004</v>
      </c>
      <c r="F135" s="17">
        <v>0.31</v>
      </c>
    </row>
    <row r="136" spans="1:6" ht="25.5">
      <c r="A136" s="201" t="s">
        <v>14157</v>
      </c>
      <c r="B136" s="5" t="s">
        <v>3934</v>
      </c>
      <c r="C136" s="13" t="s">
        <v>2</v>
      </c>
      <c r="D136" s="66">
        <v>57.695960000000007</v>
      </c>
      <c r="E136" s="17">
        <v>56.745960000000004</v>
      </c>
      <c r="F136" s="17">
        <v>0.95</v>
      </c>
    </row>
    <row r="137" spans="1:6" ht="25.5">
      <c r="A137" s="201" t="s">
        <v>14158</v>
      </c>
      <c r="B137" s="5" t="s">
        <v>3935</v>
      </c>
      <c r="C137" s="13" t="s">
        <v>2</v>
      </c>
      <c r="D137" s="66">
        <v>72.125220000000013</v>
      </c>
      <c r="E137" s="17">
        <v>70.92522000000001</v>
      </c>
      <c r="F137" s="17">
        <v>1.2</v>
      </c>
    </row>
    <row r="138" spans="1:6" ht="25.5">
      <c r="A138" s="201" t="s">
        <v>14159</v>
      </c>
      <c r="B138" s="5" t="s">
        <v>3936</v>
      </c>
      <c r="C138" s="13" t="s">
        <v>2</v>
      </c>
      <c r="D138" s="66">
        <v>59.624780000000001</v>
      </c>
      <c r="E138" s="17">
        <v>58.644780000000004</v>
      </c>
      <c r="F138" s="17">
        <v>0.98</v>
      </c>
    </row>
    <row r="139" spans="1:6" ht="25.5">
      <c r="A139" s="201" t="s">
        <v>14160</v>
      </c>
      <c r="B139" s="5" t="s">
        <v>3937</v>
      </c>
      <c r="C139" s="13" t="s">
        <v>2</v>
      </c>
      <c r="D139" s="66">
        <v>101.16292000000001</v>
      </c>
      <c r="E139" s="17">
        <v>99.492920000000012</v>
      </c>
      <c r="F139" s="17">
        <v>1.67</v>
      </c>
    </row>
    <row r="140" spans="1:6" ht="25.5">
      <c r="A140" s="201" t="s">
        <v>14161</v>
      </c>
      <c r="B140" s="5" t="s">
        <v>3938</v>
      </c>
      <c r="C140" s="13" t="s">
        <v>2</v>
      </c>
      <c r="D140" s="66">
        <v>10.66648</v>
      </c>
      <c r="E140" s="17">
        <v>10.49648</v>
      </c>
      <c r="F140" s="17">
        <v>0.17</v>
      </c>
    </row>
    <row r="141" spans="1:6" ht="25.5">
      <c r="A141" s="201" t="s">
        <v>14162</v>
      </c>
      <c r="B141" s="5" t="s">
        <v>3939</v>
      </c>
      <c r="C141" s="13" t="s">
        <v>2</v>
      </c>
      <c r="D141" s="66">
        <v>64.062120000000007</v>
      </c>
      <c r="E141" s="17">
        <v>62.992120000000007</v>
      </c>
      <c r="F141" s="17">
        <v>1.07</v>
      </c>
    </row>
    <row r="142" spans="1:6" ht="25.5">
      <c r="A142" s="201" t="s">
        <v>14163</v>
      </c>
      <c r="B142" s="5" t="s">
        <v>3940</v>
      </c>
      <c r="C142" s="13" t="s">
        <v>2</v>
      </c>
      <c r="D142" s="66">
        <v>73.769459999999995</v>
      </c>
      <c r="E142" s="17">
        <v>72.549459999999996</v>
      </c>
      <c r="F142" s="17">
        <v>1.22</v>
      </c>
    </row>
    <row r="143" spans="1:6" ht="25.5">
      <c r="A143" s="201" t="s">
        <v>14164</v>
      </c>
      <c r="B143" s="5" t="s">
        <v>3941</v>
      </c>
      <c r="C143" s="13" t="s">
        <v>2</v>
      </c>
      <c r="D143" s="66">
        <v>88.293580000000006</v>
      </c>
      <c r="E143" s="17">
        <v>86.833580000000012</v>
      </c>
      <c r="F143" s="17">
        <v>1.46</v>
      </c>
    </row>
    <row r="144" spans="1:6" ht="25.5">
      <c r="A144" s="201" t="s">
        <v>14165</v>
      </c>
      <c r="B144" s="5" t="s">
        <v>3942</v>
      </c>
      <c r="C144" s="13" t="s">
        <v>2</v>
      </c>
      <c r="D144" s="66">
        <v>93.300079999999994</v>
      </c>
      <c r="E144" s="17">
        <v>91.750079999999997</v>
      </c>
      <c r="F144" s="17">
        <v>1.55</v>
      </c>
    </row>
    <row r="145" spans="1:6" ht="38.25">
      <c r="A145" s="201" t="s">
        <v>14166</v>
      </c>
      <c r="B145" s="5" t="s">
        <v>6244</v>
      </c>
      <c r="C145" s="13" t="s">
        <v>2</v>
      </c>
      <c r="D145" s="66">
        <v>190.774</v>
      </c>
      <c r="E145" s="17">
        <v>180.774</v>
      </c>
      <c r="F145" s="17">
        <v>10</v>
      </c>
    </row>
    <row r="146" spans="1:6">
      <c r="A146" s="62" t="s">
        <v>5271</v>
      </c>
      <c r="B146" s="62" t="s">
        <v>569</v>
      </c>
      <c r="C146" s="15"/>
      <c r="D146" s="68"/>
      <c r="E146" s="68"/>
      <c r="F146" s="68"/>
    </row>
    <row r="147" spans="1:6" ht="38.25">
      <c r="A147" s="201" t="s">
        <v>3950</v>
      </c>
      <c r="B147" s="5" t="s">
        <v>706</v>
      </c>
      <c r="C147" s="13" t="s">
        <v>2</v>
      </c>
      <c r="D147" s="66">
        <v>0.61248000000000002</v>
      </c>
      <c r="E147" s="17">
        <f>D147-F147</f>
        <v>0.60248000000000002</v>
      </c>
      <c r="F147" s="17">
        <v>0.01</v>
      </c>
    </row>
    <row r="148" spans="1:6" ht="38.25">
      <c r="A148" s="201" t="s">
        <v>14167</v>
      </c>
      <c r="B148" s="5" t="s">
        <v>707</v>
      </c>
      <c r="C148" s="13" t="s">
        <v>2</v>
      </c>
      <c r="D148" s="66">
        <v>0.76032</v>
      </c>
      <c r="E148" s="17">
        <f t="shared" ref="E148:E175" si="6">D148-F148</f>
        <v>0.76032</v>
      </c>
      <c r="F148" s="17">
        <v>0</v>
      </c>
    </row>
    <row r="149" spans="1:6" ht="38.25">
      <c r="A149" s="201" t="s">
        <v>14168</v>
      </c>
      <c r="B149" s="5" t="s">
        <v>708</v>
      </c>
      <c r="C149" s="13" t="s">
        <v>2</v>
      </c>
      <c r="D149" s="66">
        <v>1.01376</v>
      </c>
      <c r="E149" s="17">
        <f t="shared" si="6"/>
        <v>1.01376</v>
      </c>
      <c r="F149" s="17">
        <v>0</v>
      </c>
    </row>
    <row r="150" spans="1:6" ht="38.25">
      <c r="A150" s="201" t="s">
        <v>14169</v>
      </c>
      <c r="B150" s="5" t="s">
        <v>709</v>
      </c>
      <c r="C150" s="13" t="s">
        <v>2</v>
      </c>
      <c r="D150" s="66">
        <v>1.2672000000000001</v>
      </c>
      <c r="E150" s="17">
        <f t="shared" si="6"/>
        <v>1.2572000000000001</v>
      </c>
      <c r="F150" s="17">
        <v>0.01</v>
      </c>
    </row>
    <row r="151" spans="1:6" ht="38.25">
      <c r="A151" s="201" t="s">
        <v>14170</v>
      </c>
      <c r="B151" s="5" t="s">
        <v>710</v>
      </c>
      <c r="C151" s="13" t="s">
        <v>2</v>
      </c>
      <c r="D151" s="66">
        <v>0.49631999999999998</v>
      </c>
      <c r="E151" s="17">
        <f t="shared" si="6"/>
        <v>0.49631999999999998</v>
      </c>
      <c r="F151" s="17">
        <v>0</v>
      </c>
    </row>
    <row r="152" spans="1:6" ht="38.25">
      <c r="A152" s="201" t="s">
        <v>14171</v>
      </c>
      <c r="B152" s="5" t="s">
        <v>711</v>
      </c>
      <c r="C152" s="13" t="s">
        <v>2</v>
      </c>
      <c r="D152" s="66">
        <v>0.62304000000000004</v>
      </c>
      <c r="E152" s="17">
        <f t="shared" si="6"/>
        <v>0.62304000000000004</v>
      </c>
      <c r="F152" s="17">
        <v>0</v>
      </c>
    </row>
    <row r="153" spans="1:6" ht="38.25">
      <c r="A153" s="201" t="s">
        <v>14172</v>
      </c>
      <c r="B153" s="5" t="s">
        <v>712</v>
      </c>
      <c r="C153" s="13" t="s">
        <v>2</v>
      </c>
      <c r="D153" s="66">
        <v>0.83424000000000009</v>
      </c>
      <c r="E153" s="17">
        <f t="shared" si="6"/>
        <v>0.83424000000000009</v>
      </c>
      <c r="F153" s="17">
        <v>0</v>
      </c>
    </row>
    <row r="154" spans="1:6" ht="38.25">
      <c r="A154" s="201" t="s">
        <v>14173</v>
      </c>
      <c r="B154" s="5" t="s">
        <v>713</v>
      </c>
      <c r="C154" s="13" t="s">
        <v>2</v>
      </c>
      <c r="D154" s="66">
        <v>1.0454400000000001</v>
      </c>
      <c r="E154" s="17">
        <f t="shared" si="6"/>
        <v>1.0454400000000001</v>
      </c>
      <c r="F154" s="17">
        <v>0</v>
      </c>
    </row>
    <row r="155" spans="1:6" ht="38.25">
      <c r="A155" s="201" t="s">
        <v>14174</v>
      </c>
      <c r="B155" s="5" t="s">
        <v>714</v>
      </c>
      <c r="C155" s="13" t="s">
        <v>46</v>
      </c>
      <c r="D155" s="66">
        <v>5.0582400000000005</v>
      </c>
      <c r="E155" s="17">
        <f t="shared" si="6"/>
        <v>5.0382400000000009</v>
      </c>
      <c r="F155" s="17">
        <v>0.02</v>
      </c>
    </row>
    <row r="156" spans="1:6" ht="38.25">
      <c r="A156" s="201" t="s">
        <v>14175</v>
      </c>
      <c r="B156" s="5" t="s">
        <v>715</v>
      </c>
      <c r="C156" s="13" t="s">
        <v>46</v>
      </c>
      <c r="D156" s="66">
        <v>3.5904000000000003</v>
      </c>
      <c r="E156" s="17">
        <f t="shared" si="6"/>
        <v>3.5804000000000005</v>
      </c>
      <c r="F156" s="17">
        <v>0.01</v>
      </c>
    </row>
    <row r="157" spans="1:6" ht="38.25">
      <c r="A157" s="201" t="s">
        <v>6242</v>
      </c>
      <c r="B157" s="5" t="s">
        <v>716</v>
      </c>
      <c r="C157" s="13" t="s">
        <v>46</v>
      </c>
      <c r="D157" s="66">
        <v>3.5904000000000003</v>
      </c>
      <c r="E157" s="17">
        <f t="shared" si="6"/>
        <v>3.5804000000000005</v>
      </c>
      <c r="F157" s="17">
        <v>0.01</v>
      </c>
    </row>
    <row r="158" spans="1:6" ht="38.25">
      <c r="A158" s="201" t="s">
        <v>14176</v>
      </c>
      <c r="B158" s="5" t="s">
        <v>717</v>
      </c>
      <c r="C158" s="13" t="s">
        <v>46</v>
      </c>
      <c r="D158" s="66">
        <v>3.4953600000000002</v>
      </c>
      <c r="E158" s="17">
        <f t="shared" si="6"/>
        <v>3.4853600000000005</v>
      </c>
      <c r="F158" s="17">
        <v>0.01</v>
      </c>
    </row>
    <row r="159" spans="1:6" ht="38.25">
      <c r="A159" s="201" t="s">
        <v>14177</v>
      </c>
      <c r="B159" s="5" t="s">
        <v>718</v>
      </c>
      <c r="C159" s="13" t="s">
        <v>2</v>
      </c>
      <c r="D159" s="66">
        <v>0.44352000000000003</v>
      </c>
      <c r="E159" s="17">
        <f t="shared" si="6"/>
        <v>0.44352000000000003</v>
      </c>
      <c r="F159" s="17">
        <v>0</v>
      </c>
    </row>
    <row r="160" spans="1:6" ht="38.25">
      <c r="A160" s="201" t="s">
        <v>14178</v>
      </c>
      <c r="B160" s="5" t="s">
        <v>719</v>
      </c>
      <c r="C160" s="13" t="s">
        <v>2</v>
      </c>
      <c r="D160" s="66">
        <v>0.55968000000000007</v>
      </c>
      <c r="E160" s="17">
        <f t="shared" si="6"/>
        <v>0.55968000000000007</v>
      </c>
      <c r="F160" s="17">
        <v>0</v>
      </c>
    </row>
    <row r="161" spans="1:6" ht="38.25">
      <c r="A161" s="201" t="s">
        <v>14179</v>
      </c>
      <c r="B161" s="5" t="s">
        <v>720</v>
      </c>
      <c r="C161" s="13" t="s">
        <v>2</v>
      </c>
      <c r="D161" s="66">
        <v>0.73919999999999997</v>
      </c>
      <c r="E161" s="17">
        <f t="shared" si="6"/>
        <v>0.73919999999999997</v>
      </c>
      <c r="F161" s="17">
        <v>0</v>
      </c>
    </row>
    <row r="162" spans="1:6" ht="38.25">
      <c r="A162" s="201" t="s">
        <v>14180</v>
      </c>
      <c r="B162" s="5" t="s">
        <v>721</v>
      </c>
      <c r="C162" s="13" t="s">
        <v>2</v>
      </c>
      <c r="D162" s="66">
        <v>0.92927999999999999</v>
      </c>
      <c r="E162" s="17">
        <f t="shared" si="6"/>
        <v>0.92927999999999999</v>
      </c>
      <c r="F162" s="17">
        <v>0</v>
      </c>
    </row>
    <row r="163" spans="1:6" ht="38.25">
      <c r="A163" s="201" t="s">
        <v>14181</v>
      </c>
      <c r="B163" s="5" t="s">
        <v>722</v>
      </c>
      <c r="C163" s="13" t="s">
        <v>2</v>
      </c>
      <c r="D163" s="66">
        <v>0.40128000000000003</v>
      </c>
      <c r="E163" s="17">
        <f t="shared" si="6"/>
        <v>0.40128000000000003</v>
      </c>
      <c r="F163" s="17">
        <v>0</v>
      </c>
    </row>
    <row r="164" spans="1:6" ht="38.25">
      <c r="A164" s="201" t="s">
        <v>14182</v>
      </c>
      <c r="B164" s="5" t="s">
        <v>723</v>
      </c>
      <c r="C164" s="13" t="s">
        <v>2</v>
      </c>
      <c r="D164" s="66">
        <v>0.50688</v>
      </c>
      <c r="E164" s="17">
        <f t="shared" si="6"/>
        <v>0.50688</v>
      </c>
      <c r="F164" s="17">
        <v>0</v>
      </c>
    </row>
    <row r="165" spans="1:6" ht="38.25">
      <c r="A165" s="201" t="s">
        <v>14183</v>
      </c>
      <c r="B165" s="5" t="s">
        <v>724</v>
      </c>
      <c r="C165" s="13" t="s">
        <v>2</v>
      </c>
      <c r="D165" s="66">
        <v>0.66527999999999998</v>
      </c>
      <c r="E165" s="17">
        <f t="shared" si="6"/>
        <v>0.66527999999999998</v>
      </c>
      <c r="F165" s="17">
        <v>0</v>
      </c>
    </row>
    <row r="166" spans="1:6" ht="38.25">
      <c r="A166" s="201" t="s">
        <v>14184</v>
      </c>
      <c r="B166" s="5" t="s">
        <v>725</v>
      </c>
      <c r="C166" s="13" t="s">
        <v>2</v>
      </c>
      <c r="D166" s="66">
        <v>0.83424000000000009</v>
      </c>
      <c r="E166" s="17">
        <f t="shared" si="6"/>
        <v>0.83424000000000009</v>
      </c>
      <c r="F166" s="17">
        <v>0</v>
      </c>
    </row>
    <row r="167" spans="1:6" ht="25.5">
      <c r="A167" s="201" t="s">
        <v>14185</v>
      </c>
      <c r="B167" s="5" t="s">
        <v>726</v>
      </c>
      <c r="C167" s="13" t="s">
        <v>46</v>
      </c>
      <c r="D167" s="66">
        <v>16.114560000000001</v>
      </c>
      <c r="E167" s="17">
        <f t="shared" si="6"/>
        <v>16.044560000000001</v>
      </c>
      <c r="F167" s="17">
        <v>7.0000000000000007E-2</v>
      </c>
    </row>
    <row r="168" spans="1:6" ht="25.5">
      <c r="A168" s="201" t="s">
        <v>14186</v>
      </c>
      <c r="B168" s="5" t="s">
        <v>727</v>
      </c>
      <c r="C168" s="13" t="s">
        <v>46</v>
      </c>
      <c r="D168" s="66">
        <v>12.862080000000001</v>
      </c>
      <c r="E168" s="17">
        <f t="shared" si="6"/>
        <v>12.81208</v>
      </c>
      <c r="F168" s="17">
        <v>0.05</v>
      </c>
    </row>
    <row r="169" spans="1:6" ht="25.5">
      <c r="A169" s="201" t="s">
        <v>14187</v>
      </c>
      <c r="B169" s="5" t="s">
        <v>728</v>
      </c>
      <c r="C169" s="13" t="s">
        <v>3</v>
      </c>
      <c r="D169" s="66">
        <v>6.8851199999999997</v>
      </c>
      <c r="E169" s="17">
        <f t="shared" si="6"/>
        <v>6.8551199999999994</v>
      </c>
      <c r="F169" s="17">
        <v>0.03</v>
      </c>
    </row>
    <row r="170" spans="1:6" ht="25.5">
      <c r="A170" s="201" t="s">
        <v>14188</v>
      </c>
      <c r="B170" s="5" t="s">
        <v>729</v>
      </c>
      <c r="C170" s="13" t="s">
        <v>3</v>
      </c>
      <c r="D170" s="66">
        <v>8.0467200000000005</v>
      </c>
      <c r="E170" s="17">
        <f t="shared" si="6"/>
        <v>8.0067200000000014</v>
      </c>
      <c r="F170" s="17">
        <v>0.04</v>
      </c>
    </row>
    <row r="171" spans="1:6" ht="25.5">
      <c r="A171" s="201" t="s">
        <v>14189</v>
      </c>
      <c r="B171" s="5" t="s">
        <v>730</v>
      </c>
      <c r="C171" s="13" t="s">
        <v>3</v>
      </c>
      <c r="D171" s="66">
        <v>10.929600000000001</v>
      </c>
      <c r="E171" s="17">
        <f t="shared" si="6"/>
        <v>10.8796</v>
      </c>
      <c r="F171" s="17">
        <v>0.05</v>
      </c>
    </row>
    <row r="172" spans="1:6">
      <c r="A172" s="201" t="s">
        <v>14190</v>
      </c>
      <c r="B172" s="5" t="s">
        <v>731</v>
      </c>
      <c r="C172" s="13" t="s">
        <v>2</v>
      </c>
      <c r="D172" s="66">
        <v>1.27776</v>
      </c>
      <c r="E172" s="17">
        <f t="shared" si="6"/>
        <v>1.26776</v>
      </c>
      <c r="F172" s="17">
        <v>0.01</v>
      </c>
    </row>
    <row r="173" spans="1:6" ht="51">
      <c r="A173" s="201" t="s">
        <v>14191</v>
      </c>
      <c r="B173" s="5" t="s">
        <v>3312</v>
      </c>
      <c r="C173" s="13" t="s">
        <v>3</v>
      </c>
      <c r="D173" s="66">
        <v>102.83328</v>
      </c>
      <c r="E173" s="17">
        <f t="shared" si="6"/>
        <v>102.40328</v>
      </c>
      <c r="F173" s="17">
        <v>0.43</v>
      </c>
    </row>
    <row r="174" spans="1:6" ht="51">
      <c r="A174" s="201" t="s">
        <v>14192</v>
      </c>
      <c r="B174" s="5" t="s">
        <v>3311</v>
      </c>
      <c r="C174" s="13" t="s">
        <v>3</v>
      </c>
      <c r="D174" s="66">
        <v>107.73312</v>
      </c>
      <c r="E174" s="17">
        <f t="shared" si="6"/>
        <v>107.27312000000001</v>
      </c>
      <c r="F174" s="17">
        <v>0.46</v>
      </c>
    </row>
    <row r="175" spans="1:6" ht="51">
      <c r="A175" s="201" t="s">
        <v>14193</v>
      </c>
      <c r="B175" s="5" t="s">
        <v>3310</v>
      </c>
      <c r="C175" s="13" t="s">
        <v>3</v>
      </c>
      <c r="D175" s="66">
        <v>19.398720000000001</v>
      </c>
      <c r="E175" s="17">
        <f t="shared" si="6"/>
        <v>19.318720000000003</v>
      </c>
      <c r="F175" s="17">
        <v>0.08</v>
      </c>
    </row>
    <row r="176" spans="1:6">
      <c r="A176" s="62" t="s">
        <v>3951</v>
      </c>
      <c r="B176" s="62" t="s">
        <v>3957</v>
      </c>
      <c r="C176" s="15"/>
      <c r="D176" s="68"/>
      <c r="E176" s="68"/>
      <c r="F176" s="68"/>
    </row>
    <row r="177" spans="1:6" ht="38.25">
      <c r="A177" s="201" t="s">
        <v>5272</v>
      </c>
      <c r="B177" s="5" t="s">
        <v>3952</v>
      </c>
      <c r="C177" s="13" t="s">
        <v>46</v>
      </c>
      <c r="D177" s="66">
        <v>33.203909999999993</v>
      </c>
      <c r="E177" s="17">
        <f>D177-F177</f>
        <v>32.93390999999999</v>
      </c>
      <c r="F177" s="17">
        <v>0.27</v>
      </c>
    </row>
    <row r="178" spans="1:6" ht="38.25">
      <c r="A178" s="201" t="s">
        <v>14194</v>
      </c>
      <c r="B178" s="5" t="s">
        <v>3953</v>
      </c>
      <c r="C178" s="13" t="s">
        <v>46</v>
      </c>
      <c r="D178" s="66">
        <v>35.336370000000002</v>
      </c>
      <c r="E178" s="17">
        <f t="shared" ref="E178:E192" si="7">D178-F178</f>
        <v>35.046370000000003</v>
      </c>
      <c r="F178" s="17">
        <v>0.28999999999999998</v>
      </c>
    </row>
    <row r="179" spans="1:6" ht="38.25">
      <c r="A179" s="201" t="s">
        <v>5273</v>
      </c>
      <c r="B179" s="5" t="s">
        <v>3958</v>
      </c>
      <c r="C179" s="13" t="s">
        <v>46</v>
      </c>
      <c r="D179" s="66">
        <v>48.788099999999993</v>
      </c>
      <c r="E179" s="17">
        <f t="shared" si="7"/>
        <v>48.388099999999994</v>
      </c>
      <c r="F179" s="17">
        <v>0.4</v>
      </c>
    </row>
    <row r="180" spans="1:6" ht="38.25">
      <c r="A180" s="201" t="s">
        <v>14195</v>
      </c>
      <c r="B180" s="5" t="s">
        <v>3959</v>
      </c>
      <c r="C180" s="13" t="s">
        <v>46</v>
      </c>
      <c r="D180" s="66">
        <v>52.406819999999996</v>
      </c>
      <c r="E180" s="17">
        <f t="shared" si="7"/>
        <v>51.976819999999996</v>
      </c>
      <c r="F180" s="17">
        <v>0.43</v>
      </c>
    </row>
    <row r="181" spans="1:6" ht="51">
      <c r="A181" s="201" t="s">
        <v>6245</v>
      </c>
      <c r="B181" s="5" t="s">
        <v>3961</v>
      </c>
      <c r="C181" s="13" t="s">
        <v>46</v>
      </c>
      <c r="D181" s="66">
        <v>51.836010000000002</v>
      </c>
      <c r="E181" s="17">
        <f t="shared" si="7"/>
        <v>51.41601</v>
      </c>
      <c r="F181" s="17">
        <v>0.42</v>
      </c>
    </row>
    <row r="182" spans="1:6" ht="51">
      <c r="A182" s="201" t="s">
        <v>14196</v>
      </c>
      <c r="B182" s="5" t="s">
        <v>3960</v>
      </c>
      <c r="C182" s="13" t="s">
        <v>46</v>
      </c>
      <c r="D182" s="66">
        <v>55.454729999999998</v>
      </c>
      <c r="E182" s="17">
        <f t="shared" si="7"/>
        <v>55.004729999999995</v>
      </c>
      <c r="F182" s="17">
        <v>0.45</v>
      </c>
    </row>
    <row r="183" spans="1:6" ht="38.25">
      <c r="A183" s="201" t="s">
        <v>14197</v>
      </c>
      <c r="B183" s="5" t="s">
        <v>3962</v>
      </c>
      <c r="C183" s="13" t="s">
        <v>46</v>
      </c>
      <c r="D183" s="66">
        <v>48.788099999999993</v>
      </c>
      <c r="E183" s="17">
        <f t="shared" si="7"/>
        <v>48.388099999999994</v>
      </c>
      <c r="F183" s="17">
        <v>0.4</v>
      </c>
    </row>
    <row r="184" spans="1:6" ht="38.25">
      <c r="A184" s="201" t="s">
        <v>14198</v>
      </c>
      <c r="B184" s="5" t="s">
        <v>3963</v>
      </c>
      <c r="C184" s="13" t="s">
        <v>46</v>
      </c>
      <c r="D184" s="66">
        <v>52.406819999999996</v>
      </c>
      <c r="E184" s="17">
        <f t="shared" si="7"/>
        <v>51.976819999999996</v>
      </c>
      <c r="F184" s="17">
        <v>0.43</v>
      </c>
    </row>
    <row r="185" spans="1:6" ht="51">
      <c r="A185" s="201" t="s">
        <v>14199</v>
      </c>
      <c r="B185" s="5" t="s">
        <v>3964</v>
      </c>
      <c r="C185" s="13" t="s">
        <v>46</v>
      </c>
      <c r="D185" s="66">
        <v>51.836010000000002</v>
      </c>
      <c r="E185" s="17">
        <f t="shared" si="7"/>
        <v>51.41601</v>
      </c>
      <c r="F185" s="17">
        <v>0.42</v>
      </c>
    </row>
    <row r="186" spans="1:6" ht="51">
      <c r="A186" s="201" t="s">
        <v>14200</v>
      </c>
      <c r="B186" s="5" t="s">
        <v>3965</v>
      </c>
      <c r="C186" s="13" t="s">
        <v>46</v>
      </c>
      <c r="D186" s="66">
        <v>55.454729999999998</v>
      </c>
      <c r="E186" s="17">
        <f t="shared" si="7"/>
        <v>55.004729999999995</v>
      </c>
      <c r="F186" s="17">
        <v>0.45</v>
      </c>
    </row>
    <row r="187" spans="1:6" ht="38.25">
      <c r="A187" s="201" t="s">
        <v>14201</v>
      </c>
      <c r="B187" s="5" t="s">
        <v>3966</v>
      </c>
      <c r="C187" s="13" t="s">
        <v>46</v>
      </c>
      <c r="D187" s="66">
        <v>64.62</v>
      </c>
      <c r="E187" s="17">
        <f t="shared" si="7"/>
        <v>64.09</v>
      </c>
      <c r="F187" s="17">
        <v>0.53</v>
      </c>
    </row>
    <row r="188" spans="1:6" ht="38.25">
      <c r="A188" s="201" t="s">
        <v>14202</v>
      </c>
      <c r="B188" s="5" t="s">
        <v>3954</v>
      </c>
      <c r="C188" s="13" t="s">
        <v>46</v>
      </c>
      <c r="D188" s="66">
        <v>19.019819999999999</v>
      </c>
      <c r="E188" s="17">
        <f t="shared" si="7"/>
        <v>18.869820000000001</v>
      </c>
      <c r="F188" s="17">
        <v>0.15</v>
      </c>
    </row>
    <row r="189" spans="1:6" ht="38.25">
      <c r="A189" s="201" t="s">
        <v>14203</v>
      </c>
      <c r="B189" s="5" t="s">
        <v>3955</v>
      </c>
      <c r="C189" s="13" t="s">
        <v>46</v>
      </c>
      <c r="D189" s="66">
        <v>21.04458</v>
      </c>
      <c r="E189" s="17">
        <f t="shared" si="7"/>
        <v>20.874579999999998</v>
      </c>
      <c r="F189" s="17">
        <v>0.17</v>
      </c>
    </row>
    <row r="190" spans="1:6" ht="38.25">
      <c r="A190" s="201" t="s">
        <v>14204</v>
      </c>
      <c r="B190" s="5" t="s">
        <v>3967</v>
      </c>
      <c r="C190" s="13" t="s">
        <v>2</v>
      </c>
      <c r="D190" s="66">
        <v>14.777949999999999</v>
      </c>
      <c r="E190" s="17">
        <f t="shared" si="7"/>
        <v>14.537949999999999</v>
      </c>
      <c r="F190" s="17">
        <v>0.24</v>
      </c>
    </row>
    <row r="191" spans="1:6" ht="38.25">
      <c r="A191" s="201" t="s">
        <v>14205</v>
      </c>
      <c r="B191" s="5" t="s">
        <v>3968</v>
      </c>
      <c r="C191" s="13" t="s">
        <v>2</v>
      </c>
      <c r="D191" s="66">
        <v>13.678939999999999</v>
      </c>
      <c r="E191" s="17">
        <f t="shared" si="7"/>
        <v>13.458939999999998</v>
      </c>
      <c r="F191" s="17">
        <v>0.22</v>
      </c>
    </row>
    <row r="192" spans="1:6" ht="38.25">
      <c r="A192" s="201" t="s">
        <v>14206</v>
      </c>
      <c r="B192" s="5" t="s">
        <v>3969</v>
      </c>
      <c r="C192" s="13" t="s">
        <v>2</v>
      </c>
      <c r="D192" s="66">
        <v>12.67596</v>
      </c>
      <c r="E192" s="17">
        <f t="shared" si="7"/>
        <v>12.475960000000001</v>
      </c>
      <c r="F192" s="17">
        <v>0.2</v>
      </c>
    </row>
    <row r="193" spans="1:6" ht="38.25">
      <c r="A193" s="201" t="s">
        <v>14207</v>
      </c>
      <c r="B193" s="5" t="s">
        <v>3970</v>
      </c>
      <c r="C193" s="13" t="s">
        <v>46</v>
      </c>
      <c r="D193" s="66">
        <v>25.298729999999999</v>
      </c>
      <c r="E193" s="17">
        <v>24.888729999999999</v>
      </c>
      <c r="F193" s="17">
        <v>0.41</v>
      </c>
    </row>
    <row r="194" spans="1:6" ht="63.75">
      <c r="A194" s="201" t="s">
        <v>14208</v>
      </c>
      <c r="B194" s="5" t="s">
        <v>3956</v>
      </c>
      <c r="C194" s="13" t="s">
        <v>46</v>
      </c>
      <c r="D194" s="66">
        <v>27.011159999999997</v>
      </c>
      <c r="E194" s="17">
        <v>26.791159999999998</v>
      </c>
      <c r="F194" s="17">
        <v>0.22</v>
      </c>
    </row>
    <row r="195" spans="1:6" ht="38.25">
      <c r="A195" s="201" t="s">
        <v>14209</v>
      </c>
      <c r="B195" s="5" t="s">
        <v>705</v>
      </c>
      <c r="C195" s="13" t="s">
        <v>46</v>
      </c>
      <c r="D195" s="66">
        <v>11.168489999999998</v>
      </c>
      <c r="E195" s="17">
        <v>11.078489999999999</v>
      </c>
      <c r="F195" s="17">
        <v>0.09</v>
      </c>
    </row>
    <row r="196" spans="1:6" ht="63.75">
      <c r="A196" s="201" t="s">
        <v>14210</v>
      </c>
      <c r="B196" s="5" t="s">
        <v>14084</v>
      </c>
      <c r="C196" s="13" t="s">
        <v>3</v>
      </c>
      <c r="D196" s="66">
        <v>69.762</v>
      </c>
      <c r="E196" s="17">
        <f>D196-F196</f>
        <v>66.461999999999989</v>
      </c>
      <c r="F196" s="17">
        <v>3.3000000000000043</v>
      </c>
    </row>
    <row r="197" spans="1:6" ht="63.75">
      <c r="A197" s="201" t="s">
        <v>14211</v>
      </c>
      <c r="B197" s="5" t="s">
        <v>14085</v>
      </c>
      <c r="C197" s="13" t="s">
        <v>3</v>
      </c>
      <c r="D197" s="66">
        <v>99.35799999999999</v>
      </c>
      <c r="E197" s="17">
        <f t="shared" ref="E197:E198" si="8">D197-F197</f>
        <v>94.657999999999987</v>
      </c>
      <c r="F197" s="17">
        <v>4.7000000000000028</v>
      </c>
    </row>
    <row r="198" spans="1:6" ht="63.75">
      <c r="A198" s="201" t="s">
        <v>14212</v>
      </c>
      <c r="B198" s="5" t="s">
        <v>14086</v>
      </c>
      <c r="C198" s="13" t="s">
        <v>3</v>
      </c>
      <c r="D198" s="66">
        <v>196.60199999999998</v>
      </c>
      <c r="E198" s="17">
        <f t="shared" si="8"/>
        <v>187.30199999999996</v>
      </c>
      <c r="F198" s="17">
        <v>9.3000000000000007</v>
      </c>
    </row>
  </sheetData>
  <phoneticPr fontId="43" type="noConversion"/>
  <printOptions horizontalCentered="1"/>
  <pageMargins left="0.19685039370078741" right="0.19685039370078741" top="0.39370078740157483" bottom="0.39370078740157483" header="0.19685039370078741" footer="0.19685039370078741"/>
  <pageSetup paperSize="9" scale="74" fitToHeight="0" orientation="landscape" r:id="rId1"/>
  <headerFooter>
    <oddHeader>&amp;L&amp;"Arial,Normale"&amp;8Lario Reti Holding S.p.a. &amp;R&amp;"Arial,Corsivo"&amp;8Ver. 28-09-2017</oddHeader>
    <oddFooter>&amp;L&amp;"Arial,Normale"&amp;8&amp;A&amp;R&amp;"Arial,Normale"&amp;8&amp;P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pageSetUpPr fitToPage="1"/>
  </sheetPr>
  <dimension ref="A1:AA113"/>
  <sheetViews>
    <sheetView zoomScale="80" zoomScaleNormal="80" zoomScaleSheetLayoutView="70" workbookViewId="0">
      <selection activeCell="A4" sqref="A4:F9"/>
    </sheetView>
  </sheetViews>
  <sheetFormatPr defaultColWidth="9.140625" defaultRowHeight="12.75"/>
  <cols>
    <col min="1" max="1" width="18" style="11" customWidth="1"/>
    <col min="2" max="2" width="130.7109375" style="5" customWidth="1"/>
    <col min="3" max="3" width="9.5703125" style="13" customWidth="1"/>
    <col min="4" max="4" width="9.5703125" style="66" bestFit="1" customWidth="1"/>
    <col min="5" max="5" width="14.28515625" style="66" bestFit="1" customWidth="1"/>
    <col min="6" max="6" width="11.140625" style="66" bestFit="1" customWidth="1"/>
    <col min="7" max="16384" width="9.140625" style="7"/>
  </cols>
  <sheetData>
    <row r="1" spans="1:8" s="60" customFormat="1" ht="15">
      <c r="A1" s="1" t="s">
        <v>0</v>
      </c>
      <c r="B1" s="1" t="s">
        <v>1</v>
      </c>
      <c r="C1" s="2" t="s">
        <v>4</v>
      </c>
      <c r="D1" s="3" t="s">
        <v>166</v>
      </c>
      <c r="E1" s="45" t="s">
        <v>5978</v>
      </c>
      <c r="F1" s="45" t="s">
        <v>5977</v>
      </c>
    </row>
    <row r="2" spans="1:8" s="10" customFormat="1">
      <c r="A2" s="79" t="s">
        <v>5274</v>
      </c>
      <c r="B2" s="79" t="s">
        <v>3708</v>
      </c>
      <c r="C2" s="97"/>
      <c r="D2" s="95"/>
      <c r="E2" s="95"/>
      <c r="F2" s="95"/>
    </row>
    <row r="3" spans="1:8">
      <c r="A3" s="62" t="s">
        <v>700</v>
      </c>
      <c r="B3" s="62" t="s">
        <v>372</v>
      </c>
      <c r="C3" s="15"/>
      <c r="D3" s="68"/>
      <c r="E3" s="68"/>
      <c r="F3" s="68"/>
    </row>
    <row r="4" spans="1:8">
      <c r="A4" s="201" t="s">
        <v>3754</v>
      </c>
      <c r="B4" s="5" t="s">
        <v>3753</v>
      </c>
      <c r="C4" s="13" t="s">
        <v>6</v>
      </c>
      <c r="D4" s="34">
        <v>18.427499999999998</v>
      </c>
      <c r="E4" s="17">
        <f>D4-F4</f>
        <v>18.357499999999998</v>
      </c>
      <c r="F4" s="17">
        <v>7.0000000000000007E-2</v>
      </c>
      <c r="H4" s="106"/>
    </row>
    <row r="5" spans="1:8">
      <c r="A5" s="201" t="s">
        <v>14213</v>
      </c>
      <c r="B5" s="5" t="s">
        <v>373</v>
      </c>
      <c r="C5" s="13" t="s">
        <v>6</v>
      </c>
      <c r="D5" s="34">
        <v>33.906599999999997</v>
      </c>
      <c r="E5" s="17">
        <f t="shared" ref="E5:E16" si="0">D5-F5</f>
        <v>33.766599999999997</v>
      </c>
      <c r="F5" s="17">
        <v>0.14000000000000001</v>
      </c>
      <c r="H5" s="106"/>
    </row>
    <row r="6" spans="1:8">
      <c r="A6" s="201" t="s">
        <v>14214</v>
      </c>
      <c r="B6" s="5" t="s">
        <v>374</v>
      </c>
      <c r="C6" s="13" t="s">
        <v>6</v>
      </c>
      <c r="D6" s="34">
        <v>12.62547</v>
      </c>
      <c r="E6" s="17">
        <f t="shared" si="0"/>
        <v>12.575469999999999</v>
      </c>
      <c r="F6" s="17">
        <v>0.05</v>
      </c>
      <c r="H6" s="106"/>
    </row>
    <row r="7" spans="1:8">
      <c r="A7" s="201" t="s">
        <v>14215</v>
      </c>
      <c r="B7" s="5" t="s">
        <v>375</v>
      </c>
      <c r="C7" s="13" t="s">
        <v>6</v>
      </c>
      <c r="D7" s="34">
        <v>49.406759999999998</v>
      </c>
      <c r="E7" s="17">
        <f t="shared" si="0"/>
        <v>49.196759999999998</v>
      </c>
      <c r="F7" s="17">
        <v>0.21</v>
      </c>
      <c r="H7" s="106"/>
    </row>
    <row r="8" spans="1:8">
      <c r="A8" s="201" t="s">
        <v>14216</v>
      </c>
      <c r="B8" s="5" t="s">
        <v>376</v>
      </c>
      <c r="C8" s="13" t="s">
        <v>6</v>
      </c>
      <c r="D8" s="34">
        <v>30.410639999999997</v>
      </c>
      <c r="E8" s="17">
        <f t="shared" si="0"/>
        <v>30.280639999999998</v>
      </c>
      <c r="F8" s="17">
        <v>0.13</v>
      </c>
      <c r="H8" s="106"/>
    </row>
    <row r="9" spans="1:8" ht="25.5">
      <c r="A9" s="201" t="s">
        <v>14217</v>
      </c>
      <c r="B9" s="5" t="s">
        <v>377</v>
      </c>
      <c r="C9" s="13" t="s">
        <v>46</v>
      </c>
      <c r="D9" s="34">
        <v>0.21060000000000001</v>
      </c>
      <c r="E9" s="17">
        <f t="shared" si="0"/>
        <v>0.21060000000000001</v>
      </c>
      <c r="F9" s="17">
        <v>0</v>
      </c>
      <c r="H9" s="106"/>
    </row>
    <row r="10" spans="1:8" ht="25.5">
      <c r="A10" s="201" t="s">
        <v>14218</v>
      </c>
      <c r="B10" s="5" t="s">
        <v>378</v>
      </c>
      <c r="C10" s="13" t="s">
        <v>46</v>
      </c>
      <c r="D10" s="34">
        <v>0.12636</v>
      </c>
      <c r="E10" s="17">
        <f t="shared" si="0"/>
        <v>0.12636</v>
      </c>
      <c r="F10" s="17">
        <v>0</v>
      </c>
      <c r="H10" s="106"/>
    </row>
    <row r="11" spans="1:8" ht="38.25">
      <c r="A11" s="201" t="s">
        <v>14219</v>
      </c>
      <c r="B11" s="5" t="s">
        <v>379</v>
      </c>
      <c r="C11" s="13" t="s">
        <v>46</v>
      </c>
      <c r="D11" s="34">
        <v>3.7065599999999996</v>
      </c>
      <c r="E11" s="17">
        <f t="shared" si="0"/>
        <v>3.6865599999999996</v>
      </c>
      <c r="F11" s="17">
        <v>0.02</v>
      </c>
      <c r="H11" s="106"/>
    </row>
    <row r="12" spans="1:8" ht="38.25">
      <c r="A12" s="201" t="s">
        <v>14220</v>
      </c>
      <c r="B12" s="5" t="s">
        <v>380</v>
      </c>
      <c r="C12" s="13" t="s">
        <v>46</v>
      </c>
      <c r="D12" s="34">
        <v>1.2109499999999997</v>
      </c>
      <c r="E12" s="17">
        <f t="shared" si="0"/>
        <v>1.2109499999999997</v>
      </c>
      <c r="F12" s="17">
        <v>0</v>
      </c>
      <c r="H12" s="106"/>
    </row>
    <row r="13" spans="1:8" ht="38.25">
      <c r="A13" s="201" t="s">
        <v>14221</v>
      </c>
      <c r="B13" s="5" t="s">
        <v>381</v>
      </c>
      <c r="C13" s="13" t="s">
        <v>46</v>
      </c>
      <c r="D13" s="34">
        <v>0.75815999999999995</v>
      </c>
      <c r="E13" s="17">
        <f t="shared" si="0"/>
        <v>0.75815999999999995</v>
      </c>
      <c r="F13" s="17">
        <v>0</v>
      </c>
      <c r="H13" s="106"/>
    </row>
    <row r="14" spans="1:8" ht="38.25">
      <c r="A14" s="201" t="s">
        <v>14222</v>
      </c>
      <c r="B14" s="5" t="s">
        <v>382</v>
      </c>
      <c r="C14" s="13" t="s">
        <v>46</v>
      </c>
      <c r="D14" s="34">
        <v>0.66338999999999992</v>
      </c>
      <c r="E14" s="17">
        <f t="shared" si="0"/>
        <v>0.66338999999999992</v>
      </c>
      <c r="F14" s="17">
        <v>0</v>
      </c>
      <c r="H14" s="106"/>
    </row>
    <row r="15" spans="1:8">
      <c r="A15" s="201" t="s">
        <v>14223</v>
      </c>
      <c r="B15" s="5" t="s">
        <v>3709</v>
      </c>
      <c r="C15" s="13" t="s">
        <v>46</v>
      </c>
      <c r="D15" s="34">
        <v>0.32643</v>
      </c>
      <c r="E15" s="17">
        <f t="shared" si="0"/>
        <v>0.32643</v>
      </c>
      <c r="F15" s="17">
        <v>0</v>
      </c>
      <c r="H15" s="106"/>
    </row>
    <row r="16" spans="1:8">
      <c r="A16" s="201" t="s">
        <v>14224</v>
      </c>
      <c r="B16" s="5" t="s">
        <v>3710</v>
      </c>
      <c r="C16" s="13" t="s">
        <v>46</v>
      </c>
      <c r="D16" s="34">
        <v>2.4640199999999997</v>
      </c>
      <c r="E16" s="17">
        <f t="shared" si="0"/>
        <v>2.4540199999999999</v>
      </c>
      <c r="F16" s="17">
        <v>0.01</v>
      </c>
      <c r="H16" s="106"/>
    </row>
    <row r="17" spans="1:27">
      <c r="A17" s="62" t="s">
        <v>701</v>
      </c>
      <c r="B17" s="62" t="s">
        <v>3924</v>
      </c>
      <c r="C17" s="15"/>
      <c r="D17" s="68"/>
      <c r="E17" s="68"/>
      <c r="F17" s="68"/>
    </row>
    <row r="18" spans="1:27" ht="25.5">
      <c r="A18" s="201" t="s">
        <v>14225</v>
      </c>
      <c r="B18" s="5" t="s">
        <v>3756</v>
      </c>
      <c r="C18" s="13" t="s">
        <v>5</v>
      </c>
      <c r="D18" s="34">
        <v>7.3183499999999997</v>
      </c>
      <c r="E18" s="17">
        <f>D18-F18</f>
        <v>7.2883499999999994</v>
      </c>
      <c r="F18" s="17">
        <v>0.03</v>
      </c>
      <c r="H18" s="106"/>
    </row>
    <row r="19" spans="1:27">
      <c r="A19" s="201" t="s">
        <v>3221</v>
      </c>
      <c r="B19" s="5" t="s">
        <v>3757</v>
      </c>
      <c r="C19" s="13" t="s">
        <v>5</v>
      </c>
      <c r="D19" s="34">
        <v>4.5173699999999997</v>
      </c>
      <c r="E19" s="17">
        <f t="shared" ref="E19:E25" si="1">D19-F19</f>
        <v>4.4973700000000001</v>
      </c>
      <c r="F19" s="17">
        <v>0.02</v>
      </c>
      <c r="H19" s="106"/>
    </row>
    <row r="20" spans="1:27">
      <c r="A20" s="201" t="s">
        <v>3758</v>
      </c>
      <c r="B20" s="11" t="s">
        <v>3755</v>
      </c>
      <c r="C20" s="13" t="s">
        <v>6</v>
      </c>
      <c r="D20" s="34">
        <v>54.082079999999998</v>
      </c>
      <c r="E20" s="17">
        <f t="shared" si="1"/>
        <v>53.852080000000001</v>
      </c>
      <c r="F20" s="17">
        <v>0.23</v>
      </c>
      <c r="H20" s="106"/>
    </row>
    <row r="21" spans="1:27">
      <c r="A21" s="201" t="s">
        <v>14226</v>
      </c>
      <c r="B21" s="5" t="s">
        <v>3711</v>
      </c>
      <c r="C21" s="13" t="s">
        <v>46</v>
      </c>
      <c r="D21" s="34">
        <v>0.17901</v>
      </c>
      <c r="E21" s="17">
        <f t="shared" si="1"/>
        <v>0.17901</v>
      </c>
      <c r="F21" s="17">
        <v>0</v>
      </c>
      <c r="H21" s="106"/>
    </row>
    <row r="22" spans="1:27" ht="38.25">
      <c r="A22" s="201" t="s">
        <v>14227</v>
      </c>
      <c r="B22" s="5" t="s">
        <v>3712</v>
      </c>
      <c r="C22" s="13" t="s">
        <v>46</v>
      </c>
      <c r="D22" s="34">
        <v>1.43208</v>
      </c>
      <c r="E22" s="17">
        <f t="shared" si="1"/>
        <v>1.42208</v>
      </c>
      <c r="F22" s="17">
        <v>0.01</v>
      </c>
      <c r="H22" s="106"/>
    </row>
    <row r="23" spans="1:27" ht="38.25">
      <c r="A23" s="201" t="s">
        <v>14228</v>
      </c>
      <c r="B23" s="5" t="s">
        <v>3713</v>
      </c>
      <c r="C23" s="13" t="s">
        <v>46</v>
      </c>
      <c r="D23" s="34">
        <v>1.0845899999999999</v>
      </c>
      <c r="E23" s="17">
        <f t="shared" si="1"/>
        <v>1.0845899999999999</v>
      </c>
      <c r="F23" s="17">
        <v>0</v>
      </c>
      <c r="H23" s="106"/>
    </row>
    <row r="24" spans="1:27" ht="25.5">
      <c r="A24" s="201" t="s">
        <v>14229</v>
      </c>
      <c r="B24" s="5" t="s">
        <v>3714</v>
      </c>
      <c r="C24" s="13" t="s">
        <v>46</v>
      </c>
      <c r="D24" s="34">
        <v>17.521919999999998</v>
      </c>
      <c r="E24" s="17">
        <f t="shared" si="1"/>
        <v>17.451919999999998</v>
      </c>
      <c r="F24" s="17">
        <v>7.0000000000000007E-2</v>
      </c>
      <c r="H24" s="106"/>
    </row>
    <row r="25" spans="1:27" ht="25.5">
      <c r="A25" s="201" t="s">
        <v>14230</v>
      </c>
      <c r="B25" s="5" t="s">
        <v>3715</v>
      </c>
      <c r="C25" s="13" t="s">
        <v>46</v>
      </c>
      <c r="D25" s="34">
        <v>12.793949999999999</v>
      </c>
      <c r="E25" s="17">
        <f t="shared" si="1"/>
        <v>12.743949999999998</v>
      </c>
      <c r="F25" s="17">
        <v>0.05</v>
      </c>
      <c r="H25" s="106"/>
    </row>
    <row r="26" spans="1:27" s="9" customFormat="1">
      <c r="A26" s="62" t="s">
        <v>702</v>
      </c>
      <c r="B26" s="28" t="s">
        <v>3925</v>
      </c>
      <c r="C26" s="18"/>
      <c r="D26" s="69"/>
      <c r="E26" s="69"/>
      <c r="F26" s="69"/>
      <c r="G26" s="7"/>
      <c r="H26" s="8"/>
      <c r="I26" s="8"/>
      <c r="J26" s="8"/>
      <c r="K26" s="8"/>
      <c r="L26" s="8"/>
      <c r="M26" s="8"/>
      <c r="N26" s="8"/>
      <c r="O26" s="8"/>
      <c r="P26" s="8"/>
      <c r="Q26" s="8"/>
      <c r="R26" s="8"/>
      <c r="S26" s="8"/>
      <c r="T26" s="8"/>
      <c r="U26" s="8"/>
      <c r="V26" s="8"/>
      <c r="W26" s="8"/>
      <c r="X26" s="8"/>
      <c r="Y26" s="8"/>
      <c r="Z26" s="8"/>
      <c r="AA26" s="8"/>
    </row>
    <row r="27" spans="1:27" ht="25.5">
      <c r="A27" s="201" t="s">
        <v>14231</v>
      </c>
      <c r="B27" s="5" t="s">
        <v>1471</v>
      </c>
      <c r="C27" s="13" t="s">
        <v>3</v>
      </c>
      <c r="D27" s="34">
        <v>530.45640000000003</v>
      </c>
      <c r="E27" s="17">
        <f>D27-F27</f>
        <v>528.21640000000002</v>
      </c>
      <c r="F27" s="17">
        <v>2.2400000000000002</v>
      </c>
      <c r="H27" s="106"/>
    </row>
    <row r="28" spans="1:27" ht="25.5">
      <c r="A28" s="201" t="s">
        <v>14232</v>
      </c>
      <c r="B28" s="5" t="s">
        <v>386</v>
      </c>
      <c r="C28" s="13" t="s">
        <v>3</v>
      </c>
      <c r="D28" s="34">
        <v>418.79016000000001</v>
      </c>
      <c r="E28" s="17">
        <f t="shared" ref="E28:E76" si="2">D28-F28</f>
        <v>417.01016000000004</v>
      </c>
      <c r="F28" s="17">
        <v>1.78</v>
      </c>
      <c r="H28" s="106"/>
    </row>
    <row r="29" spans="1:27" ht="25.5">
      <c r="A29" s="201" t="s">
        <v>14233</v>
      </c>
      <c r="B29" s="5" t="s">
        <v>387</v>
      </c>
      <c r="C29" s="13" t="s">
        <v>3</v>
      </c>
      <c r="D29" s="34">
        <v>672.58656000000008</v>
      </c>
      <c r="E29" s="17">
        <f t="shared" si="2"/>
        <v>669.72656000000006</v>
      </c>
      <c r="F29" s="17">
        <v>2.86</v>
      </c>
      <c r="H29" s="106"/>
    </row>
    <row r="30" spans="1:27" ht="25.5">
      <c r="A30" s="201" t="s">
        <v>14234</v>
      </c>
      <c r="B30" s="5" t="s">
        <v>388</v>
      </c>
      <c r="C30" s="13" t="s">
        <v>3</v>
      </c>
      <c r="D30" s="34">
        <v>375.03612000000004</v>
      </c>
      <c r="E30" s="17">
        <f t="shared" si="2"/>
        <v>373.44612000000006</v>
      </c>
      <c r="F30" s="17">
        <v>1.59</v>
      </c>
      <c r="H30" s="106"/>
    </row>
    <row r="31" spans="1:27" ht="25.5">
      <c r="A31" s="201" t="s">
        <v>14235</v>
      </c>
      <c r="B31" s="5" t="s">
        <v>389</v>
      </c>
      <c r="C31" s="13" t="s">
        <v>3</v>
      </c>
      <c r="D31" s="34">
        <v>446.11164000000002</v>
      </c>
      <c r="E31" s="17">
        <f t="shared" si="2"/>
        <v>444.22164000000004</v>
      </c>
      <c r="F31" s="17">
        <v>1.89</v>
      </c>
      <c r="H31" s="106"/>
    </row>
    <row r="32" spans="1:27" ht="25.5">
      <c r="A32" s="201" t="s">
        <v>14236</v>
      </c>
      <c r="B32" s="5" t="s">
        <v>390</v>
      </c>
      <c r="C32" s="13" t="s">
        <v>3</v>
      </c>
      <c r="D32" s="34">
        <v>512.69795999999997</v>
      </c>
      <c r="E32" s="17">
        <f t="shared" si="2"/>
        <v>510.51795999999996</v>
      </c>
      <c r="F32" s="17">
        <v>2.1800000000000002</v>
      </c>
      <c r="H32" s="106"/>
    </row>
    <row r="33" spans="1:8" ht="25.5">
      <c r="A33" s="201" t="s">
        <v>14237</v>
      </c>
      <c r="B33" s="5" t="s">
        <v>391</v>
      </c>
      <c r="C33" s="13" t="s">
        <v>3</v>
      </c>
      <c r="D33" s="34">
        <v>299.50272000000001</v>
      </c>
      <c r="E33" s="17">
        <f t="shared" si="2"/>
        <v>298.23272000000003</v>
      </c>
      <c r="F33" s="17">
        <v>1.27</v>
      </c>
      <c r="H33" s="106"/>
    </row>
    <row r="34" spans="1:8" ht="25.5">
      <c r="A34" s="201" t="s">
        <v>14238</v>
      </c>
      <c r="B34" s="5" t="s">
        <v>1470</v>
      </c>
      <c r="C34" s="13" t="s">
        <v>3</v>
      </c>
      <c r="D34" s="34">
        <v>218.82240000000002</v>
      </c>
      <c r="E34" s="17">
        <f t="shared" si="2"/>
        <v>217.90240000000003</v>
      </c>
      <c r="F34" s="17">
        <v>0.92</v>
      </c>
      <c r="H34" s="106"/>
    </row>
    <row r="35" spans="1:8" ht="25.5">
      <c r="A35" s="201" t="s">
        <v>14239</v>
      </c>
      <c r="B35" s="5" t="s">
        <v>392</v>
      </c>
      <c r="C35" s="13" t="s">
        <v>3</v>
      </c>
      <c r="D35" s="34">
        <v>186.42707999999999</v>
      </c>
      <c r="E35" s="17">
        <f t="shared" si="2"/>
        <v>185.63708</v>
      </c>
      <c r="F35" s="17">
        <v>0.79</v>
      </c>
      <c r="H35" s="106"/>
    </row>
    <row r="36" spans="1:8" ht="25.5">
      <c r="A36" s="201" t="s">
        <v>14240</v>
      </c>
      <c r="B36" s="5" t="s">
        <v>1472</v>
      </c>
      <c r="C36" s="13" t="s">
        <v>3</v>
      </c>
      <c r="D36" s="34">
        <v>203.05800000000002</v>
      </c>
      <c r="E36" s="17">
        <f t="shared" si="2"/>
        <v>202.18800000000002</v>
      </c>
      <c r="F36" s="17">
        <v>0.87</v>
      </c>
      <c r="H36" s="106"/>
    </row>
    <row r="37" spans="1:8" ht="25.5">
      <c r="A37" s="201" t="s">
        <v>14241</v>
      </c>
      <c r="B37" s="5" t="s">
        <v>393</v>
      </c>
      <c r="C37" s="13" t="s">
        <v>3</v>
      </c>
      <c r="D37" s="34">
        <v>163.125</v>
      </c>
      <c r="E37" s="17">
        <f t="shared" si="2"/>
        <v>162.42500000000001</v>
      </c>
      <c r="F37" s="17">
        <v>0.7</v>
      </c>
      <c r="H37" s="106"/>
    </row>
    <row r="38" spans="1:8" ht="25.5">
      <c r="A38" s="201" t="s">
        <v>3759</v>
      </c>
      <c r="B38" s="5" t="s">
        <v>394</v>
      </c>
      <c r="C38" s="13" t="s">
        <v>3</v>
      </c>
      <c r="D38" s="34">
        <v>147.96611999999999</v>
      </c>
      <c r="E38" s="17">
        <f t="shared" si="2"/>
        <v>147.33611999999999</v>
      </c>
      <c r="F38" s="17">
        <v>0.63</v>
      </c>
      <c r="H38" s="106"/>
    </row>
    <row r="39" spans="1:8" ht="25.5">
      <c r="A39" s="201" t="s">
        <v>3760</v>
      </c>
      <c r="B39" s="5" t="s">
        <v>395</v>
      </c>
      <c r="C39" s="13" t="s">
        <v>3</v>
      </c>
      <c r="D39" s="34">
        <v>147.96611999999999</v>
      </c>
      <c r="E39" s="17">
        <f t="shared" si="2"/>
        <v>147.33611999999999</v>
      </c>
      <c r="F39" s="17">
        <v>0.63</v>
      </c>
      <c r="H39" s="106"/>
    </row>
    <row r="40" spans="1:8" ht="25.5">
      <c r="A40" s="201" t="s">
        <v>14242</v>
      </c>
      <c r="B40" s="5" t="s">
        <v>396</v>
      </c>
      <c r="C40" s="13" t="s">
        <v>3</v>
      </c>
      <c r="D40" s="34">
        <v>139.08168000000001</v>
      </c>
      <c r="E40" s="17">
        <f t="shared" si="2"/>
        <v>138.49168</v>
      </c>
      <c r="F40" s="17">
        <v>0.59</v>
      </c>
      <c r="H40" s="106"/>
    </row>
    <row r="41" spans="1:8" ht="25.5">
      <c r="A41" s="201" t="s">
        <v>14243</v>
      </c>
      <c r="B41" s="5" t="s">
        <v>1473</v>
      </c>
      <c r="C41" s="13" t="s">
        <v>3</v>
      </c>
      <c r="D41" s="34">
        <v>94.669920000000005</v>
      </c>
      <c r="E41" s="17">
        <f t="shared" si="2"/>
        <v>94.269919999999999</v>
      </c>
      <c r="F41" s="17">
        <v>0.4</v>
      </c>
      <c r="H41" s="106"/>
    </row>
    <row r="42" spans="1:8" ht="25.5">
      <c r="A42" s="201" t="s">
        <v>14244</v>
      </c>
      <c r="B42" s="5" t="s">
        <v>397</v>
      </c>
      <c r="C42" s="13" t="s">
        <v>3</v>
      </c>
      <c r="D42" s="34">
        <v>109.80792000000001</v>
      </c>
      <c r="E42" s="17">
        <f t="shared" si="2"/>
        <v>109.34792000000002</v>
      </c>
      <c r="F42" s="17">
        <v>0.46</v>
      </c>
      <c r="H42" s="106"/>
    </row>
    <row r="43" spans="1:8" ht="25.5">
      <c r="A43" s="201" t="s">
        <v>14245</v>
      </c>
      <c r="B43" s="5" t="s">
        <v>398</v>
      </c>
      <c r="C43" s="13" t="s">
        <v>3</v>
      </c>
      <c r="D43" s="34">
        <v>121.32324</v>
      </c>
      <c r="E43" s="17">
        <f t="shared" si="2"/>
        <v>120.80324</v>
      </c>
      <c r="F43" s="17">
        <v>0.52</v>
      </c>
      <c r="H43" s="106"/>
    </row>
    <row r="44" spans="1:8" ht="25.5">
      <c r="A44" s="201" t="s">
        <v>14246</v>
      </c>
      <c r="B44" s="5" t="s">
        <v>399</v>
      </c>
      <c r="C44" s="13" t="s">
        <v>3</v>
      </c>
      <c r="D44" s="34">
        <v>124.88328000000001</v>
      </c>
      <c r="E44" s="17">
        <f t="shared" si="2"/>
        <v>124.35328000000001</v>
      </c>
      <c r="F44" s="17">
        <v>0.53</v>
      </c>
      <c r="H44" s="106"/>
    </row>
    <row r="45" spans="1:8" ht="25.5">
      <c r="A45" s="201" t="s">
        <v>14247</v>
      </c>
      <c r="B45" s="5" t="s">
        <v>400</v>
      </c>
      <c r="C45" s="13" t="s">
        <v>3</v>
      </c>
      <c r="D45" s="34">
        <v>98.229960000000005</v>
      </c>
      <c r="E45" s="17">
        <f t="shared" si="2"/>
        <v>97.819960000000009</v>
      </c>
      <c r="F45" s="17">
        <v>0.41</v>
      </c>
      <c r="H45" s="106"/>
    </row>
    <row r="46" spans="1:8" ht="25.5">
      <c r="A46" s="201" t="s">
        <v>14248</v>
      </c>
      <c r="B46" s="5" t="s">
        <v>401</v>
      </c>
      <c r="C46" s="13" t="s">
        <v>3</v>
      </c>
      <c r="D46" s="34">
        <v>84.010680000000008</v>
      </c>
      <c r="E46" s="17">
        <f t="shared" si="2"/>
        <v>83.650680000000008</v>
      </c>
      <c r="F46" s="17">
        <v>0.36</v>
      </c>
      <c r="H46" s="106"/>
    </row>
    <row r="47" spans="1:8" ht="25.5">
      <c r="A47" s="201" t="s">
        <v>14249</v>
      </c>
      <c r="B47" s="5" t="s">
        <v>402</v>
      </c>
      <c r="C47" s="13" t="s">
        <v>3</v>
      </c>
      <c r="D47" s="34">
        <v>105.32916</v>
      </c>
      <c r="E47" s="17">
        <f t="shared" si="2"/>
        <v>104.87916</v>
      </c>
      <c r="F47" s="17">
        <v>0.45</v>
      </c>
      <c r="H47" s="106"/>
    </row>
    <row r="48" spans="1:8" ht="25.5">
      <c r="A48" s="201" t="s">
        <v>14250</v>
      </c>
      <c r="B48" s="5" t="s">
        <v>403</v>
      </c>
      <c r="C48" s="13" t="s">
        <v>3</v>
      </c>
      <c r="D48" s="34">
        <v>126.64764000000001</v>
      </c>
      <c r="E48" s="17">
        <f t="shared" si="2"/>
        <v>126.10764</v>
      </c>
      <c r="F48" s="17">
        <v>0.54</v>
      </c>
      <c r="H48" s="106"/>
    </row>
    <row r="49" spans="1:8" ht="25.5">
      <c r="A49" s="201" t="s">
        <v>14251</v>
      </c>
      <c r="B49" s="5" t="s">
        <v>404</v>
      </c>
      <c r="C49" s="13" t="s">
        <v>3</v>
      </c>
      <c r="D49" s="34">
        <v>53.035199999999996</v>
      </c>
      <c r="E49" s="17">
        <f t="shared" si="2"/>
        <v>52.815199999999997</v>
      </c>
      <c r="F49" s="17">
        <v>0.22</v>
      </c>
      <c r="H49" s="106"/>
    </row>
    <row r="50" spans="1:8" ht="25.5">
      <c r="A50" s="201" t="s">
        <v>14252</v>
      </c>
      <c r="B50" s="5" t="s">
        <v>405</v>
      </c>
      <c r="C50" s="13" t="s">
        <v>3</v>
      </c>
      <c r="D50" s="34">
        <v>43.816679999999998</v>
      </c>
      <c r="E50" s="17">
        <f t="shared" si="2"/>
        <v>43.62668</v>
      </c>
      <c r="F50" s="17">
        <v>0.19</v>
      </c>
      <c r="H50" s="106"/>
    </row>
    <row r="51" spans="1:8" ht="25.5">
      <c r="A51" s="201" t="s">
        <v>14253</v>
      </c>
      <c r="B51" s="5" t="s">
        <v>406</v>
      </c>
      <c r="C51" s="13" t="s">
        <v>3</v>
      </c>
      <c r="D51" s="34">
        <v>40.60116</v>
      </c>
      <c r="E51" s="17">
        <f t="shared" si="2"/>
        <v>40.431159999999998</v>
      </c>
      <c r="F51" s="17">
        <v>0.17</v>
      </c>
      <c r="H51" s="106"/>
    </row>
    <row r="52" spans="1:8" ht="25.5">
      <c r="A52" s="201" t="s">
        <v>14254</v>
      </c>
      <c r="B52" s="5" t="s">
        <v>407</v>
      </c>
      <c r="C52" s="13" t="s">
        <v>3</v>
      </c>
      <c r="D52" s="34">
        <v>74.364120000000014</v>
      </c>
      <c r="E52" s="17">
        <f t="shared" si="2"/>
        <v>74.054120000000012</v>
      </c>
      <c r="F52" s="17">
        <v>0.31</v>
      </c>
      <c r="H52" s="106"/>
    </row>
    <row r="53" spans="1:8" ht="25.5">
      <c r="A53" s="201" t="s">
        <v>14255</v>
      </c>
      <c r="B53" s="5" t="s">
        <v>408</v>
      </c>
      <c r="C53" s="13" t="s">
        <v>3</v>
      </c>
      <c r="D53" s="34">
        <v>52.962119999999999</v>
      </c>
      <c r="E53" s="17">
        <f t="shared" si="2"/>
        <v>52.732120000000002</v>
      </c>
      <c r="F53" s="17">
        <v>0.23</v>
      </c>
      <c r="H53" s="106"/>
    </row>
    <row r="54" spans="1:8" ht="25.5">
      <c r="A54" s="201" t="s">
        <v>14256</v>
      </c>
      <c r="B54" s="5" t="s">
        <v>409</v>
      </c>
      <c r="C54" s="13" t="s">
        <v>3</v>
      </c>
      <c r="D54" s="34">
        <v>50.759279999999997</v>
      </c>
      <c r="E54" s="17">
        <f t="shared" si="2"/>
        <v>50.549279999999996</v>
      </c>
      <c r="F54" s="17">
        <v>0.21</v>
      </c>
      <c r="H54" s="106"/>
    </row>
    <row r="55" spans="1:8">
      <c r="A55" s="201" t="s">
        <v>14257</v>
      </c>
      <c r="B55" s="5" t="s">
        <v>1474</v>
      </c>
      <c r="C55" s="13" t="s">
        <v>3</v>
      </c>
      <c r="D55" s="34">
        <v>13.7286</v>
      </c>
      <c r="E55" s="17">
        <f t="shared" si="2"/>
        <v>13.678599999999999</v>
      </c>
      <c r="F55" s="17">
        <v>0.05</v>
      </c>
      <c r="H55" s="106"/>
    </row>
    <row r="56" spans="1:8">
      <c r="A56" s="201" t="s">
        <v>14258</v>
      </c>
      <c r="B56" s="5" t="s">
        <v>410</v>
      </c>
      <c r="C56" s="13" t="s">
        <v>3</v>
      </c>
      <c r="D56" s="34">
        <v>25.243919999999999</v>
      </c>
      <c r="E56" s="17">
        <f t="shared" si="2"/>
        <v>25.143919999999998</v>
      </c>
      <c r="F56" s="17">
        <v>0.1</v>
      </c>
      <c r="H56" s="106"/>
    </row>
    <row r="57" spans="1:8">
      <c r="A57" s="201" t="s">
        <v>14259</v>
      </c>
      <c r="B57" s="5" t="s">
        <v>411</v>
      </c>
      <c r="C57" s="13" t="s">
        <v>3</v>
      </c>
      <c r="D57" s="34">
        <v>24.575759999999999</v>
      </c>
      <c r="E57" s="17">
        <f t="shared" si="2"/>
        <v>24.46576</v>
      </c>
      <c r="F57" s="17">
        <v>0.11</v>
      </c>
      <c r="H57" s="106"/>
    </row>
    <row r="58" spans="1:8">
      <c r="A58" s="201" t="s">
        <v>14260</v>
      </c>
      <c r="B58" s="5" t="s">
        <v>412</v>
      </c>
      <c r="C58" s="13" t="s">
        <v>3</v>
      </c>
      <c r="D58" s="34">
        <v>26.006040000000002</v>
      </c>
      <c r="E58" s="17">
        <f t="shared" si="2"/>
        <v>25.896040000000003</v>
      </c>
      <c r="F58" s="17">
        <v>0.11</v>
      </c>
      <c r="H58" s="106"/>
    </row>
    <row r="59" spans="1:8">
      <c r="A59" s="201" t="s">
        <v>14261</v>
      </c>
      <c r="B59" s="5" t="s">
        <v>413</v>
      </c>
      <c r="C59" s="13" t="s">
        <v>3</v>
      </c>
      <c r="D59" s="34">
        <v>13.91652</v>
      </c>
      <c r="E59" s="17">
        <f t="shared" si="2"/>
        <v>13.85652</v>
      </c>
      <c r="F59" s="17">
        <v>0.06</v>
      </c>
      <c r="H59" s="106"/>
    </row>
    <row r="60" spans="1:8" ht="25.5">
      <c r="A60" s="201" t="s">
        <v>14262</v>
      </c>
      <c r="B60" s="5" t="s">
        <v>3716</v>
      </c>
      <c r="C60" s="13" t="s">
        <v>3</v>
      </c>
      <c r="D60" s="34">
        <v>22.29984</v>
      </c>
      <c r="E60" s="17">
        <f t="shared" si="2"/>
        <v>22.199839999999998</v>
      </c>
      <c r="F60" s="17">
        <v>0.1</v>
      </c>
      <c r="H60" s="106"/>
    </row>
    <row r="61" spans="1:8">
      <c r="A61" s="201" t="s">
        <v>14263</v>
      </c>
      <c r="B61" s="5" t="s">
        <v>3717</v>
      </c>
      <c r="C61" s="13" t="s">
        <v>3</v>
      </c>
      <c r="D61" s="34">
        <v>24.325200000000002</v>
      </c>
      <c r="E61" s="17">
        <f t="shared" si="2"/>
        <v>24.225200000000001</v>
      </c>
      <c r="F61" s="17">
        <v>0.1</v>
      </c>
      <c r="H61" s="106"/>
    </row>
    <row r="62" spans="1:8" ht="25.5">
      <c r="A62" s="201" t="s">
        <v>14264</v>
      </c>
      <c r="B62" s="5" t="s">
        <v>3718</v>
      </c>
      <c r="C62" s="13" t="s">
        <v>3</v>
      </c>
      <c r="D62" s="34">
        <v>17.3826</v>
      </c>
      <c r="E62" s="17">
        <f t="shared" si="2"/>
        <v>17.302600000000002</v>
      </c>
      <c r="F62" s="17">
        <v>0.08</v>
      </c>
      <c r="H62" s="106"/>
    </row>
    <row r="63" spans="1:8" ht="38.25">
      <c r="A63" s="201" t="s">
        <v>14265</v>
      </c>
      <c r="B63" s="5" t="s">
        <v>3719</v>
      </c>
      <c r="C63" s="13" t="s">
        <v>3</v>
      </c>
      <c r="D63" s="34">
        <v>47.940480000000001</v>
      </c>
      <c r="E63" s="17">
        <f t="shared" si="2"/>
        <v>47.740479999999998</v>
      </c>
      <c r="F63" s="17">
        <v>0.2</v>
      </c>
      <c r="H63" s="106"/>
    </row>
    <row r="64" spans="1:8" ht="51">
      <c r="A64" s="201" t="s">
        <v>14266</v>
      </c>
      <c r="B64" s="5" t="s">
        <v>3720</v>
      </c>
      <c r="C64" s="13" t="s">
        <v>3</v>
      </c>
      <c r="D64" s="34">
        <v>54.63252</v>
      </c>
      <c r="E64" s="17">
        <f t="shared" si="2"/>
        <v>54.402520000000003</v>
      </c>
      <c r="F64" s="17">
        <v>0.23</v>
      </c>
      <c r="H64" s="106"/>
    </row>
    <row r="65" spans="1:27" ht="25.5">
      <c r="A65" s="201" t="s">
        <v>14267</v>
      </c>
      <c r="B65" s="5" t="s">
        <v>3721</v>
      </c>
      <c r="C65" s="13" t="s">
        <v>3</v>
      </c>
      <c r="D65" s="34">
        <v>72.923400000000001</v>
      </c>
      <c r="E65" s="17">
        <f t="shared" si="2"/>
        <v>72.613399999999999</v>
      </c>
      <c r="F65" s="17">
        <v>0.31</v>
      </c>
      <c r="H65" s="106"/>
    </row>
    <row r="66" spans="1:27">
      <c r="A66" s="201" t="s">
        <v>14268</v>
      </c>
      <c r="B66" s="5" t="s">
        <v>3761</v>
      </c>
      <c r="C66" s="13" t="s">
        <v>3</v>
      </c>
      <c r="D66" s="34">
        <v>4.1133600000000001</v>
      </c>
      <c r="E66" s="17">
        <f t="shared" si="2"/>
        <v>4.1033600000000003</v>
      </c>
      <c r="F66" s="17">
        <v>0.01</v>
      </c>
      <c r="H66" s="106"/>
    </row>
    <row r="67" spans="1:27">
      <c r="A67" s="201" t="s">
        <v>14269</v>
      </c>
      <c r="B67" s="5" t="s">
        <v>3762</v>
      </c>
      <c r="C67" s="13" t="s">
        <v>3</v>
      </c>
      <c r="D67" s="34">
        <v>9.8658000000000001</v>
      </c>
      <c r="E67" s="17">
        <f t="shared" si="2"/>
        <v>9.8157999999999994</v>
      </c>
      <c r="F67" s="17">
        <v>0.05</v>
      </c>
      <c r="H67" s="106"/>
    </row>
    <row r="68" spans="1:27">
      <c r="A68" s="201" t="s">
        <v>14270</v>
      </c>
      <c r="B68" s="5" t="s">
        <v>3763</v>
      </c>
      <c r="C68" s="13" t="s">
        <v>3</v>
      </c>
      <c r="D68" s="34">
        <v>14.7204</v>
      </c>
      <c r="E68" s="17">
        <f t="shared" si="2"/>
        <v>14.660399999999999</v>
      </c>
      <c r="F68" s="17">
        <v>0.06</v>
      </c>
      <c r="H68" s="106"/>
    </row>
    <row r="69" spans="1:27">
      <c r="A69" s="201" t="s">
        <v>14271</v>
      </c>
      <c r="B69" s="5" t="s">
        <v>3764</v>
      </c>
      <c r="C69" s="13" t="s">
        <v>3</v>
      </c>
      <c r="D69" s="34">
        <v>4.3848000000000003</v>
      </c>
      <c r="E69" s="17">
        <f t="shared" si="2"/>
        <v>4.3748000000000005</v>
      </c>
      <c r="F69" s="17">
        <v>0.01</v>
      </c>
      <c r="H69" s="106"/>
    </row>
    <row r="70" spans="1:27">
      <c r="A70" s="201" t="s">
        <v>14272</v>
      </c>
      <c r="B70" s="5" t="s">
        <v>3765</v>
      </c>
      <c r="C70" s="13" t="s">
        <v>3</v>
      </c>
      <c r="D70" s="34">
        <v>6.3370800000000003</v>
      </c>
      <c r="E70" s="17">
        <f t="shared" si="2"/>
        <v>6.30708</v>
      </c>
      <c r="F70" s="17">
        <v>0.03</v>
      </c>
      <c r="H70" s="106"/>
    </row>
    <row r="71" spans="1:27">
      <c r="A71" s="201" t="s">
        <v>14273</v>
      </c>
      <c r="B71" s="5" t="s">
        <v>3766</v>
      </c>
      <c r="C71" s="13" t="s">
        <v>3</v>
      </c>
      <c r="D71" s="34">
        <v>9.5839200000000009</v>
      </c>
      <c r="E71" s="17">
        <f t="shared" si="2"/>
        <v>9.5439200000000017</v>
      </c>
      <c r="F71" s="17">
        <v>0.04</v>
      </c>
      <c r="H71" s="106"/>
    </row>
    <row r="72" spans="1:27" ht="38.25">
      <c r="A72" s="201" t="s">
        <v>14274</v>
      </c>
      <c r="B72" s="5" t="s">
        <v>3722</v>
      </c>
      <c r="C72" s="13" t="s">
        <v>2</v>
      </c>
      <c r="D72" s="34">
        <v>8.7487200000000005</v>
      </c>
      <c r="E72" s="17">
        <f t="shared" si="2"/>
        <v>8.7187200000000011</v>
      </c>
      <c r="F72" s="17">
        <v>0.03</v>
      </c>
      <c r="H72" s="106"/>
    </row>
    <row r="73" spans="1:27" ht="38.25">
      <c r="A73" s="201" t="s">
        <v>14275</v>
      </c>
      <c r="B73" s="5" t="s">
        <v>3723</v>
      </c>
      <c r="C73" s="13" t="s">
        <v>2</v>
      </c>
      <c r="D73" s="34">
        <v>9.67788</v>
      </c>
      <c r="E73" s="17">
        <f t="shared" si="2"/>
        <v>9.6378800000000009</v>
      </c>
      <c r="F73" s="17">
        <v>0.04</v>
      </c>
      <c r="H73" s="106"/>
    </row>
    <row r="74" spans="1:27" ht="25.5">
      <c r="A74" s="201" t="s">
        <v>14276</v>
      </c>
      <c r="B74" s="5" t="s">
        <v>3724</v>
      </c>
      <c r="C74" s="13" t="s">
        <v>2</v>
      </c>
      <c r="D74" s="34">
        <v>7.1305200000000006</v>
      </c>
      <c r="E74" s="17">
        <f t="shared" si="2"/>
        <v>7.1005200000000004</v>
      </c>
      <c r="F74" s="17">
        <v>0.03</v>
      </c>
      <c r="H74" s="106"/>
    </row>
    <row r="75" spans="1:27" ht="25.5">
      <c r="A75" s="201" t="s">
        <v>14277</v>
      </c>
      <c r="B75" s="5" t="s">
        <v>3725</v>
      </c>
      <c r="C75" s="13" t="s">
        <v>46</v>
      </c>
      <c r="D75" s="34">
        <v>0.90827999999999998</v>
      </c>
      <c r="E75" s="17">
        <f t="shared" si="2"/>
        <v>0.90827999999999998</v>
      </c>
      <c r="F75" s="17">
        <v>0</v>
      </c>
      <c r="H75" s="106"/>
    </row>
    <row r="76" spans="1:27" ht="25.5">
      <c r="A76" s="201" t="s">
        <v>14278</v>
      </c>
      <c r="B76" s="5" t="s">
        <v>3726</v>
      </c>
      <c r="C76" s="13" t="s">
        <v>46</v>
      </c>
      <c r="D76" s="34">
        <v>2.3594399999999998</v>
      </c>
      <c r="E76" s="17">
        <f t="shared" si="2"/>
        <v>2.34944</v>
      </c>
      <c r="F76" s="17">
        <v>0.01</v>
      </c>
      <c r="H76" s="106"/>
    </row>
    <row r="77" spans="1:27" s="9" customFormat="1">
      <c r="A77" s="62" t="s">
        <v>703</v>
      </c>
      <c r="B77" s="28" t="s">
        <v>3926</v>
      </c>
      <c r="C77" s="18"/>
      <c r="D77" s="69"/>
      <c r="E77" s="69"/>
      <c r="F77" s="69"/>
      <c r="G77" s="7"/>
      <c r="H77" s="8"/>
      <c r="I77" s="8"/>
      <c r="J77" s="8"/>
      <c r="K77" s="8"/>
      <c r="L77" s="8"/>
      <c r="M77" s="8"/>
      <c r="N77" s="8"/>
      <c r="O77" s="8"/>
      <c r="P77" s="8"/>
      <c r="Q77" s="8"/>
      <c r="R77" s="8"/>
      <c r="S77" s="8"/>
      <c r="T77" s="8"/>
      <c r="U77" s="8"/>
      <c r="V77" s="8"/>
      <c r="W77" s="8"/>
      <c r="X77" s="8"/>
      <c r="Y77" s="8"/>
      <c r="Z77" s="8"/>
      <c r="AA77" s="8"/>
    </row>
    <row r="78" spans="1:27" ht="25.5">
      <c r="A78" s="201" t="s">
        <v>14279</v>
      </c>
      <c r="B78" s="5" t="s">
        <v>383</v>
      </c>
      <c r="C78" s="13" t="s">
        <v>46</v>
      </c>
      <c r="D78" s="34">
        <v>0.22196999999999997</v>
      </c>
      <c r="E78" s="17">
        <f>D78-F78</f>
        <v>0.22196999999999997</v>
      </c>
      <c r="F78" s="17">
        <v>0</v>
      </c>
      <c r="H78" s="106"/>
    </row>
    <row r="79" spans="1:27" ht="25.5">
      <c r="A79" s="201" t="s">
        <v>14280</v>
      </c>
      <c r="B79" s="5" t="s">
        <v>1469</v>
      </c>
      <c r="C79" s="13" t="s">
        <v>46</v>
      </c>
      <c r="D79" s="34">
        <v>9.5129999999999992E-2</v>
      </c>
      <c r="E79" s="17">
        <f t="shared" ref="E79:E113" si="3">D79-F79</f>
        <v>9.5129999999999992E-2</v>
      </c>
      <c r="F79" s="17">
        <v>0</v>
      </c>
      <c r="H79" s="106"/>
    </row>
    <row r="80" spans="1:27" ht="25.5">
      <c r="A80" s="201" t="s">
        <v>14281</v>
      </c>
      <c r="B80" s="5" t="s">
        <v>384</v>
      </c>
      <c r="C80" s="13" t="s">
        <v>46</v>
      </c>
      <c r="D80" s="34">
        <v>7.399E-2</v>
      </c>
      <c r="E80" s="17">
        <f t="shared" si="3"/>
        <v>7.399E-2</v>
      </c>
      <c r="F80" s="17">
        <v>0</v>
      </c>
      <c r="H80" s="106"/>
    </row>
    <row r="81" spans="1:8" ht="25.5">
      <c r="A81" s="201" t="s">
        <v>704</v>
      </c>
      <c r="B81" s="5" t="s">
        <v>385</v>
      </c>
      <c r="C81" s="13" t="s">
        <v>46</v>
      </c>
      <c r="D81" s="34">
        <v>5.2850000000000001E-2</v>
      </c>
      <c r="E81" s="17">
        <f t="shared" si="3"/>
        <v>5.2850000000000001E-2</v>
      </c>
      <c r="F81" s="17">
        <v>0</v>
      </c>
      <c r="H81" s="106"/>
    </row>
    <row r="82" spans="1:8" ht="38.25">
      <c r="A82" s="201" t="s">
        <v>14282</v>
      </c>
      <c r="B82" s="5" t="s">
        <v>3727</v>
      </c>
      <c r="C82" s="13" t="s">
        <v>3</v>
      </c>
      <c r="D82" s="34">
        <v>5.3484199999999991</v>
      </c>
      <c r="E82" s="17">
        <f t="shared" si="3"/>
        <v>5.3284199999999995</v>
      </c>
      <c r="F82" s="17">
        <v>0.02</v>
      </c>
      <c r="H82" s="106"/>
    </row>
    <row r="83" spans="1:8" ht="38.25">
      <c r="A83" s="201" t="s">
        <v>14283</v>
      </c>
      <c r="B83" s="5" t="s">
        <v>3728</v>
      </c>
      <c r="C83" s="13" t="s">
        <v>3</v>
      </c>
      <c r="D83" s="34">
        <v>8.7096800000000005</v>
      </c>
      <c r="E83" s="17">
        <f t="shared" si="3"/>
        <v>8.6696800000000014</v>
      </c>
      <c r="F83" s="17">
        <v>0.04</v>
      </c>
      <c r="H83" s="106"/>
    </row>
    <row r="84" spans="1:8" ht="38.25">
      <c r="A84" s="201" t="s">
        <v>3774</v>
      </c>
      <c r="B84" s="5" t="s">
        <v>3729</v>
      </c>
      <c r="C84" s="13" t="s">
        <v>46</v>
      </c>
      <c r="D84" s="34">
        <v>3.2449899999999996</v>
      </c>
      <c r="E84" s="17">
        <f t="shared" si="3"/>
        <v>3.2349899999999998</v>
      </c>
      <c r="F84" s="17">
        <v>0.01</v>
      </c>
      <c r="H84" s="106"/>
    </row>
    <row r="85" spans="1:8" ht="38.25">
      <c r="A85" s="201" t="s">
        <v>14284</v>
      </c>
      <c r="B85" s="5" t="s">
        <v>3730</v>
      </c>
      <c r="C85" s="13" t="s">
        <v>46</v>
      </c>
      <c r="D85" s="34">
        <v>5.4435500000000001</v>
      </c>
      <c r="E85" s="17">
        <f t="shared" si="3"/>
        <v>5.4235500000000005</v>
      </c>
      <c r="F85" s="17">
        <v>0.02</v>
      </c>
      <c r="H85" s="106"/>
    </row>
    <row r="86" spans="1:8" ht="38.25">
      <c r="A86" s="201" t="s">
        <v>14285</v>
      </c>
      <c r="B86" s="5" t="s">
        <v>3731</v>
      </c>
      <c r="C86" s="13" t="s">
        <v>3767</v>
      </c>
      <c r="D86" s="34">
        <v>38.686199999999999</v>
      </c>
      <c r="E86" s="17">
        <f t="shared" si="3"/>
        <v>38.526200000000003</v>
      </c>
      <c r="F86" s="17">
        <v>0.16</v>
      </c>
      <c r="H86" s="106"/>
    </row>
    <row r="87" spans="1:8" ht="25.5">
      <c r="A87" s="201" t="s">
        <v>14286</v>
      </c>
      <c r="B87" s="5" t="s">
        <v>3732</v>
      </c>
      <c r="C87" s="13" t="s">
        <v>2</v>
      </c>
      <c r="D87" s="34">
        <v>3.2132799999999997</v>
      </c>
      <c r="E87" s="17">
        <f t="shared" si="3"/>
        <v>3.2032799999999999</v>
      </c>
      <c r="F87" s="17">
        <v>0.01</v>
      </c>
      <c r="H87" s="106"/>
    </row>
    <row r="88" spans="1:8" ht="25.5">
      <c r="A88" s="201" t="s">
        <v>14287</v>
      </c>
      <c r="B88" s="5" t="s">
        <v>3733</v>
      </c>
      <c r="C88" s="13" t="s">
        <v>2</v>
      </c>
      <c r="D88" s="34">
        <v>6.5639699999999994</v>
      </c>
      <c r="E88" s="17">
        <f t="shared" si="3"/>
        <v>6.5439699999999998</v>
      </c>
      <c r="F88" s="17">
        <v>0.02</v>
      </c>
      <c r="H88" s="106"/>
    </row>
    <row r="89" spans="1:8" ht="25.5">
      <c r="A89" s="201" t="s">
        <v>14288</v>
      </c>
      <c r="B89" s="5" t="s">
        <v>3734</v>
      </c>
      <c r="C89" s="13" t="s">
        <v>2</v>
      </c>
      <c r="D89" s="34">
        <v>2.82219</v>
      </c>
      <c r="E89" s="17">
        <f t="shared" si="3"/>
        <v>2.80219</v>
      </c>
      <c r="F89" s="17">
        <v>0.02</v>
      </c>
      <c r="H89" s="106"/>
    </row>
    <row r="90" spans="1:8" ht="25.5">
      <c r="A90" s="201" t="s">
        <v>14289</v>
      </c>
      <c r="B90" s="5" t="s">
        <v>3735</v>
      </c>
      <c r="C90" s="13" t="s">
        <v>2</v>
      </c>
      <c r="D90" s="34">
        <v>4.5662399999999996</v>
      </c>
      <c r="E90" s="17">
        <f t="shared" si="3"/>
        <v>4.5462400000000001</v>
      </c>
      <c r="F90" s="17">
        <v>0.02</v>
      </c>
      <c r="H90" s="106"/>
    </row>
    <row r="91" spans="1:8" ht="38.25">
      <c r="A91" s="201" t="s">
        <v>14290</v>
      </c>
      <c r="B91" s="5" t="s">
        <v>3736</v>
      </c>
      <c r="C91" s="13" t="s">
        <v>3</v>
      </c>
      <c r="D91" s="34">
        <v>19.406519999999997</v>
      </c>
      <c r="E91" s="17">
        <f t="shared" si="3"/>
        <v>19.326519999999999</v>
      </c>
      <c r="F91" s="17">
        <v>0.08</v>
      </c>
      <c r="H91" s="106"/>
    </row>
    <row r="92" spans="1:8" ht="140.25">
      <c r="A92" s="201" t="s">
        <v>14291</v>
      </c>
      <c r="B92" s="5" t="s">
        <v>3737</v>
      </c>
      <c r="C92" s="13" t="s">
        <v>3</v>
      </c>
      <c r="D92" s="34">
        <v>129.89472999999998</v>
      </c>
      <c r="E92" s="17">
        <f t="shared" si="3"/>
        <v>129.34472999999997</v>
      </c>
      <c r="F92" s="17">
        <v>0.55000000000000004</v>
      </c>
      <c r="H92" s="106"/>
    </row>
    <row r="93" spans="1:8" ht="140.25">
      <c r="A93" s="201" t="s">
        <v>14292</v>
      </c>
      <c r="B93" s="5" t="s">
        <v>3738</v>
      </c>
      <c r="C93" s="13" t="s">
        <v>3</v>
      </c>
      <c r="D93" s="34">
        <v>183.81229999999999</v>
      </c>
      <c r="E93" s="17">
        <f t="shared" si="3"/>
        <v>183.04229999999998</v>
      </c>
      <c r="F93" s="17">
        <v>0.77</v>
      </c>
      <c r="H93" s="106"/>
    </row>
    <row r="94" spans="1:8" ht="140.25">
      <c r="A94" s="201" t="s">
        <v>14293</v>
      </c>
      <c r="B94" s="5" t="s">
        <v>3739</v>
      </c>
      <c r="C94" s="13" t="s">
        <v>3</v>
      </c>
      <c r="D94" s="34">
        <v>229.61210999999997</v>
      </c>
      <c r="E94" s="17">
        <f t="shared" si="3"/>
        <v>228.65210999999996</v>
      </c>
      <c r="F94" s="17">
        <v>0.96</v>
      </c>
      <c r="H94" s="106"/>
    </row>
    <row r="95" spans="1:8" ht="140.25">
      <c r="A95" s="201" t="s">
        <v>14294</v>
      </c>
      <c r="B95" s="5" t="s">
        <v>3740</v>
      </c>
      <c r="C95" s="13" t="s">
        <v>3</v>
      </c>
      <c r="D95" s="34">
        <v>307.04793000000001</v>
      </c>
      <c r="E95" s="17">
        <f t="shared" si="3"/>
        <v>305.75792999999999</v>
      </c>
      <c r="F95" s="17">
        <v>1.29</v>
      </c>
      <c r="H95" s="106"/>
    </row>
    <row r="96" spans="1:8" ht="140.25">
      <c r="A96" s="201" t="s">
        <v>14295</v>
      </c>
      <c r="B96" s="5" t="s">
        <v>3741</v>
      </c>
      <c r="C96" s="13" t="s">
        <v>3</v>
      </c>
      <c r="D96" s="34">
        <v>190.56652999999997</v>
      </c>
      <c r="E96" s="17">
        <f t="shared" si="3"/>
        <v>189.76652999999996</v>
      </c>
      <c r="F96" s="17">
        <v>0.8</v>
      </c>
      <c r="H96" s="106"/>
    </row>
    <row r="97" spans="1:8" ht="140.25">
      <c r="A97" s="201" t="s">
        <v>14296</v>
      </c>
      <c r="B97" s="5" t="s">
        <v>3742</v>
      </c>
      <c r="C97" s="13" t="s">
        <v>3</v>
      </c>
      <c r="D97" s="34">
        <v>270.16919999999999</v>
      </c>
      <c r="E97" s="17">
        <f t="shared" si="3"/>
        <v>269.03919999999999</v>
      </c>
      <c r="F97" s="17">
        <v>1.1299999999999999</v>
      </c>
      <c r="H97" s="106"/>
    </row>
    <row r="98" spans="1:8" ht="140.25">
      <c r="A98" s="201" t="s">
        <v>14297</v>
      </c>
      <c r="B98" s="5" t="s">
        <v>3743</v>
      </c>
      <c r="C98" s="13" t="s">
        <v>3</v>
      </c>
      <c r="D98" s="34">
        <v>343.05991999999998</v>
      </c>
      <c r="E98" s="17">
        <f t="shared" si="3"/>
        <v>341.61991999999998</v>
      </c>
      <c r="F98" s="17">
        <v>1.44</v>
      </c>
      <c r="H98" s="106"/>
    </row>
    <row r="99" spans="1:8" ht="140.25">
      <c r="A99" s="201" t="s">
        <v>14298</v>
      </c>
      <c r="B99" s="5" t="s">
        <v>3744</v>
      </c>
      <c r="C99" s="13" t="s">
        <v>3</v>
      </c>
      <c r="D99" s="34">
        <v>447.79804999999993</v>
      </c>
      <c r="E99" s="17">
        <f t="shared" si="3"/>
        <v>445.91804999999994</v>
      </c>
      <c r="F99" s="17">
        <v>1.88</v>
      </c>
      <c r="H99" s="106"/>
    </row>
    <row r="100" spans="1:8" ht="63.75">
      <c r="A100" s="201" t="s">
        <v>14299</v>
      </c>
      <c r="B100" s="5" t="s">
        <v>3770</v>
      </c>
      <c r="C100" s="13" t="s">
        <v>3</v>
      </c>
      <c r="D100" s="34">
        <v>32.534460000000003</v>
      </c>
      <c r="E100" s="17">
        <f t="shared" si="3"/>
        <v>32.40446</v>
      </c>
      <c r="F100" s="17">
        <v>0.13</v>
      </c>
      <c r="H100" s="106"/>
    </row>
    <row r="101" spans="1:8" ht="63.75">
      <c r="A101" s="201" t="s">
        <v>14300</v>
      </c>
      <c r="B101" s="5" t="s">
        <v>3771</v>
      </c>
      <c r="C101" s="13" t="s">
        <v>3</v>
      </c>
      <c r="D101" s="34">
        <v>50.704289999999993</v>
      </c>
      <c r="E101" s="17">
        <f t="shared" si="3"/>
        <v>50.494289999999992</v>
      </c>
      <c r="F101" s="17">
        <v>0.21</v>
      </c>
      <c r="H101" s="106"/>
    </row>
    <row r="102" spans="1:8" ht="63.75">
      <c r="A102" s="201" t="s">
        <v>14301</v>
      </c>
      <c r="B102" s="5" t="s">
        <v>3769</v>
      </c>
      <c r="C102" s="13" t="s">
        <v>3</v>
      </c>
      <c r="D102" s="34">
        <v>146.81729999999999</v>
      </c>
      <c r="E102" s="17">
        <f t="shared" si="3"/>
        <v>146.19729999999998</v>
      </c>
      <c r="F102" s="17">
        <v>0.62</v>
      </c>
      <c r="H102" s="106"/>
    </row>
    <row r="103" spans="1:8" ht="63.75">
      <c r="A103" s="201" t="s">
        <v>14302</v>
      </c>
      <c r="B103" s="5" t="s">
        <v>3768</v>
      </c>
      <c r="C103" s="13" t="s">
        <v>3</v>
      </c>
      <c r="D103" s="34">
        <v>248.15189000000001</v>
      </c>
      <c r="E103" s="17">
        <f t="shared" si="3"/>
        <v>247.11189000000002</v>
      </c>
      <c r="F103" s="17">
        <v>1.04</v>
      </c>
      <c r="H103" s="106"/>
    </row>
    <row r="104" spans="1:8" ht="63.75">
      <c r="A104" s="201" t="s">
        <v>14303</v>
      </c>
      <c r="B104" s="5" t="s">
        <v>3772</v>
      </c>
      <c r="C104" s="13" t="s">
        <v>3</v>
      </c>
      <c r="D104" s="34">
        <v>561.94347999999991</v>
      </c>
      <c r="E104" s="17">
        <f t="shared" si="3"/>
        <v>559.59347999999989</v>
      </c>
      <c r="F104" s="17">
        <v>2.35</v>
      </c>
      <c r="H104" s="106"/>
    </row>
    <row r="105" spans="1:8" ht="63.75">
      <c r="A105" s="201" t="s">
        <v>14304</v>
      </c>
      <c r="B105" s="5" t="s">
        <v>3773</v>
      </c>
      <c r="C105" s="13" t="s">
        <v>3</v>
      </c>
      <c r="D105" s="34">
        <v>762.94259999999986</v>
      </c>
      <c r="E105" s="17">
        <f t="shared" si="3"/>
        <v>759.7525999999998</v>
      </c>
      <c r="F105" s="17">
        <v>3.19</v>
      </c>
      <c r="H105" s="106"/>
    </row>
    <row r="106" spans="1:8" ht="76.5">
      <c r="A106" s="201" t="s">
        <v>14305</v>
      </c>
      <c r="B106" s="5" t="s">
        <v>3745</v>
      </c>
      <c r="C106" s="13" t="s">
        <v>3</v>
      </c>
      <c r="D106" s="34">
        <v>45.440429999999999</v>
      </c>
      <c r="E106" s="17">
        <f t="shared" si="3"/>
        <v>45.240429999999996</v>
      </c>
      <c r="F106" s="17">
        <v>0.2</v>
      </c>
      <c r="H106" s="106"/>
    </row>
    <row r="107" spans="1:8" ht="63.75">
      <c r="A107" s="201" t="s">
        <v>14306</v>
      </c>
      <c r="B107" s="5" t="s">
        <v>3746</v>
      </c>
      <c r="C107" s="13" t="s">
        <v>3</v>
      </c>
      <c r="D107" s="34">
        <v>70.311639999999997</v>
      </c>
      <c r="E107" s="17">
        <f t="shared" si="3"/>
        <v>70.021639999999991</v>
      </c>
      <c r="F107" s="17">
        <v>0.28999999999999998</v>
      </c>
      <c r="H107" s="106"/>
    </row>
    <row r="108" spans="1:8" ht="63.75">
      <c r="A108" s="201" t="s">
        <v>14307</v>
      </c>
      <c r="B108" s="5" t="s">
        <v>3747</v>
      </c>
      <c r="C108" s="13" t="s">
        <v>3</v>
      </c>
      <c r="D108" s="34">
        <v>221.66346999999999</v>
      </c>
      <c r="E108" s="17">
        <f t="shared" si="3"/>
        <v>220.73346999999998</v>
      </c>
      <c r="F108" s="17">
        <v>0.93</v>
      </c>
      <c r="H108" s="106"/>
    </row>
    <row r="109" spans="1:8" ht="63.75">
      <c r="A109" s="201" t="s">
        <v>14308</v>
      </c>
      <c r="B109" s="5" t="s">
        <v>3748</v>
      </c>
      <c r="C109" s="13" t="s">
        <v>3</v>
      </c>
      <c r="D109" s="34">
        <v>358.86206999999996</v>
      </c>
      <c r="E109" s="17">
        <f t="shared" si="3"/>
        <v>357.36206999999996</v>
      </c>
      <c r="F109" s="17">
        <v>1.5</v>
      </c>
      <c r="H109" s="106"/>
    </row>
    <row r="110" spans="1:8" ht="76.5">
      <c r="A110" s="201" t="s">
        <v>14309</v>
      </c>
      <c r="B110" s="5" t="s">
        <v>3749</v>
      </c>
      <c r="C110" s="13" t="s">
        <v>3</v>
      </c>
      <c r="D110" s="34">
        <v>808.58385999999996</v>
      </c>
      <c r="E110" s="17">
        <f t="shared" si="3"/>
        <v>805.19385999999997</v>
      </c>
      <c r="F110" s="17">
        <v>3.39</v>
      </c>
      <c r="H110" s="106"/>
    </row>
    <row r="111" spans="1:8" ht="76.5">
      <c r="A111" s="201" t="s">
        <v>14310</v>
      </c>
      <c r="B111" s="5" t="s">
        <v>3750</v>
      </c>
      <c r="C111" s="13" t="s">
        <v>3</v>
      </c>
      <c r="D111" s="34">
        <v>1127.6710199999998</v>
      </c>
      <c r="E111" s="17">
        <f t="shared" si="3"/>
        <v>1122.9410199999998</v>
      </c>
      <c r="F111" s="17">
        <v>4.7300000000000004</v>
      </c>
      <c r="H111" s="106"/>
    </row>
    <row r="112" spans="1:8" ht="25.5">
      <c r="A112" s="201" t="s">
        <v>14311</v>
      </c>
      <c r="B112" s="5" t="s">
        <v>3751</v>
      </c>
      <c r="C112" s="13" t="s">
        <v>3</v>
      </c>
      <c r="D112" s="34">
        <v>64.804670000000002</v>
      </c>
      <c r="E112" s="17">
        <f t="shared" si="3"/>
        <v>64.534670000000006</v>
      </c>
      <c r="F112" s="17">
        <v>0.27</v>
      </c>
      <c r="H112" s="106"/>
    </row>
    <row r="113" spans="1:8" ht="25.5">
      <c r="A113" s="201" t="s">
        <v>14312</v>
      </c>
      <c r="B113" s="5" t="s">
        <v>3752</v>
      </c>
      <c r="C113" s="13" t="s">
        <v>3</v>
      </c>
      <c r="D113" s="34">
        <v>95.954459999999997</v>
      </c>
      <c r="E113" s="17">
        <f t="shared" si="3"/>
        <v>95.554459999999992</v>
      </c>
      <c r="F113" s="17">
        <v>0.4</v>
      </c>
      <c r="H113" s="106"/>
    </row>
  </sheetData>
  <printOptions horizontalCentered="1"/>
  <pageMargins left="0.19685039370078741" right="0.19685039370078741" top="0.39370078740157483" bottom="0.39370078740157483" header="0.19685039370078741" footer="0.19685039370078741"/>
  <pageSetup paperSize="9" scale="74" fitToHeight="0" orientation="landscape" r:id="rId1"/>
  <headerFooter>
    <oddHeader>&amp;L&amp;"Arial,Normale"&amp;8Lario Reti Holding S.p.a. &amp;R&amp;"Arial,Corsivo"&amp;8Ver. 28-09-2017</oddHeader>
    <oddFooter>&amp;L&amp;"Arial,Normale"&amp;8&amp;A&amp;R&amp;"Arial,Normale"&amp;8&amp;P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pageSetUpPr fitToPage="1"/>
  </sheetPr>
  <dimension ref="A1:I1852"/>
  <sheetViews>
    <sheetView zoomScale="80" zoomScaleNormal="80" zoomScaleSheetLayoutView="70" zoomScalePageLayoutView="85" workbookViewId="0">
      <selection activeCell="K17" sqref="K17"/>
    </sheetView>
  </sheetViews>
  <sheetFormatPr defaultColWidth="9.140625" defaultRowHeight="12.75"/>
  <cols>
    <col min="1" max="1" width="18" style="50" customWidth="1"/>
    <col min="2" max="2" width="130.7109375" style="59" customWidth="1"/>
    <col min="3" max="3" width="9.5703125" style="51" customWidth="1"/>
    <col min="4" max="4" width="9.5703125" style="52" bestFit="1" customWidth="1"/>
    <col min="5" max="5" width="14.28515625" style="52" bestFit="1" customWidth="1"/>
    <col min="6" max="6" width="11.140625" style="52" bestFit="1" customWidth="1"/>
    <col min="7" max="7" width="8" style="59" customWidth="1"/>
    <col min="8" max="8" width="12.42578125" style="44" bestFit="1" customWidth="1"/>
    <col min="9" max="9" width="13.42578125" style="44" customWidth="1"/>
    <col min="10" max="16384" width="9.140625" style="44"/>
  </cols>
  <sheetData>
    <row r="1" spans="1:8" s="60" customFormat="1" ht="28.5" customHeight="1">
      <c r="A1" s="1" t="s">
        <v>0</v>
      </c>
      <c r="B1" s="1" t="s">
        <v>1</v>
      </c>
      <c r="C1" s="2" t="s">
        <v>4</v>
      </c>
      <c r="D1" s="3" t="s">
        <v>166</v>
      </c>
      <c r="E1" s="45" t="s">
        <v>5978</v>
      </c>
      <c r="F1" s="45" t="s">
        <v>5977</v>
      </c>
    </row>
    <row r="2" spans="1:8" s="35" customFormat="1">
      <c r="A2" s="98" t="s">
        <v>4281</v>
      </c>
      <c r="B2" s="99" t="s">
        <v>4282</v>
      </c>
      <c r="C2" s="100"/>
      <c r="D2" s="101"/>
      <c r="E2" s="101"/>
      <c r="F2" s="101"/>
      <c r="G2" s="40"/>
    </row>
    <row r="3" spans="1:8" s="35" customFormat="1" ht="38.25">
      <c r="A3" s="205" t="s">
        <v>14313</v>
      </c>
      <c r="B3" s="42" t="s">
        <v>4283</v>
      </c>
      <c r="C3" s="41" t="s">
        <v>2</v>
      </c>
      <c r="D3" s="73">
        <v>2.22444</v>
      </c>
      <c r="E3" s="17">
        <f>D3-F3</f>
        <v>2.22444</v>
      </c>
      <c r="F3" s="17">
        <v>0</v>
      </c>
      <c r="G3" s="40"/>
      <c r="H3" s="105"/>
    </row>
    <row r="4" spans="1:8" s="35" customFormat="1" ht="38.25">
      <c r="A4" s="205" t="s">
        <v>14314</v>
      </c>
      <c r="B4" s="42" t="s">
        <v>4284</v>
      </c>
      <c r="C4" s="41" t="s">
        <v>2</v>
      </c>
      <c r="D4" s="73">
        <v>2.5707599999999999</v>
      </c>
      <c r="E4" s="17">
        <f t="shared" ref="E4:E15" si="0">D4-F4</f>
        <v>2.5707599999999999</v>
      </c>
      <c r="F4" s="17">
        <v>0</v>
      </c>
      <c r="G4" s="40"/>
      <c r="H4" s="105"/>
    </row>
    <row r="5" spans="1:8" s="35" customFormat="1" ht="38.25">
      <c r="A5" s="205" t="s">
        <v>14315</v>
      </c>
      <c r="B5" s="42" t="s">
        <v>4285</v>
      </c>
      <c r="C5" s="41" t="s">
        <v>2</v>
      </c>
      <c r="D5" s="73">
        <v>3.0103199999999997</v>
      </c>
      <c r="E5" s="17">
        <f t="shared" si="0"/>
        <v>3.0103199999999997</v>
      </c>
      <c r="F5" s="17">
        <v>0</v>
      </c>
      <c r="G5" s="40"/>
      <c r="H5" s="105"/>
    </row>
    <row r="6" spans="1:8" s="35" customFormat="1" ht="38.25">
      <c r="A6" s="205" t="s">
        <v>14316</v>
      </c>
      <c r="B6" s="42" t="s">
        <v>4286</v>
      </c>
      <c r="C6" s="41" t="s">
        <v>2</v>
      </c>
      <c r="D6" s="73">
        <v>3.6496800000000005</v>
      </c>
      <c r="E6" s="17">
        <f t="shared" si="0"/>
        <v>3.6496800000000005</v>
      </c>
      <c r="F6" s="17">
        <v>0</v>
      </c>
      <c r="G6" s="40"/>
      <c r="H6" s="105"/>
    </row>
    <row r="7" spans="1:8" s="35" customFormat="1" ht="38.25">
      <c r="A7" s="205" t="s">
        <v>14317</v>
      </c>
      <c r="B7" s="42" t="s">
        <v>4287</v>
      </c>
      <c r="C7" s="41" t="s">
        <v>2</v>
      </c>
      <c r="D7" s="73">
        <v>4.2757199999999997</v>
      </c>
      <c r="E7" s="17">
        <f t="shared" si="0"/>
        <v>4.2757199999999997</v>
      </c>
      <c r="F7" s="17">
        <v>0</v>
      </c>
      <c r="G7" s="40"/>
      <c r="H7" s="105"/>
    </row>
    <row r="8" spans="1:8" s="35" customFormat="1" ht="38.25">
      <c r="A8" s="205" t="s">
        <v>14318</v>
      </c>
      <c r="B8" s="42" t="s">
        <v>4288</v>
      </c>
      <c r="C8" s="41" t="s">
        <v>2</v>
      </c>
      <c r="D8" s="73">
        <v>5.4212400000000009</v>
      </c>
      <c r="E8" s="17">
        <f t="shared" si="0"/>
        <v>5.4212400000000009</v>
      </c>
      <c r="F8" s="17">
        <v>0</v>
      </c>
      <c r="G8" s="40"/>
      <c r="H8" s="105"/>
    </row>
    <row r="9" spans="1:8" s="35" customFormat="1" ht="38.25">
      <c r="A9" s="205" t="s">
        <v>14319</v>
      </c>
      <c r="B9" s="42" t="s">
        <v>4289</v>
      </c>
      <c r="C9" s="41" t="s">
        <v>2</v>
      </c>
      <c r="D9" s="73">
        <v>8.4049200000000006</v>
      </c>
      <c r="E9" s="17">
        <f t="shared" si="0"/>
        <v>8.4049200000000006</v>
      </c>
      <c r="F9" s="17">
        <v>0</v>
      </c>
      <c r="G9" s="40"/>
      <c r="H9" s="105"/>
    </row>
    <row r="10" spans="1:8" s="35" customFormat="1" ht="38.25">
      <c r="A10" s="205" t="s">
        <v>14320</v>
      </c>
      <c r="B10" s="42" t="s">
        <v>4290</v>
      </c>
      <c r="C10" s="41" t="s">
        <v>2</v>
      </c>
      <c r="D10" s="73">
        <v>11.881440000000001</v>
      </c>
      <c r="E10" s="17">
        <f t="shared" si="0"/>
        <v>11.881440000000001</v>
      </c>
      <c r="F10" s="17">
        <v>0</v>
      </c>
      <c r="G10" s="40"/>
      <c r="H10" s="105"/>
    </row>
    <row r="11" spans="1:8" s="35" customFormat="1" ht="38.25">
      <c r="A11" s="205" t="s">
        <v>14321</v>
      </c>
      <c r="B11" s="42" t="s">
        <v>4291</v>
      </c>
      <c r="C11" s="41" t="s">
        <v>2</v>
      </c>
      <c r="D11" s="73">
        <v>18.90108</v>
      </c>
      <c r="E11" s="17">
        <f t="shared" si="0"/>
        <v>18.90108</v>
      </c>
      <c r="F11" s="17">
        <v>0</v>
      </c>
      <c r="G11" s="40"/>
      <c r="H11" s="105"/>
    </row>
    <row r="12" spans="1:8" s="35" customFormat="1" ht="38.25">
      <c r="A12" s="205" t="s">
        <v>14322</v>
      </c>
      <c r="B12" s="42" t="s">
        <v>4292</v>
      </c>
      <c r="C12" s="41" t="s">
        <v>2</v>
      </c>
      <c r="D12" s="73">
        <v>6.7931999999999997</v>
      </c>
      <c r="E12" s="17">
        <f t="shared" si="0"/>
        <v>6.7931999999999997</v>
      </c>
      <c r="F12" s="17">
        <v>0</v>
      </c>
      <c r="G12" s="40"/>
      <c r="H12" s="105"/>
    </row>
    <row r="13" spans="1:8" s="35" customFormat="1" ht="38.25">
      <c r="A13" s="205" t="s">
        <v>14323</v>
      </c>
      <c r="B13" s="42" t="s">
        <v>4293</v>
      </c>
      <c r="C13" s="41" t="s">
        <v>2</v>
      </c>
      <c r="D13" s="73">
        <v>10.269720000000001</v>
      </c>
      <c r="E13" s="17">
        <f t="shared" si="0"/>
        <v>10.269720000000001</v>
      </c>
      <c r="F13" s="17">
        <v>0</v>
      </c>
      <c r="G13" s="40"/>
      <c r="H13" s="105"/>
    </row>
    <row r="14" spans="1:8" s="35" customFormat="1" ht="38.25">
      <c r="A14" s="205" t="s">
        <v>14324</v>
      </c>
      <c r="B14" s="42" t="s">
        <v>4294</v>
      </c>
      <c r="C14" s="41" t="s">
        <v>2</v>
      </c>
      <c r="D14" s="73">
        <v>14.119200000000001</v>
      </c>
      <c r="E14" s="17">
        <f t="shared" si="0"/>
        <v>14.119200000000001</v>
      </c>
      <c r="F14" s="17">
        <v>0</v>
      </c>
      <c r="G14" s="40"/>
      <c r="H14" s="105"/>
    </row>
    <row r="15" spans="1:8" s="35" customFormat="1" ht="38.25">
      <c r="A15" s="205" t="s">
        <v>14325</v>
      </c>
      <c r="B15" s="42" t="s">
        <v>4295</v>
      </c>
      <c r="C15" s="41" t="s">
        <v>2</v>
      </c>
      <c r="D15" s="73">
        <v>21.471840000000004</v>
      </c>
      <c r="E15" s="17">
        <f t="shared" si="0"/>
        <v>21.471840000000004</v>
      </c>
      <c r="F15" s="17">
        <v>0</v>
      </c>
      <c r="G15" s="40"/>
      <c r="H15" s="105"/>
    </row>
    <row r="16" spans="1:8" s="35" customFormat="1">
      <c r="A16" s="38" t="s">
        <v>4296</v>
      </c>
      <c r="B16" s="39" t="s">
        <v>4297</v>
      </c>
      <c r="C16" s="15"/>
      <c r="D16" s="72"/>
      <c r="E16" s="72"/>
      <c r="F16" s="72"/>
      <c r="G16" s="40"/>
    </row>
    <row r="17" spans="1:8" s="35" customFormat="1" ht="25.5">
      <c r="A17" s="205" t="s">
        <v>14326</v>
      </c>
      <c r="B17" s="42" t="s">
        <v>4298</v>
      </c>
      <c r="C17" s="41" t="s">
        <v>2</v>
      </c>
      <c r="D17" s="73">
        <v>4.6619999999999999</v>
      </c>
      <c r="E17" s="17">
        <v>4.6020000000000003</v>
      </c>
      <c r="F17" s="17">
        <v>0.06</v>
      </c>
      <c r="G17" s="40"/>
    </row>
    <row r="18" spans="1:8" s="35" customFormat="1" ht="25.5">
      <c r="A18" s="205" t="s">
        <v>4300</v>
      </c>
      <c r="B18" s="42" t="s">
        <v>4299</v>
      </c>
      <c r="C18" s="41" t="s">
        <v>2</v>
      </c>
      <c r="D18" s="73">
        <v>5.9274000000000004</v>
      </c>
      <c r="E18" s="17">
        <v>5.8574000000000002</v>
      </c>
      <c r="F18" s="17">
        <v>7.0000000000000007E-2</v>
      </c>
      <c r="G18" s="40"/>
    </row>
    <row r="19" spans="1:8" s="35" customFormat="1" ht="25.5">
      <c r="A19" s="205" t="s">
        <v>14327</v>
      </c>
      <c r="B19" s="42" t="s">
        <v>4301</v>
      </c>
      <c r="C19" s="41" t="s">
        <v>2</v>
      </c>
      <c r="D19" s="73">
        <v>8.3250000000000011</v>
      </c>
      <c r="E19" s="17">
        <v>8.2250000000000014</v>
      </c>
      <c r="F19" s="17">
        <v>0.1</v>
      </c>
      <c r="G19" s="40"/>
    </row>
    <row r="20" spans="1:8" s="35" customFormat="1">
      <c r="A20" s="38" t="s">
        <v>4302</v>
      </c>
      <c r="B20" s="39" t="s">
        <v>4303</v>
      </c>
      <c r="C20" s="15"/>
      <c r="D20" s="72"/>
      <c r="E20" s="72"/>
      <c r="F20" s="72"/>
      <c r="G20" s="40"/>
    </row>
    <row r="21" spans="1:8" s="35" customFormat="1" ht="25.5">
      <c r="A21" s="205" t="s">
        <v>14328</v>
      </c>
      <c r="B21" s="42" t="s">
        <v>4304</v>
      </c>
      <c r="C21" s="13" t="s">
        <v>2</v>
      </c>
      <c r="D21" s="73">
        <v>4.8883399999999995</v>
      </c>
      <c r="E21" s="17">
        <f>D21-F21</f>
        <v>4.8883399999999995</v>
      </c>
      <c r="F21" s="17">
        <v>0</v>
      </c>
      <c r="G21" s="40"/>
      <c r="H21" s="105"/>
    </row>
    <row r="22" spans="1:8" s="35" customFormat="1" ht="25.5">
      <c r="A22" s="205" t="s">
        <v>14329</v>
      </c>
      <c r="B22" s="42" t="s">
        <v>4305</v>
      </c>
      <c r="C22" s="13" t="s">
        <v>2</v>
      </c>
      <c r="D22" s="73">
        <v>5.9897899999999993</v>
      </c>
      <c r="E22" s="17">
        <f t="shared" ref="E22:E31" si="1">D22-F22</f>
        <v>5.9897899999999993</v>
      </c>
      <c r="F22" s="17">
        <v>0</v>
      </c>
      <c r="G22" s="40"/>
      <c r="H22" s="105"/>
    </row>
    <row r="23" spans="1:8" s="35" customFormat="1" ht="25.5">
      <c r="A23" s="205" t="s">
        <v>14330</v>
      </c>
      <c r="B23" s="42" t="s">
        <v>4306</v>
      </c>
      <c r="C23" s="13" t="s">
        <v>2</v>
      </c>
      <c r="D23" s="73">
        <v>7.185649999999999</v>
      </c>
      <c r="E23" s="17">
        <f t="shared" si="1"/>
        <v>7.185649999999999</v>
      </c>
      <c r="F23" s="17">
        <v>0</v>
      </c>
      <c r="G23" s="40"/>
      <c r="H23" s="105"/>
    </row>
    <row r="24" spans="1:8" s="35" customFormat="1" ht="25.5">
      <c r="A24" s="205" t="s">
        <v>14331</v>
      </c>
      <c r="B24" s="42" t="s">
        <v>4307</v>
      </c>
      <c r="C24" s="13" t="s">
        <v>2</v>
      </c>
      <c r="D24" s="73">
        <v>8.780129999999998</v>
      </c>
      <c r="E24" s="17">
        <f t="shared" si="1"/>
        <v>8.780129999999998</v>
      </c>
      <c r="F24" s="17">
        <v>0</v>
      </c>
      <c r="G24" s="40"/>
      <c r="H24" s="105"/>
    </row>
    <row r="25" spans="1:8" s="35" customFormat="1" ht="25.5">
      <c r="A25" s="205" t="s">
        <v>14332</v>
      </c>
      <c r="B25" s="42" t="s">
        <v>4308</v>
      </c>
      <c r="C25" s="13" t="s">
        <v>2</v>
      </c>
      <c r="D25" s="73">
        <v>7.101729999999999</v>
      </c>
      <c r="E25" s="17">
        <f t="shared" si="1"/>
        <v>7.101729999999999</v>
      </c>
      <c r="F25" s="17">
        <v>0</v>
      </c>
      <c r="G25" s="40"/>
      <c r="H25" s="105"/>
    </row>
    <row r="26" spans="1:8" s="35" customFormat="1" ht="25.5">
      <c r="A26" s="205" t="s">
        <v>14333</v>
      </c>
      <c r="B26" s="42" t="s">
        <v>4309</v>
      </c>
      <c r="C26" s="13" t="s">
        <v>2</v>
      </c>
      <c r="D26" s="73">
        <v>8.780129999999998</v>
      </c>
      <c r="E26" s="17">
        <f t="shared" si="1"/>
        <v>8.780129999999998</v>
      </c>
      <c r="F26" s="17">
        <v>0</v>
      </c>
      <c r="G26" s="40"/>
      <c r="H26" s="105"/>
    </row>
    <row r="27" spans="1:8" s="35" customFormat="1" ht="25.5">
      <c r="A27" s="205" t="s">
        <v>14334</v>
      </c>
      <c r="B27" s="42" t="s">
        <v>4310</v>
      </c>
      <c r="C27" s="13" t="s">
        <v>2</v>
      </c>
      <c r="D27" s="73">
        <v>10.259219999999999</v>
      </c>
      <c r="E27" s="17">
        <f t="shared" si="1"/>
        <v>10.259219999999999</v>
      </c>
      <c r="F27" s="17">
        <v>0</v>
      </c>
      <c r="G27" s="40"/>
      <c r="H27" s="105"/>
    </row>
    <row r="28" spans="1:8" s="35" customFormat="1" ht="38.25">
      <c r="A28" s="205" t="s">
        <v>14335</v>
      </c>
      <c r="B28" s="42" t="s">
        <v>4311</v>
      </c>
      <c r="C28" s="13" t="s">
        <v>2</v>
      </c>
      <c r="D28" s="73">
        <v>2.8218099999999997</v>
      </c>
      <c r="E28" s="17">
        <f t="shared" si="1"/>
        <v>2.8218099999999997</v>
      </c>
      <c r="F28" s="17">
        <v>0</v>
      </c>
      <c r="G28" s="40"/>
      <c r="H28" s="105"/>
    </row>
    <row r="29" spans="1:8" s="35" customFormat="1" ht="38.25">
      <c r="A29" s="205" t="s">
        <v>14336</v>
      </c>
      <c r="B29" s="42" t="s">
        <v>4312</v>
      </c>
      <c r="C29" s="13" t="s">
        <v>2</v>
      </c>
      <c r="D29" s="73">
        <v>3.1050399999999998</v>
      </c>
      <c r="E29" s="17">
        <f t="shared" si="1"/>
        <v>3.1050399999999998</v>
      </c>
      <c r="F29" s="17">
        <v>0</v>
      </c>
      <c r="G29" s="40"/>
      <c r="H29" s="105"/>
    </row>
    <row r="30" spans="1:8" s="35" customFormat="1" ht="38.25">
      <c r="A30" s="205" t="s">
        <v>14337</v>
      </c>
      <c r="B30" s="42" t="s">
        <v>4313</v>
      </c>
      <c r="C30" s="13" t="s">
        <v>2</v>
      </c>
      <c r="D30" s="73">
        <v>4.1330599999999995</v>
      </c>
      <c r="E30" s="17">
        <f t="shared" si="1"/>
        <v>4.1330599999999995</v>
      </c>
      <c r="F30" s="17">
        <v>0</v>
      </c>
      <c r="G30" s="40"/>
      <c r="H30" s="105"/>
    </row>
    <row r="31" spans="1:8" s="35" customFormat="1" ht="38.25">
      <c r="A31" s="205" t="s">
        <v>14338</v>
      </c>
      <c r="B31" s="42" t="s">
        <v>4314</v>
      </c>
      <c r="C31" s="13" t="s">
        <v>2</v>
      </c>
      <c r="D31" s="73">
        <v>5.3394099999999991</v>
      </c>
      <c r="E31" s="17">
        <f t="shared" si="1"/>
        <v>5.3394099999999991</v>
      </c>
      <c r="F31" s="17">
        <v>0</v>
      </c>
      <c r="G31" s="40"/>
      <c r="H31" s="105"/>
    </row>
    <row r="32" spans="1:8" s="35" customFormat="1">
      <c r="A32" s="38" t="s">
        <v>4315</v>
      </c>
      <c r="B32" s="39" t="s">
        <v>4316</v>
      </c>
      <c r="C32" s="15"/>
      <c r="D32" s="72"/>
      <c r="E32" s="72"/>
      <c r="F32" s="72"/>
      <c r="G32" s="40"/>
    </row>
    <row r="33" spans="1:8" s="35" customFormat="1" ht="25.5">
      <c r="A33" s="205" t="s">
        <v>14339</v>
      </c>
      <c r="B33" s="42" t="s">
        <v>4317</v>
      </c>
      <c r="C33" s="13" t="s">
        <v>2</v>
      </c>
      <c r="D33" s="73">
        <v>13.322299999999998</v>
      </c>
      <c r="E33" s="17">
        <v>13.222299999999999</v>
      </c>
      <c r="F33" s="17">
        <v>0.1</v>
      </c>
      <c r="G33" s="40"/>
      <c r="H33" s="220"/>
    </row>
    <row r="34" spans="1:8" s="35" customFormat="1" ht="25.5">
      <c r="A34" s="205" t="s">
        <v>14340</v>
      </c>
      <c r="B34" s="42" t="s">
        <v>4318</v>
      </c>
      <c r="C34" s="13" t="s">
        <v>2</v>
      </c>
      <c r="D34" s="73">
        <v>14.654529999999999</v>
      </c>
      <c r="E34" s="17">
        <v>14.54453</v>
      </c>
      <c r="F34" s="17">
        <v>0.11</v>
      </c>
      <c r="G34" s="40"/>
      <c r="H34" s="220"/>
    </row>
    <row r="35" spans="1:8" s="35" customFormat="1" ht="25.5">
      <c r="A35" s="205" t="s">
        <v>14341</v>
      </c>
      <c r="B35" s="42" t="s">
        <v>4319</v>
      </c>
      <c r="C35" s="13" t="s">
        <v>2</v>
      </c>
      <c r="D35" s="73">
        <v>18.1477</v>
      </c>
      <c r="E35" s="17">
        <v>18.0077</v>
      </c>
      <c r="F35" s="17">
        <v>0.14000000000000001</v>
      </c>
      <c r="G35" s="40"/>
      <c r="H35" s="220"/>
    </row>
    <row r="36" spans="1:8" s="35" customFormat="1" ht="25.5">
      <c r="A36" s="205" t="s">
        <v>14342</v>
      </c>
      <c r="B36" s="42" t="s">
        <v>4320</v>
      </c>
      <c r="C36" s="13" t="s">
        <v>2</v>
      </c>
      <c r="D36" s="73">
        <v>20.780689999999996</v>
      </c>
      <c r="E36" s="17">
        <v>20.620689999999996</v>
      </c>
      <c r="F36" s="17">
        <v>0.16</v>
      </c>
      <c r="G36" s="40"/>
      <c r="H36" s="220"/>
    </row>
    <row r="37" spans="1:8" s="35" customFormat="1" ht="25.5">
      <c r="A37" s="205" t="s">
        <v>14343</v>
      </c>
      <c r="B37" s="42" t="s">
        <v>4321</v>
      </c>
      <c r="C37" s="13" t="s">
        <v>2</v>
      </c>
      <c r="D37" s="73">
        <v>14.49718</v>
      </c>
      <c r="E37" s="17">
        <v>14.387180000000001</v>
      </c>
      <c r="F37" s="17">
        <v>0.11</v>
      </c>
      <c r="G37" s="40"/>
      <c r="H37" s="220"/>
    </row>
    <row r="38" spans="1:8" s="35" customFormat="1" ht="25.5">
      <c r="A38" s="205" t="s">
        <v>14344</v>
      </c>
      <c r="B38" s="42" t="s">
        <v>4322</v>
      </c>
      <c r="C38" s="13" t="s">
        <v>2</v>
      </c>
      <c r="D38" s="73">
        <v>18.168679999999998</v>
      </c>
      <c r="E38" s="17">
        <v>18.028679999999998</v>
      </c>
      <c r="F38" s="17">
        <v>0.14000000000000001</v>
      </c>
      <c r="G38" s="40"/>
      <c r="H38" s="220"/>
    </row>
    <row r="39" spans="1:8" s="35" customFormat="1" ht="25.5">
      <c r="A39" s="205" t="s">
        <v>14345</v>
      </c>
      <c r="B39" s="42" t="s">
        <v>4323</v>
      </c>
      <c r="C39" s="13" t="s">
        <v>2</v>
      </c>
      <c r="D39" s="73">
        <v>21.378619999999998</v>
      </c>
      <c r="E39" s="17">
        <v>21.218619999999998</v>
      </c>
      <c r="F39" s="17">
        <v>0.16</v>
      </c>
      <c r="G39" s="40"/>
      <c r="H39" s="220"/>
    </row>
    <row r="40" spans="1:8" s="35" customFormat="1" ht="51">
      <c r="A40" s="205" t="s">
        <v>14346</v>
      </c>
      <c r="B40" s="42" t="s">
        <v>4324</v>
      </c>
      <c r="C40" s="13" t="s">
        <v>2</v>
      </c>
      <c r="D40" s="73">
        <v>1.83575</v>
      </c>
      <c r="E40" s="17">
        <v>1.82575</v>
      </c>
      <c r="F40" s="17">
        <v>0.01</v>
      </c>
      <c r="G40" s="40"/>
      <c r="H40" s="220"/>
    </row>
    <row r="41" spans="1:8" s="35" customFormat="1" ht="38.25">
      <c r="A41" s="205" t="s">
        <v>14347</v>
      </c>
      <c r="B41" s="42" t="s">
        <v>4325</v>
      </c>
      <c r="C41" s="13" t="s">
        <v>2</v>
      </c>
      <c r="D41" s="73">
        <v>1.83575</v>
      </c>
      <c r="E41" s="17">
        <v>1.82575</v>
      </c>
      <c r="F41" s="17">
        <v>0.01</v>
      </c>
      <c r="G41" s="40"/>
      <c r="H41" s="220"/>
    </row>
    <row r="42" spans="1:8" s="35" customFormat="1" ht="38.25">
      <c r="A42" s="205" t="s">
        <v>14348</v>
      </c>
      <c r="B42" s="42" t="s">
        <v>4326</v>
      </c>
      <c r="C42" s="13" t="s">
        <v>2</v>
      </c>
      <c r="D42" s="73">
        <v>1.8462399999999999</v>
      </c>
      <c r="E42" s="17">
        <v>1.8362399999999999</v>
      </c>
      <c r="F42" s="17">
        <v>0.01</v>
      </c>
      <c r="G42" s="40"/>
      <c r="H42" s="220"/>
    </row>
    <row r="43" spans="1:8" s="35" customFormat="1" ht="38.25">
      <c r="A43" s="205" t="s">
        <v>14349</v>
      </c>
      <c r="B43" s="42" t="s">
        <v>4327</v>
      </c>
      <c r="C43" s="13" t="s">
        <v>2</v>
      </c>
      <c r="D43" s="73">
        <v>1.8672199999999999</v>
      </c>
      <c r="E43" s="17">
        <v>1.8572199999999999</v>
      </c>
      <c r="F43" s="17">
        <v>0.01</v>
      </c>
      <c r="G43" s="40"/>
      <c r="H43" s="220"/>
    </row>
    <row r="44" spans="1:8" s="35" customFormat="1">
      <c r="A44" s="38" t="s">
        <v>4328</v>
      </c>
      <c r="B44" s="39" t="s">
        <v>4329</v>
      </c>
      <c r="C44" s="15"/>
      <c r="D44" s="72"/>
      <c r="E44" s="72"/>
      <c r="F44" s="72"/>
      <c r="G44" s="40"/>
    </row>
    <row r="45" spans="1:8" s="35" customFormat="1" ht="51">
      <c r="A45" s="205" t="s">
        <v>4330</v>
      </c>
      <c r="B45" s="42" t="s">
        <v>4331</v>
      </c>
      <c r="C45" s="41" t="s">
        <v>3</v>
      </c>
      <c r="D45" s="73">
        <v>79.203960000000009</v>
      </c>
      <c r="E45" s="17">
        <v>79.203960000000009</v>
      </c>
      <c r="F45" s="17">
        <v>0</v>
      </c>
      <c r="G45" s="40"/>
      <c r="H45" s="220"/>
    </row>
    <row r="46" spans="1:8" s="35" customFormat="1" ht="51">
      <c r="A46" s="205" t="s">
        <v>14350</v>
      </c>
      <c r="B46" s="42" t="s">
        <v>4332</v>
      </c>
      <c r="C46" s="41" t="s">
        <v>3</v>
      </c>
      <c r="D46" s="73">
        <v>33.219360000000002</v>
      </c>
      <c r="E46" s="17">
        <v>33.219360000000002</v>
      </c>
      <c r="F46" s="17">
        <v>0</v>
      </c>
      <c r="G46" s="40"/>
      <c r="H46" s="220"/>
    </row>
    <row r="47" spans="1:8" s="35" customFormat="1" ht="51">
      <c r="A47" s="205" t="s">
        <v>14351</v>
      </c>
      <c r="B47" s="42" t="s">
        <v>4333</v>
      </c>
      <c r="C47" s="41" t="s">
        <v>3</v>
      </c>
      <c r="D47" s="73">
        <v>28.610280000000003</v>
      </c>
      <c r="E47" s="17">
        <v>28.610280000000003</v>
      </c>
      <c r="F47" s="17">
        <v>0</v>
      </c>
      <c r="G47" s="40"/>
      <c r="H47" s="220"/>
    </row>
    <row r="48" spans="1:8" s="35" customFormat="1" ht="51">
      <c r="A48" s="205" t="s">
        <v>14352</v>
      </c>
      <c r="B48" s="42" t="s">
        <v>4334</v>
      </c>
      <c r="C48" s="41" t="s">
        <v>3</v>
      </c>
      <c r="D48" s="73">
        <v>25.541100000000004</v>
      </c>
      <c r="E48" s="17">
        <v>25.541100000000004</v>
      </c>
      <c r="F48" s="17">
        <v>0</v>
      </c>
      <c r="G48" s="40"/>
      <c r="H48" s="220"/>
    </row>
    <row r="49" spans="1:8" s="35" customFormat="1" ht="51">
      <c r="A49" s="205" t="s">
        <v>14353</v>
      </c>
      <c r="B49" s="42" t="s">
        <v>4335</v>
      </c>
      <c r="C49" s="41" t="s">
        <v>3</v>
      </c>
      <c r="D49" s="73">
        <v>21.632940000000001</v>
      </c>
      <c r="E49" s="17">
        <v>21.632940000000001</v>
      </c>
      <c r="F49" s="17">
        <v>0</v>
      </c>
      <c r="G49" s="40"/>
      <c r="H49" s="220"/>
    </row>
    <row r="50" spans="1:8" s="35" customFormat="1" ht="51">
      <c r="A50" s="205" t="s">
        <v>14354</v>
      </c>
      <c r="B50" s="42" t="s">
        <v>4336</v>
      </c>
      <c r="C50" s="41" t="s">
        <v>3</v>
      </c>
      <c r="D50" s="73">
        <v>16.078680000000002</v>
      </c>
      <c r="E50" s="17">
        <v>16.078680000000002</v>
      </c>
      <c r="F50" s="17">
        <v>0</v>
      </c>
      <c r="G50" s="40"/>
      <c r="H50" s="220"/>
    </row>
    <row r="51" spans="1:8" s="35" customFormat="1" ht="51">
      <c r="A51" s="205" t="s">
        <v>14355</v>
      </c>
      <c r="B51" s="42" t="s">
        <v>4337</v>
      </c>
      <c r="C51" s="41" t="s">
        <v>3</v>
      </c>
      <c r="D51" s="73">
        <v>11.352779999999999</v>
      </c>
      <c r="E51" s="17">
        <v>11.352779999999999</v>
      </c>
      <c r="F51" s="17">
        <v>0</v>
      </c>
      <c r="G51" s="40"/>
      <c r="H51" s="220"/>
    </row>
    <row r="52" spans="1:8" s="35" customFormat="1" ht="51">
      <c r="A52" s="205" t="s">
        <v>14356</v>
      </c>
      <c r="B52" s="42" t="s">
        <v>4338</v>
      </c>
      <c r="C52" s="41" t="s">
        <v>3</v>
      </c>
      <c r="D52" s="73">
        <v>14.42196</v>
      </c>
      <c r="E52" s="17">
        <v>14.42196</v>
      </c>
      <c r="F52" s="17">
        <v>0</v>
      </c>
      <c r="G52" s="40"/>
      <c r="H52" s="220"/>
    </row>
    <row r="53" spans="1:8" s="35" customFormat="1" ht="51">
      <c r="A53" s="205" t="s">
        <v>14357</v>
      </c>
      <c r="B53" s="42" t="s">
        <v>4339</v>
      </c>
      <c r="C53" s="41" t="s">
        <v>3</v>
      </c>
      <c r="D53" s="73">
        <v>12.882060000000001</v>
      </c>
      <c r="E53" s="17">
        <v>12.882060000000001</v>
      </c>
      <c r="F53" s="17">
        <v>0</v>
      </c>
      <c r="G53" s="40"/>
      <c r="H53" s="220"/>
    </row>
    <row r="54" spans="1:8" s="35" customFormat="1" ht="51">
      <c r="A54" s="205" t="s">
        <v>14358</v>
      </c>
      <c r="B54" s="42" t="s">
        <v>4340</v>
      </c>
      <c r="C54" s="41" t="s">
        <v>3</v>
      </c>
      <c r="D54" s="73">
        <v>12.297960000000002</v>
      </c>
      <c r="E54" s="17">
        <v>12.297960000000002</v>
      </c>
      <c r="F54" s="17">
        <v>0</v>
      </c>
      <c r="G54" s="40"/>
      <c r="H54" s="220"/>
    </row>
    <row r="55" spans="1:8" s="35" customFormat="1" ht="51">
      <c r="A55" s="205" t="s">
        <v>14359</v>
      </c>
      <c r="B55" s="42" t="s">
        <v>4341</v>
      </c>
      <c r="C55" s="41" t="s">
        <v>3</v>
      </c>
      <c r="D55" s="73">
        <v>9.696060000000001</v>
      </c>
      <c r="E55" s="17">
        <v>9.696060000000001</v>
      </c>
      <c r="F55" s="17">
        <v>0</v>
      </c>
      <c r="G55" s="40"/>
      <c r="H55" s="220"/>
    </row>
    <row r="56" spans="1:8" s="35" customFormat="1" ht="38.25">
      <c r="A56" s="205" t="s">
        <v>14360</v>
      </c>
      <c r="B56" s="42" t="s">
        <v>4342</v>
      </c>
      <c r="C56" s="41" t="s">
        <v>3</v>
      </c>
      <c r="D56" s="73">
        <v>8.3791799999999999</v>
      </c>
      <c r="E56" s="17">
        <v>8.3791799999999999</v>
      </c>
      <c r="F56" s="17">
        <v>0</v>
      </c>
      <c r="G56" s="40"/>
      <c r="H56" s="220"/>
    </row>
    <row r="57" spans="1:8" s="35" customFormat="1" ht="38.25">
      <c r="A57" s="205" t="s">
        <v>14361</v>
      </c>
      <c r="B57" s="42" t="s">
        <v>4343</v>
      </c>
      <c r="C57" s="41" t="s">
        <v>3</v>
      </c>
      <c r="D57" s="73">
        <v>8.3791799999999999</v>
      </c>
      <c r="E57" s="17">
        <v>8.3791799999999999</v>
      </c>
      <c r="F57" s="17">
        <v>0</v>
      </c>
      <c r="G57" s="40"/>
      <c r="H57" s="220"/>
    </row>
    <row r="58" spans="1:8" s="35" customFormat="1">
      <c r="A58" s="38" t="s">
        <v>4344</v>
      </c>
      <c r="B58" s="39" t="s">
        <v>4345</v>
      </c>
      <c r="C58" s="15"/>
      <c r="D58" s="72"/>
      <c r="E58" s="72"/>
      <c r="F58" s="72"/>
      <c r="G58" s="40"/>
      <c r="H58" s="220"/>
    </row>
    <row r="59" spans="1:8" s="35" customFormat="1" ht="25.5">
      <c r="A59" s="205" t="s">
        <v>14362</v>
      </c>
      <c r="B59" s="42" t="s">
        <v>4346</v>
      </c>
      <c r="C59" s="41" t="s">
        <v>3</v>
      </c>
      <c r="D59" s="73">
        <v>22.535640000000001</v>
      </c>
      <c r="E59" s="17">
        <v>22.535640000000001</v>
      </c>
      <c r="F59" s="17">
        <v>0.33</v>
      </c>
      <c r="G59" s="40"/>
      <c r="H59" s="220"/>
    </row>
    <row r="60" spans="1:8" s="35" customFormat="1" ht="25.5">
      <c r="A60" s="205" t="s">
        <v>14363</v>
      </c>
      <c r="B60" s="42" t="s">
        <v>4347</v>
      </c>
      <c r="C60" s="41" t="s">
        <v>3</v>
      </c>
      <c r="D60" s="73">
        <v>22.535640000000001</v>
      </c>
      <c r="E60" s="17">
        <v>22.535640000000001</v>
      </c>
      <c r="F60" s="17">
        <v>0.33</v>
      </c>
      <c r="G60" s="40"/>
      <c r="H60" s="220"/>
    </row>
    <row r="61" spans="1:8" s="35" customFormat="1" ht="25.5">
      <c r="A61" s="205" t="s">
        <v>14364</v>
      </c>
      <c r="B61" s="42" t="s">
        <v>4348</v>
      </c>
      <c r="C61" s="41" t="s">
        <v>3</v>
      </c>
      <c r="D61" s="73">
        <v>16.87518</v>
      </c>
      <c r="E61" s="17">
        <v>16.87518</v>
      </c>
      <c r="F61" s="17">
        <v>0.25</v>
      </c>
      <c r="G61" s="40"/>
      <c r="H61" s="220"/>
    </row>
    <row r="62" spans="1:8" s="35" customFormat="1" ht="25.5">
      <c r="A62" s="205" t="s">
        <v>14365</v>
      </c>
      <c r="B62" s="42" t="s">
        <v>4349</v>
      </c>
      <c r="C62" s="41" t="s">
        <v>3</v>
      </c>
      <c r="D62" s="73">
        <v>11.33154</v>
      </c>
      <c r="E62" s="17">
        <v>11.33154</v>
      </c>
      <c r="F62" s="17">
        <v>0.17</v>
      </c>
      <c r="G62" s="40"/>
      <c r="H62" s="220"/>
    </row>
    <row r="63" spans="1:8" s="35" customFormat="1">
      <c r="A63" s="38" t="s">
        <v>4350</v>
      </c>
      <c r="B63" s="39" t="s">
        <v>4351</v>
      </c>
      <c r="C63" s="15"/>
      <c r="D63" s="72"/>
      <c r="E63" s="72"/>
      <c r="F63" s="72"/>
      <c r="G63" s="40"/>
    </row>
    <row r="64" spans="1:8" s="35" customFormat="1" ht="76.5">
      <c r="A64" s="205" t="s">
        <v>14366</v>
      </c>
      <c r="B64" s="42" t="s">
        <v>4352</v>
      </c>
      <c r="C64" s="41" t="s">
        <v>3</v>
      </c>
      <c r="D64" s="73">
        <v>363.45706200000001</v>
      </c>
      <c r="E64" s="17">
        <v>363.45706200000001</v>
      </c>
      <c r="F64" s="17">
        <v>0</v>
      </c>
      <c r="G64" s="40"/>
      <c r="H64" s="220"/>
    </row>
    <row r="65" spans="1:8" s="35" customFormat="1" ht="76.5">
      <c r="A65" s="205" t="s">
        <v>14367</v>
      </c>
      <c r="B65" s="42" t="s">
        <v>4353</v>
      </c>
      <c r="C65" s="41" t="s">
        <v>3</v>
      </c>
      <c r="D65" s="73">
        <v>277.781094</v>
      </c>
      <c r="E65" s="17">
        <v>277.781094</v>
      </c>
      <c r="F65" s="17">
        <v>0</v>
      </c>
      <c r="G65" s="40"/>
      <c r="H65" s="220"/>
    </row>
    <row r="66" spans="1:8" s="35" customFormat="1" ht="76.5">
      <c r="A66" s="205" t="s">
        <v>14368</v>
      </c>
      <c r="B66" s="42" t="s">
        <v>4354</v>
      </c>
      <c r="C66" s="41" t="s">
        <v>3</v>
      </c>
      <c r="D66" s="73">
        <v>233.49817800000002</v>
      </c>
      <c r="E66" s="17">
        <v>233.49817800000002</v>
      </c>
      <c r="F66" s="17">
        <v>0</v>
      </c>
      <c r="G66" s="40"/>
      <c r="H66" s="220"/>
    </row>
    <row r="67" spans="1:8" s="35" customFormat="1" ht="38.25">
      <c r="A67" s="205" t="s">
        <v>4366</v>
      </c>
      <c r="B67" s="42" t="s">
        <v>4355</v>
      </c>
      <c r="C67" s="41" t="s">
        <v>3</v>
      </c>
      <c r="D67" s="73">
        <v>144.43653599999999</v>
      </c>
      <c r="E67" s="17">
        <v>144.43653599999999</v>
      </c>
      <c r="F67" s="17">
        <v>0</v>
      </c>
      <c r="G67" s="40"/>
      <c r="H67" s="220"/>
    </row>
    <row r="68" spans="1:8" s="35" customFormat="1" ht="76.5">
      <c r="A68" s="205" t="s">
        <v>14369</v>
      </c>
      <c r="B68" s="42" t="s">
        <v>4356</v>
      </c>
      <c r="C68" s="41" t="s">
        <v>3</v>
      </c>
      <c r="D68" s="73">
        <v>174.42595800000001</v>
      </c>
      <c r="E68" s="17">
        <v>174.42595800000001</v>
      </c>
      <c r="F68" s="17">
        <v>0</v>
      </c>
      <c r="G68" s="40"/>
      <c r="H68" s="220"/>
    </row>
    <row r="69" spans="1:8" s="35" customFormat="1" ht="76.5">
      <c r="A69" s="205" t="s">
        <v>14370</v>
      </c>
      <c r="B69" s="42" t="s">
        <v>4357</v>
      </c>
      <c r="C69" s="41" t="s">
        <v>3</v>
      </c>
      <c r="D69" s="73">
        <v>107.51994000000002</v>
      </c>
      <c r="E69" s="17">
        <v>107.51994000000002</v>
      </c>
      <c r="F69" s="17">
        <v>0</v>
      </c>
      <c r="G69" s="40"/>
      <c r="H69" s="220"/>
    </row>
    <row r="70" spans="1:8" s="35" customFormat="1" ht="76.5">
      <c r="A70" s="205" t="s">
        <v>14371</v>
      </c>
      <c r="B70" s="42" t="s">
        <v>4358</v>
      </c>
      <c r="C70" s="41" t="s">
        <v>3</v>
      </c>
      <c r="D70" s="73">
        <v>367.08355800000004</v>
      </c>
      <c r="E70" s="17">
        <v>367.08355800000004</v>
      </c>
      <c r="F70" s="17">
        <v>0</v>
      </c>
      <c r="G70" s="40"/>
      <c r="H70" s="220"/>
    </row>
    <row r="71" spans="1:8" s="35" customFormat="1" ht="76.5">
      <c r="A71" s="205" t="s">
        <v>14372</v>
      </c>
      <c r="B71" s="42" t="s">
        <v>4359</v>
      </c>
      <c r="C71" s="41" t="s">
        <v>3</v>
      </c>
      <c r="D71" s="73">
        <v>202.74379200000001</v>
      </c>
      <c r="E71" s="17">
        <v>202.74379200000001</v>
      </c>
      <c r="F71" s="17">
        <v>0</v>
      </c>
      <c r="G71" s="40"/>
      <c r="H71" s="220"/>
    </row>
    <row r="72" spans="1:8" s="35" customFormat="1" ht="76.5">
      <c r="A72" s="205" t="s">
        <v>14373</v>
      </c>
      <c r="B72" s="42" t="s">
        <v>4360</v>
      </c>
      <c r="C72" s="41" t="s">
        <v>3</v>
      </c>
      <c r="D72" s="73">
        <v>149.25297600000002</v>
      </c>
      <c r="E72" s="17">
        <v>149.25297600000002</v>
      </c>
      <c r="F72" s="17">
        <v>0</v>
      </c>
      <c r="G72" s="40"/>
      <c r="H72" s="220"/>
    </row>
    <row r="73" spans="1:8" s="35" customFormat="1" ht="38.25">
      <c r="A73" s="205" t="s">
        <v>14374</v>
      </c>
      <c r="B73" s="42" t="s">
        <v>6979</v>
      </c>
      <c r="C73" s="41" t="s">
        <v>3</v>
      </c>
      <c r="D73" s="73">
        <v>90.860724000000005</v>
      </c>
      <c r="E73" s="17">
        <v>90.860724000000005</v>
      </c>
      <c r="F73" s="17">
        <v>0</v>
      </c>
      <c r="G73" s="40"/>
      <c r="H73" s="220"/>
    </row>
    <row r="74" spans="1:8" s="35" customFormat="1" ht="76.5">
      <c r="A74" s="205" t="s">
        <v>14375</v>
      </c>
      <c r="B74" s="42" t="s">
        <v>4361</v>
      </c>
      <c r="C74" s="41" t="s">
        <v>3</v>
      </c>
      <c r="D74" s="73">
        <v>109.814832</v>
      </c>
      <c r="E74" s="17">
        <v>109.814832</v>
      </c>
      <c r="F74" s="17">
        <v>0</v>
      </c>
      <c r="G74" s="40"/>
      <c r="H74" s="220"/>
    </row>
    <row r="75" spans="1:8" s="35" customFormat="1" ht="76.5">
      <c r="A75" s="205" t="s">
        <v>14376</v>
      </c>
      <c r="B75" s="42" t="s">
        <v>4362</v>
      </c>
      <c r="C75" s="41" t="s">
        <v>3</v>
      </c>
      <c r="D75" s="73">
        <v>67.430160000000001</v>
      </c>
      <c r="E75" s="17">
        <v>67.430160000000001</v>
      </c>
      <c r="F75" s="17">
        <v>0</v>
      </c>
      <c r="G75" s="40"/>
      <c r="H75" s="220"/>
    </row>
    <row r="76" spans="1:8" s="35" customFormat="1" ht="54.75" customHeight="1">
      <c r="A76" s="205" t="s">
        <v>14377</v>
      </c>
      <c r="B76" s="42" t="s">
        <v>4363</v>
      </c>
      <c r="C76" s="41" t="s">
        <v>3</v>
      </c>
      <c r="D76" s="73">
        <v>24.464682</v>
      </c>
      <c r="E76" s="17">
        <v>24.464682</v>
      </c>
      <c r="F76" s="17">
        <v>0</v>
      </c>
      <c r="G76" s="40"/>
      <c r="H76" s="220"/>
    </row>
    <row r="77" spans="1:8" s="35" customFormat="1" ht="51">
      <c r="A77" s="205" t="s">
        <v>14378</v>
      </c>
      <c r="B77" s="42" t="s">
        <v>4364</v>
      </c>
      <c r="C77" s="41" t="s">
        <v>3</v>
      </c>
      <c r="D77" s="73">
        <v>382.70865600000008</v>
      </c>
      <c r="E77" s="17">
        <v>382.70865600000008</v>
      </c>
      <c r="F77" s="17">
        <v>0</v>
      </c>
      <c r="G77" s="40"/>
      <c r="H77" s="220"/>
    </row>
    <row r="78" spans="1:8" s="35" customFormat="1" ht="51">
      <c r="A78" s="205" t="s">
        <v>14379</v>
      </c>
      <c r="B78" s="42" t="s">
        <v>4365</v>
      </c>
      <c r="C78" s="41" t="s">
        <v>3</v>
      </c>
      <c r="D78" s="73">
        <v>823.03043400000001</v>
      </c>
      <c r="E78" s="17">
        <v>823.03043400000001</v>
      </c>
      <c r="F78" s="17">
        <v>0</v>
      </c>
      <c r="G78" s="40"/>
      <c r="H78" s="220"/>
    </row>
    <row r="79" spans="1:8" s="107" customFormat="1" ht="63.75">
      <c r="A79" s="205" t="s">
        <v>14380</v>
      </c>
      <c r="B79" s="42" t="s">
        <v>6363</v>
      </c>
      <c r="C79" s="41" t="s">
        <v>3</v>
      </c>
      <c r="D79" s="73">
        <v>1274.94</v>
      </c>
      <c r="E79" s="17">
        <v>1274.94</v>
      </c>
      <c r="F79" s="73">
        <v>0</v>
      </c>
      <c r="H79" s="220"/>
    </row>
    <row r="80" spans="1:8" s="107" customFormat="1" ht="51">
      <c r="A80" s="205" t="s">
        <v>14381</v>
      </c>
      <c r="B80" s="42" t="s">
        <v>6364</v>
      </c>
      <c r="C80" s="41" t="s">
        <v>3</v>
      </c>
      <c r="D80" s="73">
        <v>1416.6000000000001</v>
      </c>
      <c r="E80" s="17">
        <v>1416.6000000000001</v>
      </c>
      <c r="F80" s="73">
        <v>0</v>
      </c>
      <c r="H80" s="220"/>
    </row>
    <row r="81" spans="1:8" s="35" customFormat="1" ht="76.5">
      <c r="A81" s="205" t="s">
        <v>14382</v>
      </c>
      <c r="B81" s="42" t="s">
        <v>4367</v>
      </c>
      <c r="C81" s="41" t="s">
        <v>3</v>
      </c>
      <c r="D81" s="73">
        <v>247.96166400000001</v>
      </c>
      <c r="E81" s="17">
        <v>247.96166400000001</v>
      </c>
      <c r="F81" s="17">
        <v>0</v>
      </c>
      <c r="G81" s="40"/>
      <c r="H81" s="220"/>
    </row>
    <row r="82" spans="1:8" s="35" customFormat="1" ht="76.5">
      <c r="A82" s="205" t="s">
        <v>14383</v>
      </c>
      <c r="B82" s="42" t="s">
        <v>4368</v>
      </c>
      <c r="C82" s="41" t="s">
        <v>3</v>
      </c>
      <c r="D82" s="73">
        <v>95.762159999999994</v>
      </c>
      <c r="E82" s="17">
        <v>95.762159999999994</v>
      </c>
      <c r="F82" s="17">
        <v>0</v>
      </c>
      <c r="G82" s="40"/>
      <c r="H82" s="220"/>
    </row>
    <row r="83" spans="1:8" s="35" customFormat="1" ht="76.5">
      <c r="A83" s="205" t="s">
        <v>14384</v>
      </c>
      <c r="B83" s="42" t="s">
        <v>4369</v>
      </c>
      <c r="C83" s="41" t="s">
        <v>3</v>
      </c>
      <c r="D83" s="73">
        <v>151.19371800000002</v>
      </c>
      <c r="E83" s="17">
        <v>151.19371800000002</v>
      </c>
      <c r="F83" s="17">
        <v>0</v>
      </c>
      <c r="G83" s="40"/>
      <c r="H83" s="220"/>
    </row>
    <row r="84" spans="1:8" s="35" customFormat="1" ht="76.5">
      <c r="A84" s="205" t="s">
        <v>14385</v>
      </c>
      <c r="B84" s="42" t="s">
        <v>4370</v>
      </c>
      <c r="C84" s="41" t="s">
        <v>3</v>
      </c>
      <c r="D84" s="73">
        <v>229.82918400000003</v>
      </c>
      <c r="E84" s="17">
        <v>229.82918400000003</v>
      </c>
      <c r="F84" s="17">
        <v>0</v>
      </c>
      <c r="G84" s="40"/>
      <c r="H84" s="220"/>
    </row>
    <row r="85" spans="1:8" s="35" customFormat="1" ht="76.5">
      <c r="A85" s="205" t="s">
        <v>14386</v>
      </c>
      <c r="B85" s="42" t="s">
        <v>4371</v>
      </c>
      <c r="C85" s="41" t="s">
        <v>3</v>
      </c>
      <c r="D85" s="73">
        <v>328.94868600000001</v>
      </c>
      <c r="E85" s="17">
        <v>328.94868600000001</v>
      </c>
      <c r="F85" s="17">
        <v>0</v>
      </c>
      <c r="G85" s="40"/>
      <c r="H85" s="220"/>
    </row>
    <row r="86" spans="1:8" s="35" customFormat="1">
      <c r="A86" s="38" t="s">
        <v>4372</v>
      </c>
      <c r="B86" s="39" t="s">
        <v>4373</v>
      </c>
      <c r="C86" s="15"/>
      <c r="D86" s="72"/>
      <c r="E86" s="72"/>
      <c r="F86" s="72"/>
      <c r="G86" s="40"/>
      <c r="H86" s="220"/>
    </row>
    <row r="87" spans="1:8" s="35" customFormat="1" ht="38.25">
      <c r="A87" s="205" t="s">
        <v>14387</v>
      </c>
      <c r="B87" s="42" t="s">
        <v>4374</v>
      </c>
      <c r="C87" s="41" t="s">
        <v>3</v>
      </c>
      <c r="D87" s="73">
        <v>15.143454</v>
      </c>
      <c r="E87" s="17">
        <v>15.143454</v>
      </c>
      <c r="F87" s="17">
        <v>0.17</v>
      </c>
      <c r="G87" s="40"/>
      <c r="H87" s="220"/>
    </row>
    <row r="88" spans="1:8" s="35" customFormat="1" ht="38.25">
      <c r="A88" s="205" t="s">
        <v>14388</v>
      </c>
      <c r="B88" s="42" t="s">
        <v>4375</v>
      </c>
      <c r="C88" s="41" t="s">
        <v>3</v>
      </c>
      <c r="D88" s="73">
        <v>22.708098000000003</v>
      </c>
      <c r="E88" s="17">
        <v>22.708098000000003</v>
      </c>
      <c r="F88" s="17">
        <v>0.25</v>
      </c>
      <c r="G88" s="40"/>
      <c r="H88" s="220"/>
    </row>
    <row r="89" spans="1:8" s="35" customFormat="1" ht="38.25">
      <c r="A89" s="205" t="s">
        <v>14389</v>
      </c>
      <c r="B89" s="42" t="s">
        <v>4376</v>
      </c>
      <c r="C89" s="41" t="s">
        <v>3</v>
      </c>
      <c r="D89" s="73">
        <v>30.272742000000004</v>
      </c>
      <c r="E89" s="17">
        <v>30.272742000000004</v>
      </c>
      <c r="F89" s="17">
        <v>0.34</v>
      </c>
      <c r="G89" s="40"/>
      <c r="H89" s="220"/>
    </row>
    <row r="90" spans="1:8" s="35" customFormat="1" ht="25.5">
      <c r="A90" s="205" t="s">
        <v>14390</v>
      </c>
      <c r="B90" s="42" t="s">
        <v>4377</v>
      </c>
      <c r="C90" s="41" t="s">
        <v>3</v>
      </c>
      <c r="D90" s="73">
        <v>37.695726000000001</v>
      </c>
      <c r="E90" s="17">
        <v>37.695726000000001</v>
      </c>
      <c r="F90" s="17">
        <v>0.42</v>
      </c>
      <c r="G90" s="40"/>
      <c r="H90" s="220"/>
    </row>
    <row r="91" spans="1:8" s="107" customFormat="1" ht="25.5">
      <c r="A91" s="205" t="s">
        <v>14391</v>
      </c>
      <c r="B91" s="42" t="s">
        <v>6365</v>
      </c>
      <c r="C91" s="41" t="s">
        <v>3</v>
      </c>
      <c r="D91" s="73">
        <v>70.957494000000011</v>
      </c>
      <c r="E91" s="17">
        <v>70.957494000000011</v>
      </c>
      <c r="F91" s="17">
        <v>0.79</v>
      </c>
      <c r="G91" s="43"/>
      <c r="H91" s="220"/>
    </row>
    <row r="92" spans="1:8" s="35" customFormat="1" ht="38.25">
      <c r="A92" s="205" t="s">
        <v>14392</v>
      </c>
      <c r="B92" s="42" t="s">
        <v>4378</v>
      </c>
      <c r="C92" s="41" t="s">
        <v>3</v>
      </c>
      <c r="D92" s="73">
        <v>15.143454</v>
      </c>
      <c r="E92" s="17">
        <v>15.143454</v>
      </c>
      <c r="F92" s="17">
        <v>0.17</v>
      </c>
      <c r="G92" s="40"/>
      <c r="H92" s="220"/>
    </row>
    <row r="93" spans="1:8" s="35" customFormat="1" ht="38.25">
      <c r="A93" s="205" t="s">
        <v>14393</v>
      </c>
      <c r="B93" s="42" t="s">
        <v>4379</v>
      </c>
      <c r="C93" s="41" t="s">
        <v>3</v>
      </c>
      <c r="D93" s="73">
        <v>22.665600000000001</v>
      </c>
      <c r="E93" s="17">
        <v>22.665600000000001</v>
      </c>
      <c r="F93" s="17">
        <v>0.25</v>
      </c>
      <c r="G93" s="40"/>
      <c r="H93" s="220"/>
    </row>
    <row r="94" spans="1:8">
      <c r="A94" s="38" t="s">
        <v>6208</v>
      </c>
      <c r="B94" s="38" t="s">
        <v>6186</v>
      </c>
      <c r="C94" s="61"/>
      <c r="D94" s="71"/>
      <c r="E94" s="71"/>
      <c r="F94" s="71"/>
    </row>
    <row r="95" spans="1:8" ht="25.5">
      <c r="A95" s="204" t="s">
        <v>6228</v>
      </c>
      <c r="B95" s="42" t="s">
        <v>6196</v>
      </c>
      <c r="C95" s="16" t="s">
        <v>3</v>
      </c>
      <c r="D95" s="73">
        <v>1228.2919999999999</v>
      </c>
      <c r="E95" s="17">
        <v>1210.8419999999999</v>
      </c>
      <c r="F95" s="17">
        <v>17.45</v>
      </c>
      <c r="H95" s="206"/>
    </row>
    <row r="96" spans="1:8" ht="38.25">
      <c r="A96" s="204" t="s">
        <v>6229</v>
      </c>
      <c r="B96" s="42" t="s">
        <v>6197</v>
      </c>
      <c r="C96" s="16" t="s">
        <v>3</v>
      </c>
      <c r="D96" s="73">
        <v>1297.9616000000001</v>
      </c>
      <c r="E96" s="17">
        <v>1279.5216</v>
      </c>
      <c r="F96" s="17">
        <v>18.440000000000001</v>
      </c>
      <c r="H96" s="206"/>
    </row>
    <row r="97" spans="1:8" ht="38.25">
      <c r="A97" s="204" t="s">
        <v>14394</v>
      </c>
      <c r="B97" s="42" t="s">
        <v>6198</v>
      </c>
      <c r="C97" s="16" t="s">
        <v>3</v>
      </c>
      <c r="D97" s="73">
        <v>792.33440000000007</v>
      </c>
      <c r="E97" s="17">
        <v>781.07440000000008</v>
      </c>
      <c r="F97" s="17">
        <v>11.26</v>
      </c>
      <c r="H97" s="206"/>
    </row>
    <row r="98" spans="1:8" ht="38.25">
      <c r="A98" s="204" t="s">
        <v>6227</v>
      </c>
      <c r="B98" s="42" t="s">
        <v>6199</v>
      </c>
      <c r="C98" s="16" t="s">
        <v>3</v>
      </c>
      <c r="D98" s="73">
        <v>917.94560000000001</v>
      </c>
      <c r="E98" s="17">
        <v>904.90560000000005</v>
      </c>
      <c r="F98" s="17">
        <v>13.04</v>
      </c>
      <c r="H98" s="206"/>
    </row>
    <row r="99" spans="1:8" ht="38.25">
      <c r="A99" s="204" t="s">
        <v>6240</v>
      </c>
      <c r="B99" s="42" t="s">
        <v>6200</v>
      </c>
      <c r="C99" s="16" t="s">
        <v>3</v>
      </c>
      <c r="D99" s="73">
        <v>864.11520000000007</v>
      </c>
      <c r="E99" s="17">
        <v>851.8352000000001</v>
      </c>
      <c r="F99" s="17">
        <v>12.28</v>
      </c>
      <c r="H99" s="206"/>
    </row>
    <row r="100" spans="1:8" ht="38.25">
      <c r="A100" s="204" t="s">
        <v>7587</v>
      </c>
      <c r="B100" s="42" t="s">
        <v>6201</v>
      </c>
      <c r="C100" s="16" t="s">
        <v>3</v>
      </c>
      <c r="D100" s="73">
        <v>1028.7888</v>
      </c>
      <c r="E100" s="17">
        <v>1014.1688</v>
      </c>
      <c r="F100" s="17">
        <v>14.62</v>
      </c>
      <c r="H100" s="206"/>
    </row>
    <row r="101" spans="1:8" ht="38.25">
      <c r="A101" s="204" t="s">
        <v>7589</v>
      </c>
      <c r="B101" s="42" t="s">
        <v>6202</v>
      </c>
      <c r="C101" s="16" t="s">
        <v>3</v>
      </c>
      <c r="D101" s="73">
        <v>1018.2328000000001</v>
      </c>
      <c r="E101" s="17">
        <v>1003.7628000000001</v>
      </c>
      <c r="F101" s="17">
        <v>14.47</v>
      </c>
      <c r="H101" s="206"/>
    </row>
    <row r="102" spans="1:8" ht="38.25">
      <c r="A102" s="204" t="s">
        <v>7591</v>
      </c>
      <c r="B102" s="42" t="s">
        <v>6203</v>
      </c>
      <c r="C102" s="16" t="s">
        <v>3</v>
      </c>
      <c r="D102" s="73">
        <v>1155.4608000000001</v>
      </c>
      <c r="E102" s="17">
        <v>1139.0408</v>
      </c>
      <c r="F102" s="17">
        <v>16.420000000000002</v>
      </c>
      <c r="H102" s="206"/>
    </row>
    <row r="103" spans="1:8" ht="38.25">
      <c r="A103" s="204" t="s">
        <v>7593</v>
      </c>
      <c r="B103" s="42" t="s">
        <v>6204</v>
      </c>
      <c r="C103" s="16" t="s">
        <v>3</v>
      </c>
      <c r="D103" s="73">
        <v>1113.2368000000001</v>
      </c>
      <c r="E103" s="17">
        <v>1097.4168000000002</v>
      </c>
      <c r="F103" s="17">
        <v>15.82</v>
      </c>
      <c r="H103" s="206"/>
    </row>
    <row r="104" spans="1:8" ht="38.25">
      <c r="A104" s="204" t="s">
        <v>14395</v>
      </c>
      <c r="B104" s="42" t="s">
        <v>6205</v>
      </c>
      <c r="C104" s="16" t="s">
        <v>3</v>
      </c>
      <c r="D104" s="73">
        <v>1773.4080000000001</v>
      </c>
      <c r="E104" s="17">
        <v>1748.2080000000001</v>
      </c>
      <c r="F104" s="17">
        <v>25.2</v>
      </c>
      <c r="H104" s="206"/>
    </row>
    <row r="105" spans="1:8">
      <c r="A105" s="204" t="s">
        <v>14396</v>
      </c>
      <c r="B105" s="42" t="s">
        <v>5133</v>
      </c>
      <c r="C105" s="16" t="s">
        <v>3</v>
      </c>
      <c r="D105" s="73">
        <v>1052.48</v>
      </c>
      <c r="E105" s="17">
        <v>1052.48</v>
      </c>
      <c r="F105" s="17">
        <v>0</v>
      </c>
      <c r="H105" s="206"/>
    </row>
    <row r="106" spans="1:8" ht="63.75">
      <c r="A106" s="204" t="s">
        <v>14397</v>
      </c>
      <c r="B106" s="42" t="s">
        <v>6239</v>
      </c>
      <c r="C106" s="16" t="s">
        <v>3</v>
      </c>
      <c r="D106" s="73">
        <v>453.86640000000006</v>
      </c>
      <c r="E106" s="17">
        <v>432.04640000000006</v>
      </c>
      <c r="F106" s="17">
        <v>21.82</v>
      </c>
      <c r="H106" s="206"/>
    </row>
    <row r="107" spans="1:8" ht="51">
      <c r="A107" s="204" t="s">
        <v>14398</v>
      </c>
      <c r="B107" s="42" t="s">
        <v>7588</v>
      </c>
      <c r="C107" s="16" t="s">
        <v>3</v>
      </c>
      <c r="D107" s="73">
        <v>1447.16</v>
      </c>
      <c r="E107" s="17">
        <v>1427.68</v>
      </c>
      <c r="F107" s="17">
        <v>19.48</v>
      </c>
      <c r="H107" s="206"/>
    </row>
    <row r="108" spans="1:8" ht="51">
      <c r="A108" s="204" t="s">
        <v>14399</v>
      </c>
      <c r="B108" s="42" t="s">
        <v>7590</v>
      </c>
      <c r="C108" s="16" t="s">
        <v>3</v>
      </c>
      <c r="D108" s="73">
        <v>1578.72</v>
      </c>
      <c r="E108" s="17">
        <v>1557.47</v>
      </c>
      <c r="F108" s="17">
        <v>21.25</v>
      </c>
      <c r="H108" s="206"/>
    </row>
    <row r="109" spans="1:8" ht="51">
      <c r="A109" s="204" t="s">
        <v>14400</v>
      </c>
      <c r="B109" s="42" t="s">
        <v>7592</v>
      </c>
      <c r="C109" s="16" t="s">
        <v>3</v>
      </c>
      <c r="D109" s="73">
        <v>2104.96</v>
      </c>
      <c r="E109" s="17">
        <v>2076.62</v>
      </c>
      <c r="F109" s="17">
        <v>28.34</v>
      </c>
      <c r="H109" s="206"/>
    </row>
    <row r="110" spans="1:8" ht="51">
      <c r="A110" s="204" t="s">
        <v>14401</v>
      </c>
      <c r="B110" s="42" t="s">
        <v>7594</v>
      </c>
      <c r="C110" s="16" t="s">
        <v>3</v>
      </c>
      <c r="D110" s="73">
        <v>2511.6</v>
      </c>
      <c r="E110" s="17">
        <v>2477.79</v>
      </c>
      <c r="F110" s="17">
        <v>33.81</v>
      </c>
      <c r="H110" s="206"/>
    </row>
    <row r="111" spans="1:8">
      <c r="A111" s="38" t="s">
        <v>5566</v>
      </c>
      <c r="B111" s="38" t="s">
        <v>4380</v>
      </c>
      <c r="C111" s="18"/>
      <c r="D111" s="74"/>
      <c r="E111" s="74"/>
      <c r="F111" s="74"/>
    </row>
    <row r="112" spans="1:8" ht="51">
      <c r="A112" s="204" t="s">
        <v>14402</v>
      </c>
      <c r="B112" s="42" t="s">
        <v>4381</v>
      </c>
      <c r="C112" s="16" t="s">
        <v>2</v>
      </c>
      <c r="D112" s="73">
        <v>12.10924</v>
      </c>
      <c r="E112" s="17">
        <f>D112-F112</f>
        <v>12.039239999999999</v>
      </c>
      <c r="F112" s="17">
        <v>7.0000000000000007E-2</v>
      </c>
      <c r="H112" s="145"/>
    </row>
    <row r="113" spans="1:8" ht="51">
      <c r="A113" s="204" t="s">
        <v>14403</v>
      </c>
      <c r="B113" s="5" t="s">
        <v>4382</v>
      </c>
      <c r="C113" s="16" t="s">
        <v>2</v>
      </c>
      <c r="D113" s="73">
        <v>16.95804</v>
      </c>
      <c r="E113" s="17">
        <f t="shared" ref="E113:E176" si="2">D113-F113</f>
        <v>16.848040000000001</v>
      </c>
      <c r="F113" s="17">
        <v>0.11</v>
      </c>
      <c r="H113" s="145"/>
    </row>
    <row r="114" spans="1:8" ht="51">
      <c r="A114" s="204" t="s">
        <v>14404</v>
      </c>
      <c r="B114" s="5" t="s">
        <v>4383</v>
      </c>
      <c r="C114" s="16" t="s">
        <v>2</v>
      </c>
      <c r="D114" s="73">
        <v>18.080919999999999</v>
      </c>
      <c r="E114" s="17">
        <f t="shared" si="2"/>
        <v>17.97092</v>
      </c>
      <c r="F114" s="17">
        <v>0.11</v>
      </c>
      <c r="H114" s="145"/>
    </row>
    <row r="115" spans="1:8" ht="51">
      <c r="A115" s="204" t="s">
        <v>14405</v>
      </c>
      <c r="B115" s="5" t="s">
        <v>4384</v>
      </c>
      <c r="C115" s="16" t="s">
        <v>2</v>
      </c>
      <c r="D115" s="73">
        <v>19.650400000000001</v>
      </c>
      <c r="E115" s="17">
        <f t="shared" si="2"/>
        <v>19.5304</v>
      </c>
      <c r="F115" s="17">
        <v>0.12</v>
      </c>
      <c r="H115" s="145"/>
    </row>
    <row r="116" spans="1:8" ht="51">
      <c r="A116" s="204" t="s">
        <v>14406</v>
      </c>
      <c r="B116" s="5" t="s">
        <v>4385</v>
      </c>
      <c r="C116" s="16" t="s">
        <v>2</v>
      </c>
      <c r="D116" s="73">
        <v>25.315840000000001</v>
      </c>
      <c r="E116" s="17">
        <f t="shared" si="2"/>
        <v>25.155840000000001</v>
      </c>
      <c r="F116" s="17">
        <v>0.16</v>
      </c>
      <c r="H116" s="145"/>
    </row>
    <row r="117" spans="1:8" ht="51">
      <c r="A117" s="204" t="s">
        <v>14407</v>
      </c>
      <c r="B117" s="5" t="s">
        <v>4386</v>
      </c>
      <c r="C117" s="16" t="s">
        <v>2</v>
      </c>
      <c r="D117" s="73">
        <v>27.71472</v>
      </c>
      <c r="E117" s="17">
        <f t="shared" si="2"/>
        <v>27.544719999999998</v>
      </c>
      <c r="F117" s="17">
        <v>0.17</v>
      </c>
      <c r="H117" s="145"/>
    </row>
    <row r="118" spans="1:8" ht="51">
      <c r="A118" s="204" t="s">
        <v>14408</v>
      </c>
      <c r="B118" s="5" t="s">
        <v>4387</v>
      </c>
      <c r="C118" s="16" t="s">
        <v>2</v>
      </c>
      <c r="D118" s="73">
        <v>29.820120000000003</v>
      </c>
      <c r="E118" s="17">
        <f t="shared" si="2"/>
        <v>29.630120000000002</v>
      </c>
      <c r="F118" s="17">
        <v>0.19</v>
      </c>
      <c r="H118" s="145"/>
    </row>
    <row r="119" spans="1:8" ht="51">
      <c r="A119" s="204" t="s">
        <v>14409</v>
      </c>
      <c r="B119" s="5" t="s">
        <v>4388</v>
      </c>
      <c r="C119" s="16" t="s">
        <v>2</v>
      </c>
      <c r="D119" s="73">
        <v>32.538000000000004</v>
      </c>
      <c r="E119" s="17">
        <f t="shared" si="2"/>
        <v>32.338000000000001</v>
      </c>
      <c r="F119" s="17">
        <v>0.2</v>
      </c>
      <c r="H119" s="145"/>
    </row>
    <row r="120" spans="1:8" ht="51">
      <c r="A120" s="204" t="s">
        <v>14410</v>
      </c>
      <c r="B120" s="5" t="s">
        <v>4389</v>
      </c>
      <c r="C120" s="16" t="s">
        <v>2</v>
      </c>
      <c r="D120" s="73">
        <v>30.73884</v>
      </c>
      <c r="E120" s="17">
        <f t="shared" si="2"/>
        <v>30.548839999999998</v>
      </c>
      <c r="F120" s="17">
        <v>0.19</v>
      </c>
      <c r="H120" s="145"/>
    </row>
    <row r="121" spans="1:8" ht="51">
      <c r="A121" s="204" t="s">
        <v>14411</v>
      </c>
      <c r="B121" s="5" t="s">
        <v>4390</v>
      </c>
      <c r="C121" s="16" t="s">
        <v>2</v>
      </c>
      <c r="D121" s="73">
        <v>38.420360000000002</v>
      </c>
      <c r="E121" s="17">
        <f t="shared" si="2"/>
        <v>38.18036</v>
      </c>
      <c r="F121" s="17">
        <v>0.24</v>
      </c>
      <c r="H121" s="145"/>
    </row>
    <row r="122" spans="1:8" ht="51">
      <c r="A122" s="204" t="s">
        <v>14412</v>
      </c>
      <c r="B122" s="42" t="s">
        <v>4391</v>
      </c>
      <c r="C122" s="16" t="s">
        <v>2</v>
      </c>
      <c r="D122" s="73">
        <v>2.552</v>
      </c>
      <c r="E122" s="17">
        <f t="shared" si="2"/>
        <v>2.532</v>
      </c>
      <c r="F122" s="17">
        <v>0.02</v>
      </c>
      <c r="H122" s="145"/>
    </row>
    <row r="123" spans="1:8" ht="51">
      <c r="A123" s="204" t="s">
        <v>14413</v>
      </c>
      <c r="B123" s="42" t="s">
        <v>4392</v>
      </c>
      <c r="C123" s="16" t="s">
        <v>2</v>
      </c>
      <c r="D123" s="73">
        <v>3.84076</v>
      </c>
      <c r="E123" s="17">
        <f t="shared" si="2"/>
        <v>3.8207599999999999</v>
      </c>
      <c r="F123" s="17">
        <v>0.02</v>
      </c>
      <c r="H123" s="145"/>
    </row>
    <row r="124" spans="1:8" ht="51">
      <c r="A124" s="204" t="s">
        <v>14414</v>
      </c>
      <c r="B124" s="42" t="s">
        <v>4393</v>
      </c>
      <c r="C124" s="16" t="s">
        <v>2</v>
      </c>
      <c r="D124" s="73">
        <v>5.6016399999999997</v>
      </c>
      <c r="E124" s="17">
        <f t="shared" si="2"/>
        <v>5.5716399999999995</v>
      </c>
      <c r="F124" s="17">
        <v>0.03</v>
      </c>
      <c r="H124" s="145"/>
    </row>
    <row r="125" spans="1:8" ht="51">
      <c r="A125" s="204" t="s">
        <v>14415</v>
      </c>
      <c r="B125" s="42" t="s">
        <v>4394</v>
      </c>
      <c r="C125" s="16" t="s">
        <v>2</v>
      </c>
      <c r="D125" s="73">
        <v>7.3752800000000001</v>
      </c>
      <c r="E125" s="17">
        <f t="shared" si="2"/>
        <v>7.3252800000000002</v>
      </c>
      <c r="F125" s="17">
        <v>0.05</v>
      </c>
      <c r="H125" s="145"/>
    </row>
    <row r="126" spans="1:8" ht="51">
      <c r="A126" s="204" t="s">
        <v>14416</v>
      </c>
      <c r="B126" s="42" t="s">
        <v>4395</v>
      </c>
      <c r="C126" s="16" t="s">
        <v>2</v>
      </c>
      <c r="D126" s="73">
        <v>9.6210400000000007</v>
      </c>
      <c r="E126" s="17">
        <f t="shared" si="2"/>
        <v>9.5610400000000002</v>
      </c>
      <c r="F126" s="17">
        <v>0.06</v>
      </c>
      <c r="H126" s="145"/>
    </row>
    <row r="127" spans="1:8" ht="51">
      <c r="A127" s="204" t="s">
        <v>14417</v>
      </c>
      <c r="B127" s="42" t="s">
        <v>4396</v>
      </c>
      <c r="C127" s="16" t="s">
        <v>2</v>
      </c>
      <c r="D127" s="73">
        <v>14.12532</v>
      </c>
      <c r="E127" s="17">
        <f t="shared" si="2"/>
        <v>14.03532</v>
      </c>
      <c r="F127" s="17">
        <v>0.09</v>
      </c>
      <c r="H127" s="145"/>
    </row>
    <row r="128" spans="1:8" ht="51">
      <c r="A128" s="204" t="s">
        <v>14418</v>
      </c>
      <c r="B128" s="42" t="s">
        <v>4397</v>
      </c>
      <c r="C128" s="16" t="s">
        <v>2</v>
      </c>
      <c r="D128" s="73">
        <v>18.15748</v>
      </c>
      <c r="E128" s="17">
        <f t="shared" si="2"/>
        <v>18.04748</v>
      </c>
      <c r="F128" s="17">
        <v>0.11</v>
      </c>
      <c r="H128" s="145"/>
    </row>
    <row r="129" spans="1:8" ht="51">
      <c r="A129" s="204" t="s">
        <v>14419</v>
      </c>
      <c r="B129" s="42" t="s">
        <v>4398</v>
      </c>
      <c r="C129" s="16" t="s">
        <v>2</v>
      </c>
      <c r="D129" s="73">
        <v>24.141920000000002</v>
      </c>
      <c r="E129" s="17">
        <f t="shared" si="2"/>
        <v>23.991920000000004</v>
      </c>
      <c r="F129" s="17">
        <v>0.15</v>
      </c>
      <c r="H129" s="145"/>
    </row>
    <row r="130" spans="1:8" ht="51">
      <c r="A130" s="204" t="s">
        <v>14420</v>
      </c>
      <c r="B130" s="42" t="s">
        <v>4399</v>
      </c>
      <c r="C130" s="16" t="s">
        <v>2</v>
      </c>
      <c r="D130" s="73">
        <v>31.364079999999998</v>
      </c>
      <c r="E130" s="17">
        <f t="shared" si="2"/>
        <v>31.164079999999998</v>
      </c>
      <c r="F130" s="17">
        <v>0.2</v>
      </c>
      <c r="H130" s="145"/>
    </row>
    <row r="131" spans="1:8" ht="51">
      <c r="A131" s="204" t="s">
        <v>14421</v>
      </c>
      <c r="B131" s="42" t="s">
        <v>4400</v>
      </c>
      <c r="C131" s="16" t="s">
        <v>2</v>
      </c>
      <c r="D131" s="73">
        <v>40.7044</v>
      </c>
      <c r="E131" s="17">
        <f t="shared" si="2"/>
        <v>40.4544</v>
      </c>
      <c r="F131" s="17">
        <v>0.25</v>
      </c>
      <c r="H131" s="145"/>
    </row>
    <row r="132" spans="1:8" ht="51">
      <c r="A132" s="204" t="s">
        <v>5567</v>
      </c>
      <c r="B132" s="42" t="s">
        <v>4401</v>
      </c>
      <c r="C132" s="16" t="s">
        <v>2</v>
      </c>
      <c r="D132" s="73">
        <v>3.6748799999999999</v>
      </c>
      <c r="E132" s="17">
        <f t="shared" si="2"/>
        <v>3.6548799999999999</v>
      </c>
      <c r="F132" s="17">
        <v>0.02</v>
      </c>
      <c r="H132" s="145"/>
    </row>
    <row r="133" spans="1:8" ht="51">
      <c r="A133" s="204" t="s">
        <v>14422</v>
      </c>
      <c r="B133" s="42" t="s">
        <v>4402</v>
      </c>
      <c r="C133" s="16" t="s">
        <v>2</v>
      </c>
      <c r="D133" s="73">
        <v>5.30816</v>
      </c>
      <c r="E133" s="17">
        <f t="shared" si="2"/>
        <v>5.2781599999999997</v>
      </c>
      <c r="F133" s="17">
        <v>0.03</v>
      </c>
      <c r="H133" s="145"/>
    </row>
    <row r="134" spans="1:8" ht="51">
      <c r="A134" s="204" t="s">
        <v>14423</v>
      </c>
      <c r="B134" s="42" t="s">
        <v>4403</v>
      </c>
      <c r="C134" s="16" t="s">
        <v>2</v>
      </c>
      <c r="D134" s="73">
        <v>7.4008000000000003</v>
      </c>
      <c r="E134" s="17">
        <f t="shared" si="2"/>
        <v>7.3508000000000004</v>
      </c>
      <c r="F134" s="17">
        <v>0.05</v>
      </c>
      <c r="H134" s="145"/>
    </row>
    <row r="135" spans="1:8" ht="51">
      <c r="A135" s="204" t="s">
        <v>14424</v>
      </c>
      <c r="B135" s="42" t="s">
        <v>4404</v>
      </c>
      <c r="C135" s="16" t="s">
        <v>2</v>
      </c>
      <c r="D135" s="73">
        <v>9.4296399999999991</v>
      </c>
      <c r="E135" s="17">
        <f t="shared" si="2"/>
        <v>9.3696399999999986</v>
      </c>
      <c r="F135" s="17">
        <v>0.06</v>
      </c>
      <c r="H135" s="145"/>
    </row>
    <row r="136" spans="1:8" ht="51">
      <c r="A136" s="204" t="s">
        <v>14425</v>
      </c>
      <c r="B136" s="42" t="s">
        <v>4405</v>
      </c>
      <c r="C136" s="16" t="s">
        <v>2</v>
      </c>
      <c r="D136" s="73">
        <v>12.492039999999999</v>
      </c>
      <c r="E136" s="17">
        <f t="shared" si="2"/>
        <v>12.412039999999999</v>
      </c>
      <c r="F136" s="17">
        <v>0.08</v>
      </c>
      <c r="H136" s="145"/>
    </row>
    <row r="137" spans="1:8" ht="51">
      <c r="A137" s="204" t="s">
        <v>14426</v>
      </c>
      <c r="B137" s="42" t="s">
        <v>4406</v>
      </c>
      <c r="C137" s="16" t="s">
        <v>2</v>
      </c>
      <c r="D137" s="73">
        <v>17.123920000000002</v>
      </c>
      <c r="E137" s="17">
        <f t="shared" si="2"/>
        <v>17.013920000000002</v>
      </c>
      <c r="F137" s="17">
        <v>0.11</v>
      </c>
      <c r="H137" s="145"/>
    </row>
    <row r="138" spans="1:8" ht="51">
      <c r="A138" s="204" t="s">
        <v>14427</v>
      </c>
      <c r="B138" s="42" t="s">
        <v>4407</v>
      </c>
      <c r="C138" s="16" t="s">
        <v>2</v>
      </c>
      <c r="D138" s="73">
        <v>24.014320000000001</v>
      </c>
      <c r="E138" s="17">
        <f t="shared" si="2"/>
        <v>23.864320000000003</v>
      </c>
      <c r="F138" s="17">
        <v>0.15</v>
      </c>
      <c r="H138" s="145"/>
    </row>
    <row r="139" spans="1:8" ht="51">
      <c r="A139" s="204" t="s">
        <v>14428</v>
      </c>
      <c r="B139" s="42" t="s">
        <v>4408</v>
      </c>
      <c r="C139" s="16" t="s">
        <v>2</v>
      </c>
      <c r="D139" s="73">
        <v>1.3142800000000001</v>
      </c>
      <c r="E139" s="17">
        <f t="shared" si="2"/>
        <v>1.3042800000000001</v>
      </c>
      <c r="F139" s="17">
        <v>0.01</v>
      </c>
      <c r="H139" s="145"/>
    </row>
    <row r="140" spans="1:8" ht="51">
      <c r="A140" s="204" t="s">
        <v>14429</v>
      </c>
      <c r="B140" s="42" t="s">
        <v>4409</v>
      </c>
      <c r="C140" s="16" t="s">
        <v>2</v>
      </c>
      <c r="D140" s="73">
        <v>2.0798799999999997</v>
      </c>
      <c r="E140" s="17">
        <f t="shared" si="2"/>
        <v>2.0698799999999999</v>
      </c>
      <c r="F140" s="17">
        <v>0.01</v>
      </c>
      <c r="H140" s="145"/>
    </row>
    <row r="141" spans="1:8" ht="51">
      <c r="A141" s="204" t="s">
        <v>14430</v>
      </c>
      <c r="B141" s="42" t="s">
        <v>4410</v>
      </c>
      <c r="C141" s="16" t="s">
        <v>2</v>
      </c>
      <c r="D141" s="73">
        <v>2.5137200000000002</v>
      </c>
      <c r="E141" s="17">
        <f t="shared" si="2"/>
        <v>2.4937200000000002</v>
      </c>
      <c r="F141" s="17">
        <v>0.02</v>
      </c>
      <c r="H141" s="145"/>
    </row>
    <row r="142" spans="1:8" ht="51">
      <c r="A142" s="204" t="s">
        <v>14431</v>
      </c>
      <c r="B142" s="42" t="s">
        <v>4411</v>
      </c>
      <c r="C142" s="16" t="s">
        <v>2</v>
      </c>
      <c r="D142" s="73">
        <v>3.3176000000000001</v>
      </c>
      <c r="E142" s="17">
        <f t="shared" si="2"/>
        <v>3.2976000000000001</v>
      </c>
      <c r="F142" s="17">
        <v>0.02</v>
      </c>
      <c r="H142" s="145"/>
    </row>
    <row r="143" spans="1:8" ht="51">
      <c r="A143" s="204" t="s">
        <v>14432</v>
      </c>
      <c r="B143" s="42" t="s">
        <v>4412</v>
      </c>
      <c r="C143" s="16" t="s">
        <v>2</v>
      </c>
      <c r="D143" s="73">
        <v>4.2746000000000004</v>
      </c>
      <c r="E143" s="17">
        <f t="shared" si="2"/>
        <v>4.2446000000000002</v>
      </c>
      <c r="F143" s="17">
        <v>0.03</v>
      </c>
      <c r="H143" s="145"/>
    </row>
    <row r="144" spans="1:8" ht="51">
      <c r="A144" s="204" t="s">
        <v>14433</v>
      </c>
      <c r="B144" s="42" t="s">
        <v>4413</v>
      </c>
      <c r="C144" s="16" t="s">
        <v>2</v>
      </c>
      <c r="D144" s="73">
        <v>6.1120400000000004</v>
      </c>
      <c r="E144" s="17">
        <f t="shared" si="2"/>
        <v>6.0720400000000003</v>
      </c>
      <c r="F144" s="17">
        <v>0.04</v>
      </c>
      <c r="H144" s="145"/>
    </row>
    <row r="145" spans="1:8" ht="51">
      <c r="A145" s="204" t="s">
        <v>14434</v>
      </c>
      <c r="B145" s="42" t="s">
        <v>4414</v>
      </c>
      <c r="C145" s="16" t="s">
        <v>2</v>
      </c>
      <c r="D145" s="73">
        <v>7.6177199999999994</v>
      </c>
      <c r="E145" s="17">
        <f t="shared" si="2"/>
        <v>7.5677199999999996</v>
      </c>
      <c r="F145" s="17">
        <v>0.05</v>
      </c>
      <c r="H145" s="145"/>
    </row>
    <row r="146" spans="1:8" ht="51">
      <c r="A146" s="204" t="s">
        <v>14435</v>
      </c>
      <c r="B146" s="42" t="s">
        <v>4415</v>
      </c>
      <c r="C146" s="16" t="s">
        <v>2</v>
      </c>
      <c r="D146" s="73">
        <v>9.2892799999999998</v>
      </c>
      <c r="E146" s="17">
        <f t="shared" si="2"/>
        <v>9.2292799999999993</v>
      </c>
      <c r="F146" s="17">
        <v>0.06</v>
      </c>
      <c r="H146" s="145"/>
    </row>
    <row r="147" spans="1:8" ht="51">
      <c r="A147" s="204" t="s">
        <v>5569</v>
      </c>
      <c r="B147" s="42" t="s">
        <v>4416</v>
      </c>
      <c r="C147" s="16" t="s">
        <v>2</v>
      </c>
      <c r="D147" s="73">
        <v>12.249599999999999</v>
      </c>
      <c r="E147" s="17">
        <f t="shared" si="2"/>
        <v>12.169599999999999</v>
      </c>
      <c r="F147" s="17">
        <v>0.08</v>
      </c>
      <c r="H147" s="145"/>
    </row>
    <row r="148" spans="1:8" ht="51">
      <c r="A148" s="204" t="s">
        <v>14436</v>
      </c>
      <c r="B148" s="42" t="s">
        <v>4417</v>
      </c>
      <c r="C148" s="16" t="s">
        <v>2</v>
      </c>
      <c r="D148" s="73">
        <v>15.33752</v>
      </c>
      <c r="E148" s="17">
        <f t="shared" si="2"/>
        <v>15.23752</v>
      </c>
      <c r="F148" s="17">
        <v>0.1</v>
      </c>
      <c r="H148" s="145"/>
    </row>
    <row r="149" spans="1:8" ht="51">
      <c r="A149" s="204" t="s">
        <v>14437</v>
      </c>
      <c r="B149" s="42" t="s">
        <v>4418</v>
      </c>
      <c r="C149" s="16" t="s">
        <v>2</v>
      </c>
      <c r="D149" s="73">
        <v>19.841800000000003</v>
      </c>
      <c r="E149" s="17">
        <f t="shared" si="2"/>
        <v>19.721800000000002</v>
      </c>
      <c r="F149" s="17">
        <v>0.12</v>
      </c>
      <c r="H149" s="145"/>
    </row>
    <row r="150" spans="1:8" ht="51">
      <c r="A150" s="204" t="s">
        <v>14438</v>
      </c>
      <c r="B150" s="42" t="s">
        <v>4419</v>
      </c>
      <c r="C150" s="16" t="s">
        <v>2</v>
      </c>
      <c r="D150" s="73">
        <v>23.057320000000001</v>
      </c>
      <c r="E150" s="17">
        <f t="shared" si="2"/>
        <v>22.91732</v>
      </c>
      <c r="F150" s="17">
        <v>0.14000000000000001</v>
      </c>
      <c r="H150" s="145"/>
    </row>
    <row r="151" spans="1:8" ht="51">
      <c r="A151" s="204" t="s">
        <v>5571</v>
      </c>
      <c r="B151" s="42" t="s">
        <v>4420</v>
      </c>
      <c r="C151" s="16" t="s">
        <v>2</v>
      </c>
      <c r="D151" s="73">
        <v>29.94772</v>
      </c>
      <c r="E151" s="17">
        <f t="shared" si="2"/>
        <v>29.757719999999999</v>
      </c>
      <c r="F151" s="17">
        <v>0.19</v>
      </c>
      <c r="H151" s="145"/>
    </row>
    <row r="152" spans="1:8" ht="51">
      <c r="A152" s="204" t="s">
        <v>5572</v>
      </c>
      <c r="B152" s="42" t="s">
        <v>4421</v>
      </c>
      <c r="C152" s="16" t="s">
        <v>2</v>
      </c>
      <c r="D152" s="73">
        <v>35.102760000000004</v>
      </c>
      <c r="E152" s="17">
        <f t="shared" si="2"/>
        <v>34.882760000000005</v>
      </c>
      <c r="F152" s="17">
        <v>0.22</v>
      </c>
      <c r="H152" s="145"/>
    </row>
    <row r="153" spans="1:8" ht="51">
      <c r="A153" s="204" t="s">
        <v>5573</v>
      </c>
      <c r="B153" s="42" t="s">
        <v>4422</v>
      </c>
      <c r="C153" s="16" t="s">
        <v>2</v>
      </c>
      <c r="D153" s="73">
        <v>44.2134</v>
      </c>
      <c r="E153" s="17">
        <f t="shared" si="2"/>
        <v>43.943399999999997</v>
      </c>
      <c r="F153" s="17">
        <v>0.27</v>
      </c>
      <c r="H153" s="145"/>
    </row>
    <row r="154" spans="1:8" ht="51">
      <c r="A154" s="204" t="s">
        <v>14439</v>
      </c>
      <c r="B154" s="42" t="s">
        <v>4423</v>
      </c>
      <c r="C154" s="16" t="s">
        <v>2</v>
      </c>
      <c r="D154" s="73">
        <v>2.3988800000000001</v>
      </c>
      <c r="E154" s="17">
        <f t="shared" si="2"/>
        <v>2.3888800000000003</v>
      </c>
      <c r="F154" s="17">
        <v>0.01</v>
      </c>
      <c r="H154" s="145"/>
    </row>
    <row r="155" spans="1:8" ht="51">
      <c r="A155" s="204" t="s">
        <v>14440</v>
      </c>
      <c r="B155" s="42" t="s">
        <v>4424</v>
      </c>
      <c r="C155" s="16" t="s">
        <v>2</v>
      </c>
      <c r="D155" s="73">
        <v>3.35588</v>
      </c>
      <c r="E155" s="17">
        <f t="shared" si="2"/>
        <v>3.33588</v>
      </c>
      <c r="F155" s="17">
        <v>0.02</v>
      </c>
      <c r="H155" s="145"/>
    </row>
    <row r="156" spans="1:8" ht="51">
      <c r="A156" s="204" t="s">
        <v>14441</v>
      </c>
      <c r="B156" s="42" t="s">
        <v>4425</v>
      </c>
      <c r="C156" s="16" t="s">
        <v>2</v>
      </c>
      <c r="D156" s="73">
        <v>4.1852799999999997</v>
      </c>
      <c r="E156" s="17">
        <f t="shared" si="2"/>
        <v>4.1552799999999994</v>
      </c>
      <c r="F156" s="17">
        <v>0.03</v>
      </c>
      <c r="H156" s="145"/>
    </row>
    <row r="157" spans="1:8" ht="51">
      <c r="A157" s="204" t="s">
        <v>14442</v>
      </c>
      <c r="B157" s="42" t="s">
        <v>4426</v>
      </c>
      <c r="C157" s="16" t="s">
        <v>2</v>
      </c>
      <c r="D157" s="73">
        <v>5.4102399999999999</v>
      </c>
      <c r="E157" s="17">
        <f t="shared" si="2"/>
        <v>5.3802399999999997</v>
      </c>
      <c r="F157" s="17">
        <v>0.03</v>
      </c>
      <c r="H157" s="145"/>
    </row>
    <row r="158" spans="1:8" ht="51">
      <c r="A158" s="204" t="s">
        <v>5574</v>
      </c>
      <c r="B158" s="42" t="s">
        <v>4427</v>
      </c>
      <c r="C158" s="16" t="s">
        <v>2</v>
      </c>
      <c r="D158" s="73">
        <v>7.6049600000000002</v>
      </c>
      <c r="E158" s="17">
        <f t="shared" si="2"/>
        <v>7.5549600000000003</v>
      </c>
      <c r="F158" s="17">
        <v>0.05</v>
      </c>
      <c r="H158" s="145"/>
    </row>
    <row r="159" spans="1:8" ht="51">
      <c r="A159" s="204" t="s">
        <v>14443</v>
      </c>
      <c r="B159" s="42" t="s">
        <v>4428</v>
      </c>
      <c r="C159" s="16" t="s">
        <v>2</v>
      </c>
      <c r="D159" s="73">
        <v>9.7869200000000003</v>
      </c>
      <c r="E159" s="17">
        <f t="shared" si="2"/>
        <v>9.7269199999999998</v>
      </c>
      <c r="F159" s="17">
        <v>0.06</v>
      </c>
      <c r="H159" s="145"/>
    </row>
    <row r="160" spans="1:8" ht="51">
      <c r="A160" s="204" t="s">
        <v>14444</v>
      </c>
      <c r="B160" s="42" t="s">
        <v>4429</v>
      </c>
      <c r="C160" s="16" t="s">
        <v>2</v>
      </c>
      <c r="D160" s="73">
        <v>13.334199999999999</v>
      </c>
      <c r="E160" s="17">
        <f t="shared" si="2"/>
        <v>13.254199999999999</v>
      </c>
      <c r="F160" s="17">
        <v>0.08</v>
      </c>
      <c r="H160" s="145"/>
    </row>
    <row r="161" spans="1:8" ht="51">
      <c r="A161" s="204" t="s">
        <v>14445</v>
      </c>
      <c r="B161" s="42" t="s">
        <v>4430</v>
      </c>
      <c r="C161" s="16" t="s">
        <v>2</v>
      </c>
      <c r="D161" s="73">
        <v>2.871</v>
      </c>
      <c r="E161" s="17">
        <f t="shared" si="2"/>
        <v>2.851</v>
      </c>
      <c r="F161" s="17">
        <v>0.02</v>
      </c>
      <c r="H161" s="145"/>
    </row>
    <row r="162" spans="1:8" ht="51">
      <c r="A162" s="204" t="s">
        <v>6165</v>
      </c>
      <c r="B162" s="42" t="s">
        <v>4431</v>
      </c>
      <c r="C162" s="16" t="s">
        <v>2</v>
      </c>
      <c r="D162" s="73">
        <v>3.84076</v>
      </c>
      <c r="E162" s="17">
        <f t="shared" si="2"/>
        <v>3.8207599999999999</v>
      </c>
      <c r="F162" s="17">
        <v>0.02</v>
      </c>
      <c r="H162" s="145"/>
    </row>
    <row r="163" spans="1:8" ht="51">
      <c r="A163" s="204" t="s">
        <v>14446</v>
      </c>
      <c r="B163" s="42" t="s">
        <v>4432</v>
      </c>
      <c r="C163" s="16" t="s">
        <v>2</v>
      </c>
      <c r="D163" s="73">
        <v>4.7977600000000002</v>
      </c>
      <c r="E163" s="17">
        <f t="shared" si="2"/>
        <v>4.76776</v>
      </c>
      <c r="F163" s="17">
        <v>0.03</v>
      </c>
      <c r="H163" s="145"/>
    </row>
    <row r="164" spans="1:8" ht="51">
      <c r="A164" s="204" t="s">
        <v>6166</v>
      </c>
      <c r="B164" s="42" t="s">
        <v>4433</v>
      </c>
      <c r="C164" s="16" t="s">
        <v>2</v>
      </c>
      <c r="D164" s="73">
        <v>6.2396399999999996</v>
      </c>
      <c r="E164" s="17">
        <f t="shared" si="2"/>
        <v>6.1996399999999996</v>
      </c>
      <c r="F164" s="17">
        <v>0.04</v>
      </c>
      <c r="H164" s="145"/>
    </row>
    <row r="165" spans="1:8" ht="51">
      <c r="A165" s="204" t="s">
        <v>6167</v>
      </c>
      <c r="B165" s="42" t="s">
        <v>4434</v>
      </c>
      <c r="C165" s="16" t="s">
        <v>2</v>
      </c>
      <c r="D165" s="73">
        <v>9.1361600000000003</v>
      </c>
      <c r="E165" s="17">
        <f t="shared" si="2"/>
        <v>9.0761599999999998</v>
      </c>
      <c r="F165" s="17">
        <v>0.06</v>
      </c>
      <c r="H165" s="145"/>
    </row>
    <row r="166" spans="1:8" ht="51">
      <c r="A166" s="204" t="s">
        <v>6168</v>
      </c>
      <c r="B166" s="42" t="s">
        <v>4435</v>
      </c>
      <c r="C166" s="16" t="s">
        <v>2</v>
      </c>
      <c r="D166" s="73">
        <v>12.83656</v>
      </c>
      <c r="E166" s="17">
        <f t="shared" si="2"/>
        <v>12.75656</v>
      </c>
      <c r="F166" s="17">
        <v>0.08</v>
      </c>
      <c r="H166" s="145"/>
    </row>
    <row r="167" spans="1:8" ht="51">
      <c r="A167" s="204" t="s">
        <v>6169</v>
      </c>
      <c r="B167" s="42" t="s">
        <v>4436</v>
      </c>
      <c r="C167" s="16" t="s">
        <v>2</v>
      </c>
      <c r="D167" s="73">
        <v>17.672599999999999</v>
      </c>
      <c r="E167" s="17">
        <f t="shared" si="2"/>
        <v>17.5626</v>
      </c>
      <c r="F167" s="17">
        <v>0.11</v>
      </c>
      <c r="H167" s="145"/>
    </row>
    <row r="168" spans="1:8" ht="51">
      <c r="A168" s="204" t="s">
        <v>6170</v>
      </c>
      <c r="B168" s="42" t="s">
        <v>4437</v>
      </c>
      <c r="C168" s="16" t="s">
        <v>2</v>
      </c>
      <c r="D168" s="73">
        <v>22.853159999999999</v>
      </c>
      <c r="E168" s="17">
        <f t="shared" si="2"/>
        <v>22.713159999999998</v>
      </c>
      <c r="F168" s="17">
        <v>0.14000000000000001</v>
      </c>
      <c r="H168" s="145"/>
    </row>
    <row r="169" spans="1:8" ht="51">
      <c r="A169" s="204" t="s">
        <v>6171</v>
      </c>
      <c r="B169" s="42" t="s">
        <v>4438</v>
      </c>
      <c r="C169" s="16" t="s">
        <v>2</v>
      </c>
      <c r="D169" s="73">
        <v>31.364079999999998</v>
      </c>
      <c r="E169" s="17">
        <f t="shared" si="2"/>
        <v>31.164079999999998</v>
      </c>
      <c r="F169" s="17">
        <v>0.2</v>
      </c>
      <c r="H169" s="145"/>
    </row>
    <row r="170" spans="1:8" ht="51">
      <c r="A170" s="204" t="s">
        <v>14447</v>
      </c>
      <c r="B170" s="42" t="s">
        <v>4439</v>
      </c>
      <c r="C170" s="16" t="s">
        <v>2</v>
      </c>
      <c r="D170" s="73">
        <v>41.189280000000004</v>
      </c>
      <c r="E170" s="17">
        <f t="shared" si="2"/>
        <v>40.929280000000006</v>
      </c>
      <c r="F170" s="17">
        <v>0.26</v>
      </c>
      <c r="H170" s="145"/>
    </row>
    <row r="171" spans="1:8" ht="51">
      <c r="A171" s="204" t="s">
        <v>14448</v>
      </c>
      <c r="B171" s="42" t="s">
        <v>4440</v>
      </c>
      <c r="C171" s="16" t="s">
        <v>2</v>
      </c>
      <c r="D171" s="73">
        <v>52.954000000000001</v>
      </c>
      <c r="E171" s="17">
        <f t="shared" si="2"/>
        <v>52.624000000000002</v>
      </c>
      <c r="F171" s="17">
        <v>0.33</v>
      </c>
      <c r="H171" s="145"/>
    </row>
    <row r="172" spans="1:8" ht="51">
      <c r="A172" s="204" t="s">
        <v>14449</v>
      </c>
      <c r="B172" s="42" t="s">
        <v>4441</v>
      </c>
      <c r="C172" s="16" t="s">
        <v>2</v>
      </c>
      <c r="D172" s="73">
        <v>65.981960000000001</v>
      </c>
      <c r="E172" s="17">
        <f t="shared" si="2"/>
        <v>65.571960000000004</v>
      </c>
      <c r="F172" s="17">
        <v>0.41</v>
      </c>
      <c r="H172" s="145"/>
    </row>
    <row r="173" spans="1:8" ht="51">
      <c r="A173" s="204" t="s">
        <v>14450</v>
      </c>
      <c r="B173" s="42" t="s">
        <v>4442</v>
      </c>
      <c r="C173" s="16" t="s">
        <v>2</v>
      </c>
      <c r="D173" s="73">
        <v>80.655960000000007</v>
      </c>
      <c r="E173" s="17">
        <f t="shared" si="2"/>
        <v>80.155960000000007</v>
      </c>
      <c r="F173" s="17">
        <v>0.5</v>
      </c>
      <c r="H173" s="145"/>
    </row>
    <row r="174" spans="1:8" ht="51">
      <c r="A174" s="204" t="s">
        <v>14451</v>
      </c>
      <c r="B174" s="42" t="s">
        <v>4443</v>
      </c>
      <c r="C174" s="16" t="s">
        <v>2</v>
      </c>
      <c r="D174" s="73">
        <v>100.14048000000001</v>
      </c>
      <c r="E174" s="17">
        <f t="shared" si="2"/>
        <v>99.520480000000006</v>
      </c>
      <c r="F174" s="17">
        <v>0.62</v>
      </c>
      <c r="H174" s="145"/>
    </row>
    <row r="175" spans="1:8" ht="51">
      <c r="A175" s="204" t="s">
        <v>14452</v>
      </c>
      <c r="B175" s="42" t="s">
        <v>4444</v>
      </c>
      <c r="C175" s="16" t="s">
        <v>2</v>
      </c>
      <c r="D175" s="73">
        <v>124.14204000000001</v>
      </c>
      <c r="E175" s="17">
        <f t="shared" si="2"/>
        <v>123.37204000000001</v>
      </c>
      <c r="F175" s="17">
        <v>0.77</v>
      </c>
      <c r="H175" s="145"/>
    </row>
    <row r="176" spans="1:8" ht="51">
      <c r="A176" s="204" t="s">
        <v>14453</v>
      </c>
      <c r="B176" s="42" t="s">
        <v>4445</v>
      </c>
      <c r="C176" s="16" t="s">
        <v>2</v>
      </c>
      <c r="D176" s="73">
        <v>155.21263999999999</v>
      </c>
      <c r="E176" s="17">
        <f t="shared" si="2"/>
        <v>154.24263999999999</v>
      </c>
      <c r="F176" s="17">
        <v>0.97</v>
      </c>
      <c r="H176" s="145"/>
    </row>
    <row r="177" spans="1:8" ht="51">
      <c r="A177" s="204" t="s">
        <v>14454</v>
      </c>
      <c r="B177" s="42" t="s">
        <v>4446</v>
      </c>
      <c r="C177" s="16" t="s">
        <v>2</v>
      </c>
      <c r="D177" s="73">
        <v>3.9938799999999999</v>
      </c>
      <c r="E177" s="17">
        <f t="shared" ref="E177:E240" si="3">D177-F177</f>
        <v>3.9738799999999999</v>
      </c>
      <c r="F177" s="17">
        <v>0.02</v>
      </c>
      <c r="H177" s="145"/>
    </row>
    <row r="178" spans="1:8" ht="51">
      <c r="A178" s="204" t="s">
        <v>14455</v>
      </c>
      <c r="B178" s="42" t="s">
        <v>4447</v>
      </c>
      <c r="C178" s="16" t="s">
        <v>2</v>
      </c>
      <c r="D178" s="73">
        <v>4.6701600000000001</v>
      </c>
      <c r="E178" s="17">
        <f t="shared" si="3"/>
        <v>4.6401599999999998</v>
      </c>
      <c r="F178" s="17">
        <v>0.03</v>
      </c>
      <c r="H178" s="145"/>
    </row>
    <row r="179" spans="1:8" ht="51">
      <c r="A179" s="204" t="s">
        <v>14456</v>
      </c>
      <c r="B179" s="42" t="s">
        <v>4448</v>
      </c>
      <c r="C179" s="16" t="s">
        <v>2</v>
      </c>
      <c r="D179" s="73">
        <v>6.2779199999999999</v>
      </c>
      <c r="E179" s="17">
        <f t="shared" si="3"/>
        <v>6.2379199999999999</v>
      </c>
      <c r="F179" s="17">
        <v>0.04</v>
      </c>
      <c r="H179" s="145"/>
    </row>
    <row r="180" spans="1:8" ht="51">
      <c r="A180" s="204" t="s">
        <v>14457</v>
      </c>
      <c r="B180" s="42" t="s">
        <v>4449</v>
      </c>
      <c r="C180" s="16" t="s">
        <v>2</v>
      </c>
      <c r="D180" s="73">
        <v>7.6560000000000006</v>
      </c>
      <c r="E180" s="17">
        <f t="shared" si="3"/>
        <v>7.6060000000000008</v>
      </c>
      <c r="F180" s="17">
        <v>0.05</v>
      </c>
      <c r="H180" s="145"/>
    </row>
    <row r="181" spans="1:8" ht="51">
      <c r="A181" s="204" t="s">
        <v>14458</v>
      </c>
      <c r="B181" s="42" t="s">
        <v>4450</v>
      </c>
      <c r="C181" s="16" t="s">
        <v>2</v>
      </c>
      <c r="D181" s="73">
        <v>11.203279999999999</v>
      </c>
      <c r="E181" s="17">
        <f t="shared" si="3"/>
        <v>11.133279999999999</v>
      </c>
      <c r="F181" s="17">
        <v>7.0000000000000007E-2</v>
      </c>
      <c r="H181" s="145"/>
    </row>
    <row r="182" spans="1:8" ht="51">
      <c r="A182" s="204" t="s">
        <v>14459</v>
      </c>
      <c r="B182" s="42" t="s">
        <v>4451</v>
      </c>
      <c r="C182" s="16" t="s">
        <v>2</v>
      </c>
      <c r="D182" s="73">
        <v>15.516160000000001</v>
      </c>
      <c r="E182" s="17">
        <f t="shared" si="3"/>
        <v>15.416160000000001</v>
      </c>
      <c r="F182" s="17">
        <v>0.1</v>
      </c>
      <c r="H182" s="145"/>
    </row>
    <row r="183" spans="1:8" ht="51">
      <c r="A183" s="204" t="s">
        <v>14460</v>
      </c>
      <c r="B183" s="42" t="s">
        <v>4452</v>
      </c>
      <c r="C183" s="16" t="s">
        <v>2</v>
      </c>
      <c r="D183" s="73">
        <v>21.602679999999999</v>
      </c>
      <c r="E183" s="17">
        <f t="shared" si="3"/>
        <v>21.47268</v>
      </c>
      <c r="F183" s="17">
        <v>0.13</v>
      </c>
      <c r="H183" s="145"/>
    </row>
    <row r="184" spans="1:8" ht="51">
      <c r="A184" s="204" t="s">
        <v>14461</v>
      </c>
      <c r="B184" s="42" t="s">
        <v>4453</v>
      </c>
      <c r="C184" s="16" t="s">
        <v>2</v>
      </c>
      <c r="D184" s="73">
        <v>27.625399999999999</v>
      </c>
      <c r="E184" s="17">
        <f t="shared" si="3"/>
        <v>27.455399999999997</v>
      </c>
      <c r="F184" s="17">
        <v>0.17</v>
      </c>
      <c r="H184" s="145"/>
    </row>
    <row r="185" spans="1:8" ht="51">
      <c r="A185" s="204" t="s">
        <v>14462</v>
      </c>
      <c r="B185" s="42" t="s">
        <v>4454</v>
      </c>
      <c r="C185" s="16" t="s">
        <v>2</v>
      </c>
      <c r="D185" s="73">
        <v>36.774320000000003</v>
      </c>
      <c r="E185" s="17">
        <f t="shared" si="3"/>
        <v>36.544320000000006</v>
      </c>
      <c r="F185" s="17">
        <v>0.23</v>
      </c>
      <c r="H185" s="145"/>
    </row>
    <row r="186" spans="1:8" ht="51">
      <c r="A186" s="204" t="s">
        <v>14463</v>
      </c>
      <c r="B186" s="42" t="s">
        <v>4455</v>
      </c>
      <c r="C186" s="16" t="s">
        <v>2</v>
      </c>
      <c r="D186" s="73">
        <v>48.028640000000003</v>
      </c>
      <c r="E186" s="17">
        <f t="shared" si="3"/>
        <v>47.728640000000006</v>
      </c>
      <c r="F186" s="17">
        <v>0.3</v>
      </c>
      <c r="H186" s="145"/>
    </row>
    <row r="187" spans="1:8" ht="51">
      <c r="A187" s="204" t="s">
        <v>14464</v>
      </c>
      <c r="B187" s="42" t="s">
        <v>4456</v>
      </c>
      <c r="C187" s="16" t="s">
        <v>2</v>
      </c>
      <c r="D187" s="73">
        <v>60.763120000000001</v>
      </c>
      <c r="E187" s="17">
        <f t="shared" si="3"/>
        <v>60.383119999999998</v>
      </c>
      <c r="F187" s="17">
        <v>0.38</v>
      </c>
      <c r="H187" s="145"/>
    </row>
    <row r="188" spans="1:8" ht="51">
      <c r="A188" s="204" t="s">
        <v>14465</v>
      </c>
      <c r="B188" s="42" t="s">
        <v>4457</v>
      </c>
      <c r="C188" s="16" t="s">
        <v>2</v>
      </c>
      <c r="D188" s="73">
        <v>73.625200000000007</v>
      </c>
      <c r="E188" s="17">
        <f t="shared" si="3"/>
        <v>73.165200000000013</v>
      </c>
      <c r="F188" s="17">
        <v>0.46</v>
      </c>
      <c r="H188" s="145"/>
    </row>
    <row r="189" spans="1:8" ht="51">
      <c r="A189" s="204" t="s">
        <v>7781</v>
      </c>
      <c r="B189" s="42" t="s">
        <v>4458</v>
      </c>
      <c r="C189" s="16" t="s">
        <v>2</v>
      </c>
      <c r="D189" s="73">
        <v>92.305840000000003</v>
      </c>
      <c r="E189" s="17">
        <f t="shared" si="3"/>
        <v>91.73584000000001</v>
      </c>
      <c r="F189" s="17">
        <v>0.56999999999999995</v>
      </c>
      <c r="H189" s="145"/>
    </row>
    <row r="190" spans="1:8" ht="51">
      <c r="A190" s="204" t="s">
        <v>14466</v>
      </c>
      <c r="B190" s="42" t="s">
        <v>4459</v>
      </c>
      <c r="C190" s="16" t="s">
        <v>2</v>
      </c>
      <c r="D190" s="73">
        <v>115.29936000000001</v>
      </c>
      <c r="E190" s="17">
        <f t="shared" si="3"/>
        <v>114.57936000000001</v>
      </c>
      <c r="F190" s="17">
        <v>0.72</v>
      </c>
      <c r="H190" s="145"/>
    </row>
    <row r="191" spans="1:8" ht="51">
      <c r="A191" s="204" t="s">
        <v>14467</v>
      </c>
      <c r="B191" s="42" t="s">
        <v>4460</v>
      </c>
      <c r="C191" s="16" t="s">
        <v>2</v>
      </c>
      <c r="D191" s="73">
        <v>143.14168000000001</v>
      </c>
      <c r="E191" s="17">
        <f t="shared" si="3"/>
        <v>142.25168000000002</v>
      </c>
      <c r="F191" s="17">
        <v>0.89</v>
      </c>
      <c r="H191" s="145"/>
    </row>
    <row r="192" spans="1:8" ht="51">
      <c r="A192" s="204" t="s">
        <v>14468</v>
      </c>
      <c r="B192" s="42" t="s">
        <v>4461</v>
      </c>
      <c r="C192" s="16" t="s">
        <v>2</v>
      </c>
      <c r="D192" s="73">
        <v>175.50103999999999</v>
      </c>
      <c r="E192" s="17">
        <f t="shared" si="3"/>
        <v>174.41103999999999</v>
      </c>
      <c r="F192" s="17">
        <v>1.0900000000000001</v>
      </c>
      <c r="H192" s="145"/>
    </row>
    <row r="193" spans="1:8" ht="38.25">
      <c r="A193" s="204" t="s">
        <v>14469</v>
      </c>
      <c r="B193" s="42" t="s">
        <v>4462</v>
      </c>
      <c r="C193" s="16" t="s">
        <v>2</v>
      </c>
      <c r="D193" s="73">
        <v>1.6332800000000001</v>
      </c>
      <c r="E193" s="17">
        <f t="shared" si="3"/>
        <v>1.6232800000000001</v>
      </c>
      <c r="F193" s="17">
        <v>0.01</v>
      </c>
      <c r="H193" s="145"/>
    </row>
    <row r="194" spans="1:8" ht="38.25">
      <c r="A194" s="204" t="s">
        <v>14470</v>
      </c>
      <c r="B194" s="42" t="s">
        <v>4463</v>
      </c>
      <c r="C194" s="16" t="s">
        <v>2</v>
      </c>
      <c r="D194" s="73">
        <v>2.22024</v>
      </c>
      <c r="E194" s="17">
        <f t="shared" si="3"/>
        <v>2.2102400000000002</v>
      </c>
      <c r="F194" s="17">
        <v>0.01</v>
      </c>
      <c r="H194" s="145"/>
    </row>
    <row r="195" spans="1:8" ht="38.25">
      <c r="A195" s="204" t="s">
        <v>14471</v>
      </c>
      <c r="B195" s="42" t="s">
        <v>4464</v>
      </c>
      <c r="C195" s="16" t="s">
        <v>2</v>
      </c>
      <c r="D195" s="73">
        <v>2.9092799999999999</v>
      </c>
      <c r="E195" s="17">
        <f t="shared" si="3"/>
        <v>2.8992800000000001</v>
      </c>
      <c r="F195" s="17">
        <v>0.01</v>
      </c>
      <c r="H195" s="145"/>
    </row>
    <row r="196" spans="1:8" ht="38.25">
      <c r="A196" s="204" t="s">
        <v>14472</v>
      </c>
      <c r="B196" s="42" t="s">
        <v>4465</v>
      </c>
      <c r="C196" s="16" t="s">
        <v>2</v>
      </c>
      <c r="D196" s="73">
        <v>3.6493599999999997</v>
      </c>
      <c r="E196" s="17">
        <f t="shared" si="3"/>
        <v>3.6293599999999997</v>
      </c>
      <c r="F196" s="17">
        <v>0.02</v>
      </c>
      <c r="H196" s="145"/>
    </row>
    <row r="197" spans="1:8" ht="38.25">
      <c r="A197" s="204" t="s">
        <v>14473</v>
      </c>
      <c r="B197" s="42" t="s">
        <v>4466</v>
      </c>
      <c r="C197" s="16" t="s">
        <v>2</v>
      </c>
      <c r="D197" s="73">
        <v>4.8870800000000001</v>
      </c>
      <c r="E197" s="17">
        <f t="shared" si="3"/>
        <v>4.8570799999999998</v>
      </c>
      <c r="F197" s="17">
        <v>0.03</v>
      </c>
      <c r="H197" s="145"/>
    </row>
    <row r="198" spans="1:8" ht="38.25">
      <c r="A198" s="204" t="s">
        <v>14474</v>
      </c>
      <c r="B198" s="42" t="s">
        <v>4467</v>
      </c>
      <c r="C198" s="16" t="s">
        <v>2</v>
      </c>
      <c r="D198" s="73">
        <v>6.4565599999999996</v>
      </c>
      <c r="E198" s="17">
        <f t="shared" si="3"/>
        <v>6.4165599999999996</v>
      </c>
      <c r="F198" s="17">
        <v>0.04</v>
      </c>
      <c r="H198" s="145"/>
    </row>
    <row r="199" spans="1:8" ht="38.25">
      <c r="A199" s="204" t="s">
        <v>14475</v>
      </c>
      <c r="B199" s="42" t="s">
        <v>4468</v>
      </c>
      <c r="C199" s="16" t="s">
        <v>2</v>
      </c>
      <c r="D199" s="73">
        <v>8.4088399999999996</v>
      </c>
      <c r="E199" s="17">
        <f t="shared" si="3"/>
        <v>8.3588399999999989</v>
      </c>
      <c r="F199" s="17">
        <v>0.05</v>
      </c>
      <c r="H199" s="145"/>
    </row>
    <row r="200" spans="1:8" ht="38.25">
      <c r="A200" s="204" t="s">
        <v>14476</v>
      </c>
      <c r="B200" s="42" t="s">
        <v>4469</v>
      </c>
      <c r="C200" s="16" t="s">
        <v>2</v>
      </c>
      <c r="D200" s="73">
        <v>10.667359999999999</v>
      </c>
      <c r="E200" s="17">
        <f t="shared" si="3"/>
        <v>10.607359999999998</v>
      </c>
      <c r="F200" s="17">
        <v>0.06</v>
      </c>
      <c r="H200" s="145"/>
    </row>
    <row r="201" spans="1:8" ht="38.25">
      <c r="A201" s="204" t="s">
        <v>14477</v>
      </c>
      <c r="B201" s="42" t="s">
        <v>4470</v>
      </c>
      <c r="C201" s="16" t="s">
        <v>2</v>
      </c>
      <c r="D201" s="73">
        <v>14.150840000000001</v>
      </c>
      <c r="E201" s="17">
        <f t="shared" si="3"/>
        <v>14.07084</v>
      </c>
      <c r="F201" s="17">
        <v>0.08</v>
      </c>
      <c r="H201" s="145"/>
    </row>
    <row r="202" spans="1:8" ht="38.25">
      <c r="A202" s="204" t="s">
        <v>14478</v>
      </c>
      <c r="B202" s="42" t="s">
        <v>4471</v>
      </c>
      <c r="C202" s="16" t="s">
        <v>2</v>
      </c>
      <c r="D202" s="73">
        <v>18.61684</v>
      </c>
      <c r="E202" s="17">
        <f t="shared" si="3"/>
        <v>18.496839999999999</v>
      </c>
      <c r="F202" s="17">
        <v>0.12</v>
      </c>
      <c r="H202" s="145"/>
    </row>
    <row r="203" spans="1:8" ht="38.25">
      <c r="A203" s="204" t="s">
        <v>14479</v>
      </c>
      <c r="B203" s="42" t="s">
        <v>4472</v>
      </c>
      <c r="C203" s="16" t="s">
        <v>2</v>
      </c>
      <c r="D203" s="73">
        <v>23.567719999999998</v>
      </c>
      <c r="E203" s="17">
        <f t="shared" si="3"/>
        <v>23.417719999999999</v>
      </c>
      <c r="F203" s="17">
        <v>0.15</v>
      </c>
      <c r="H203" s="145"/>
    </row>
    <row r="204" spans="1:8" ht="38.25">
      <c r="A204" s="204" t="s">
        <v>14480</v>
      </c>
      <c r="B204" s="42" t="s">
        <v>4473</v>
      </c>
      <c r="C204" s="16" t="s">
        <v>2</v>
      </c>
      <c r="D204" s="73">
        <v>29.539399999999997</v>
      </c>
      <c r="E204" s="17">
        <f t="shared" si="3"/>
        <v>29.349399999999996</v>
      </c>
      <c r="F204" s="17">
        <v>0.19</v>
      </c>
      <c r="H204" s="145"/>
    </row>
    <row r="205" spans="1:8" ht="38.25">
      <c r="A205" s="204" t="s">
        <v>14481</v>
      </c>
      <c r="B205" s="42" t="s">
        <v>4474</v>
      </c>
      <c r="C205" s="16" t="s">
        <v>2</v>
      </c>
      <c r="D205" s="73">
        <v>35.383479999999999</v>
      </c>
      <c r="E205" s="17">
        <f t="shared" si="3"/>
        <v>35.16348</v>
      </c>
      <c r="F205" s="17">
        <v>0.22</v>
      </c>
      <c r="H205" s="145"/>
    </row>
    <row r="206" spans="1:8" ht="38.25">
      <c r="A206" s="204" t="s">
        <v>14482</v>
      </c>
      <c r="B206" s="42" t="s">
        <v>4475</v>
      </c>
      <c r="C206" s="16" t="s">
        <v>2</v>
      </c>
      <c r="D206" s="73">
        <v>42.567360000000001</v>
      </c>
      <c r="E206" s="17">
        <f t="shared" si="3"/>
        <v>42.297359999999998</v>
      </c>
      <c r="F206" s="17">
        <v>0.27</v>
      </c>
      <c r="H206" s="145"/>
    </row>
    <row r="207" spans="1:8" ht="38.25">
      <c r="A207" s="204" t="s">
        <v>14483</v>
      </c>
      <c r="B207" s="42" t="s">
        <v>4476</v>
      </c>
      <c r="C207" s="16" t="s">
        <v>2</v>
      </c>
      <c r="D207" s="73">
        <v>54.778680000000001</v>
      </c>
      <c r="E207" s="17">
        <f t="shared" si="3"/>
        <v>54.438679999999998</v>
      </c>
      <c r="F207" s="17">
        <v>0.34</v>
      </c>
      <c r="H207" s="145"/>
    </row>
    <row r="208" spans="1:8" ht="39" customHeight="1">
      <c r="A208" s="204" t="s">
        <v>14484</v>
      </c>
      <c r="B208" s="42" t="s">
        <v>4477</v>
      </c>
      <c r="C208" s="16" t="s">
        <v>2</v>
      </c>
      <c r="D208" s="73">
        <v>2.76892</v>
      </c>
      <c r="E208" s="17">
        <f t="shared" si="3"/>
        <v>2.7589200000000003</v>
      </c>
      <c r="F208" s="17">
        <v>0.01</v>
      </c>
      <c r="H208" s="145"/>
    </row>
    <row r="209" spans="1:8" ht="51">
      <c r="A209" s="204" t="s">
        <v>14485</v>
      </c>
      <c r="B209" s="42" t="s">
        <v>4478</v>
      </c>
      <c r="C209" s="16" t="s">
        <v>2</v>
      </c>
      <c r="D209" s="73">
        <v>3.7259199999999999</v>
      </c>
      <c r="E209" s="17">
        <f t="shared" si="3"/>
        <v>3.7059199999999999</v>
      </c>
      <c r="F209" s="17">
        <v>0.02</v>
      </c>
      <c r="H209" s="145"/>
    </row>
    <row r="210" spans="1:8" ht="51">
      <c r="A210" s="204" t="s">
        <v>14486</v>
      </c>
      <c r="B210" s="42" t="s">
        <v>4479</v>
      </c>
      <c r="C210" s="16" t="s">
        <v>2</v>
      </c>
      <c r="D210" s="73">
        <v>4.7084400000000004</v>
      </c>
      <c r="E210" s="17">
        <f t="shared" si="3"/>
        <v>4.6784400000000002</v>
      </c>
      <c r="F210" s="17">
        <v>0.03</v>
      </c>
      <c r="H210" s="145"/>
    </row>
    <row r="211" spans="1:8" ht="51">
      <c r="A211" s="204" t="s">
        <v>14487</v>
      </c>
      <c r="B211" s="42" t="s">
        <v>4480</v>
      </c>
      <c r="C211" s="16" t="s">
        <v>2</v>
      </c>
      <c r="D211" s="73">
        <v>5.9206399999999997</v>
      </c>
      <c r="E211" s="17">
        <f t="shared" si="3"/>
        <v>5.8806399999999996</v>
      </c>
      <c r="F211" s="17">
        <v>0.04</v>
      </c>
      <c r="H211" s="145"/>
    </row>
    <row r="212" spans="1:8" ht="51">
      <c r="A212" s="204" t="s">
        <v>14488</v>
      </c>
      <c r="B212" s="42" t="s">
        <v>4481</v>
      </c>
      <c r="C212" s="16" t="s">
        <v>2</v>
      </c>
      <c r="D212" s="73">
        <v>8.6002400000000012</v>
      </c>
      <c r="E212" s="17">
        <f t="shared" si="3"/>
        <v>8.5502400000000005</v>
      </c>
      <c r="F212" s="17">
        <v>0.05</v>
      </c>
      <c r="H212" s="145"/>
    </row>
    <row r="213" spans="1:8" ht="51">
      <c r="A213" s="204" t="s">
        <v>14489</v>
      </c>
      <c r="B213" s="42" t="s">
        <v>4482</v>
      </c>
      <c r="C213" s="16" t="s">
        <v>2</v>
      </c>
      <c r="D213" s="73">
        <v>11.05016</v>
      </c>
      <c r="E213" s="17">
        <f t="shared" si="3"/>
        <v>10.990159999999999</v>
      </c>
      <c r="F213" s="17">
        <v>0.06</v>
      </c>
      <c r="H213" s="145"/>
    </row>
    <row r="214" spans="1:8" ht="51">
      <c r="A214" s="204" t="s">
        <v>14490</v>
      </c>
      <c r="B214" s="42" t="s">
        <v>4483</v>
      </c>
      <c r="C214" s="16" t="s">
        <v>2</v>
      </c>
      <c r="D214" s="73">
        <v>15.158880000000002</v>
      </c>
      <c r="E214" s="17">
        <f t="shared" si="3"/>
        <v>15.058880000000002</v>
      </c>
      <c r="F214" s="17">
        <v>0.1</v>
      </c>
      <c r="H214" s="145"/>
    </row>
    <row r="215" spans="1:8" ht="51">
      <c r="A215" s="204" t="s">
        <v>14491</v>
      </c>
      <c r="B215" s="42" t="s">
        <v>4484</v>
      </c>
      <c r="C215" s="16" t="s">
        <v>2</v>
      </c>
      <c r="D215" s="73">
        <v>3.2410399999999999</v>
      </c>
      <c r="E215" s="17">
        <f t="shared" si="3"/>
        <v>3.2210399999999999</v>
      </c>
      <c r="F215" s="17">
        <v>0.02</v>
      </c>
      <c r="H215" s="145"/>
    </row>
    <row r="216" spans="1:8" ht="51">
      <c r="A216" s="204" t="s">
        <v>14492</v>
      </c>
      <c r="B216" s="42" t="s">
        <v>4485</v>
      </c>
      <c r="C216" s="16" t="s">
        <v>2</v>
      </c>
      <c r="D216" s="73">
        <v>4.2363200000000001</v>
      </c>
      <c r="E216" s="17">
        <f t="shared" si="3"/>
        <v>4.2063199999999998</v>
      </c>
      <c r="F216" s="17">
        <v>0.03</v>
      </c>
      <c r="H216" s="145"/>
    </row>
    <row r="217" spans="1:8" ht="51">
      <c r="A217" s="204" t="s">
        <v>14493</v>
      </c>
      <c r="B217" s="42" t="s">
        <v>4486</v>
      </c>
      <c r="C217" s="16" t="s">
        <v>2</v>
      </c>
      <c r="D217" s="73">
        <v>5.5633600000000003</v>
      </c>
      <c r="E217" s="17">
        <f t="shared" si="3"/>
        <v>5.5333600000000001</v>
      </c>
      <c r="F217" s="17">
        <v>0.03</v>
      </c>
      <c r="H217" s="145"/>
    </row>
    <row r="218" spans="1:8" ht="51">
      <c r="A218" s="204" t="s">
        <v>14494</v>
      </c>
      <c r="B218" s="42" t="s">
        <v>4487</v>
      </c>
      <c r="C218" s="16" t="s">
        <v>2</v>
      </c>
      <c r="D218" s="73">
        <v>7.1200800000000006</v>
      </c>
      <c r="E218" s="17">
        <f t="shared" si="3"/>
        <v>7.0800800000000006</v>
      </c>
      <c r="F218" s="17">
        <v>0.04</v>
      </c>
      <c r="H218" s="145"/>
    </row>
    <row r="219" spans="1:8" ht="51">
      <c r="A219" s="204" t="s">
        <v>14495</v>
      </c>
      <c r="B219" s="42" t="s">
        <v>4488</v>
      </c>
      <c r="C219" s="16" t="s">
        <v>2</v>
      </c>
      <c r="D219" s="73">
        <v>10.769439999999999</v>
      </c>
      <c r="E219" s="17">
        <f t="shared" si="3"/>
        <v>10.709439999999999</v>
      </c>
      <c r="F219" s="17">
        <v>0.06</v>
      </c>
      <c r="H219" s="145"/>
    </row>
    <row r="220" spans="1:8" ht="51">
      <c r="A220" s="204" t="s">
        <v>14496</v>
      </c>
      <c r="B220" s="42" t="s">
        <v>4489</v>
      </c>
      <c r="C220" s="16" t="s">
        <v>2</v>
      </c>
      <c r="D220" s="73">
        <v>14.90368</v>
      </c>
      <c r="E220" s="17">
        <f t="shared" si="3"/>
        <v>14.81368</v>
      </c>
      <c r="F220" s="17">
        <v>0.09</v>
      </c>
      <c r="H220" s="145"/>
    </row>
    <row r="221" spans="1:8" ht="51">
      <c r="A221" s="204" t="s">
        <v>14497</v>
      </c>
      <c r="B221" s="42" t="s">
        <v>4490</v>
      </c>
      <c r="C221" s="16" t="s">
        <v>2</v>
      </c>
      <c r="D221" s="73">
        <v>20.964680000000001</v>
      </c>
      <c r="E221" s="17">
        <f t="shared" si="3"/>
        <v>20.834680000000002</v>
      </c>
      <c r="F221" s="17">
        <v>0.13</v>
      </c>
      <c r="H221" s="145"/>
    </row>
    <row r="222" spans="1:8" ht="51">
      <c r="A222" s="204" t="s">
        <v>14498</v>
      </c>
      <c r="B222" s="42" t="s">
        <v>4491</v>
      </c>
      <c r="C222" s="16" t="s">
        <v>2</v>
      </c>
      <c r="D222" s="73">
        <v>27.561600000000002</v>
      </c>
      <c r="E222" s="17">
        <f t="shared" si="3"/>
        <v>27.3916</v>
      </c>
      <c r="F222" s="17">
        <v>0.17</v>
      </c>
      <c r="H222" s="145"/>
    </row>
    <row r="223" spans="1:8" ht="51">
      <c r="A223" s="204" t="s">
        <v>14499</v>
      </c>
      <c r="B223" s="42" t="s">
        <v>4492</v>
      </c>
      <c r="C223" s="16" t="s">
        <v>2</v>
      </c>
      <c r="D223" s="73">
        <v>38.433120000000002</v>
      </c>
      <c r="E223" s="17">
        <f t="shared" si="3"/>
        <v>38.19312</v>
      </c>
      <c r="F223" s="17">
        <v>0.24</v>
      </c>
      <c r="H223" s="145"/>
    </row>
    <row r="224" spans="1:8" ht="51">
      <c r="A224" s="204" t="s">
        <v>14500</v>
      </c>
      <c r="B224" s="42" t="s">
        <v>4493</v>
      </c>
      <c r="C224" s="16" t="s">
        <v>2</v>
      </c>
      <c r="D224" s="73">
        <v>51.04</v>
      </c>
      <c r="E224" s="17">
        <f t="shared" si="3"/>
        <v>50.73</v>
      </c>
      <c r="F224" s="17">
        <v>0.31</v>
      </c>
      <c r="H224" s="145"/>
    </row>
    <row r="225" spans="1:8" ht="51">
      <c r="A225" s="204" t="s">
        <v>14501</v>
      </c>
      <c r="B225" s="42" t="s">
        <v>4494</v>
      </c>
      <c r="C225" s="16" t="s">
        <v>2</v>
      </c>
      <c r="D225" s="73">
        <v>67.717320000000001</v>
      </c>
      <c r="E225" s="17">
        <f t="shared" si="3"/>
        <v>67.297319999999999</v>
      </c>
      <c r="F225" s="17">
        <v>0.42</v>
      </c>
      <c r="H225" s="145"/>
    </row>
    <row r="226" spans="1:8" ht="51">
      <c r="A226" s="204" t="s">
        <v>14502</v>
      </c>
      <c r="B226" s="42" t="s">
        <v>4495</v>
      </c>
      <c r="C226" s="16" t="s">
        <v>2</v>
      </c>
      <c r="D226" s="73">
        <v>79.660679999999999</v>
      </c>
      <c r="E226" s="17">
        <f t="shared" si="3"/>
        <v>79.170680000000004</v>
      </c>
      <c r="F226" s="17">
        <v>0.49</v>
      </c>
      <c r="H226" s="145"/>
    </row>
    <row r="227" spans="1:8" ht="51">
      <c r="A227" s="204" t="s">
        <v>14503</v>
      </c>
      <c r="B227" s="42" t="s">
        <v>4496</v>
      </c>
      <c r="C227" s="16" t="s">
        <v>2</v>
      </c>
      <c r="D227" s="73">
        <v>98.315799999999996</v>
      </c>
      <c r="E227" s="17">
        <f t="shared" si="3"/>
        <v>97.705799999999996</v>
      </c>
      <c r="F227" s="17">
        <v>0.61</v>
      </c>
      <c r="H227" s="145"/>
    </row>
    <row r="228" spans="1:8" ht="51">
      <c r="A228" s="204" t="s">
        <v>14504</v>
      </c>
      <c r="B228" s="42" t="s">
        <v>4497</v>
      </c>
      <c r="C228" s="16" t="s">
        <v>2</v>
      </c>
      <c r="D228" s="73">
        <v>119.35704000000001</v>
      </c>
      <c r="E228" s="17">
        <f t="shared" si="3"/>
        <v>118.61704000000002</v>
      </c>
      <c r="F228" s="17">
        <v>0.74</v>
      </c>
      <c r="H228" s="145"/>
    </row>
    <row r="229" spans="1:8" ht="51">
      <c r="A229" s="204" t="s">
        <v>14505</v>
      </c>
      <c r="B229" s="42" t="s">
        <v>4498</v>
      </c>
      <c r="C229" s="16" t="s">
        <v>2</v>
      </c>
      <c r="D229" s="73">
        <v>4.2107999999999999</v>
      </c>
      <c r="E229" s="17">
        <f t="shared" si="3"/>
        <v>4.1807999999999996</v>
      </c>
      <c r="F229" s="17">
        <v>0.03</v>
      </c>
      <c r="H229" s="145"/>
    </row>
    <row r="230" spans="1:8" ht="51">
      <c r="A230" s="204" t="s">
        <v>14506</v>
      </c>
      <c r="B230" s="42" t="s">
        <v>4499</v>
      </c>
      <c r="C230" s="16" t="s">
        <v>2</v>
      </c>
      <c r="D230" s="73">
        <v>5.3592000000000004</v>
      </c>
      <c r="E230" s="17">
        <f t="shared" si="3"/>
        <v>5.3292000000000002</v>
      </c>
      <c r="F230" s="17">
        <v>0.03</v>
      </c>
      <c r="H230" s="145"/>
    </row>
    <row r="231" spans="1:8" ht="51">
      <c r="A231" s="204" t="s">
        <v>14507</v>
      </c>
      <c r="B231" s="42" t="s">
        <v>4500</v>
      </c>
      <c r="C231" s="16" t="s">
        <v>2</v>
      </c>
      <c r="D231" s="73">
        <v>7.0307599999999999</v>
      </c>
      <c r="E231" s="17">
        <f t="shared" si="3"/>
        <v>6.9907599999999999</v>
      </c>
      <c r="F231" s="17">
        <v>0.04</v>
      </c>
      <c r="H231" s="145"/>
    </row>
    <row r="232" spans="1:8" ht="51">
      <c r="A232" s="204" t="s">
        <v>14508</v>
      </c>
      <c r="B232" s="42" t="s">
        <v>4501</v>
      </c>
      <c r="C232" s="16" t="s">
        <v>2</v>
      </c>
      <c r="D232" s="73">
        <v>8.7533600000000007</v>
      </c>
      <c r="E232" s="17">
        <f t="shared" si="3"/>
        <v>8.6933600000000002</v>
      </c>
      <c r="F232" s="17">
        <v>0.06</v>
      </c>
      <c r="H232" s="145"/>
    </row>
    <row r="233" spans="1:8" ht="51">
      <c r="A233" s="204" t="s">
        <v>14509</v>
      </c>
      <c r="B233" s="42" t="s">
        <v>4502</v>
      </c>
      <c r="C233" s="16" t="s">
        <v>2</v>
      </c>
      <c r="D233" s="73">
        <v>13.42352</v>
      </c>
      <c r="E233" s="17">
        <f t="shared" si="3"/>
        <v>13.33352</v>
      </c>
      <c r="F233" s="17">
        <v>0.09</v>
      </c>
      <c r="H233" s="145"/>
    </row>
    <row r="234" spans="1:8" ht="51">
      <c r="A234" s="204" t="s">
        <v>14510</v>
      </c>
      <c r="B234" s="42" t="s">
        <v>4503</v>
      </c>
      <c r="C234" s="16" t="s">
        <v>2</v>
      </c>
      <c r="D234" s="73">
        <v>18.718920000000001</v>
      </c>
      <c r="E234" s="17">
        <f t="shared" si="3"/>
        <v>18.59892</v>
      </c>
      <c r="F234" s="17">
        <v>0.12</v>
      </c>
      <c r="H234" s="145"/>
    </row>
    <row r="235" spans="1:8" ht="51">
      <c r="A235" s="204" t="s">
        <v>14511</v>
      </c>
      <c r="B235" s="42" t="s">
        <v>4504</v>
      </c>
      <c r="C235" s="16" t="s">
        <v>2</v>
      </c>
      <c r="D235" s="73">
        <v>26.936360000000001</v>
      </c>
      <c r="E235" s="17">
        <f t="shared" si="3"/>
        <v>26.766359999999999</v>
      </c>
      <c r="F235" s="17">
        <v>0.17</v>
      </c>
      <c r="H235" s="145"/>
    </row>
    <row r="236" spans="1:8" ht="51">
      <c r="A236" s="204" t="s">
        <v>14512</v>
      </c>
      <c r="B236" s="42" t="s">
        <v>4505</v>
      </c>
      <c r="C236" s="16" t="s">
        <v>2</v>
      </c>
      <c r="D236" s="73">
        <v>33.418440000000004</v>
      </c>
      <c r="E236" s="17">
        <f t="shared" si="3"/>
        <v>33.208440000000003</v>
      </c>
      <c r="F236" s="17">
        <v>0.21</v>
      </c>
      <c r="H236" s="145"/>
    </row>
    <row r="237" spans="1:8" ht="51">
      <c r="A237" s="204" t="s">
        <v>14513</v>
      </c>
      <c r="B237" s="42" t="s">
        <v>4506</v>
      </c>
      <c r="C237" s="16" t="s">
        <v>2</v>
      </c>
      <c r="D237" s="73">
        <v>44.736560000000004</v>
      </c>
      <c r="E237" s="17">
        <f t="shared" si="3"/>
        <v>44.456560000000003</v>
      </c>
      <c r="F237" s="17">
        <v>0.28000000000000003</v>
      </c>
      <c r="H237" s="145"/>
    </row>
    <row r="238" spans="1:8" ht="51">
      <c r="A238" s="204" t="s">
        <v>14514</v>
      </c>
      <c r="B238" s="42" t="s">
        <v>4507</v>
      </c>
      <c r="C238" s="16" t="s">
        <v>2</v>
      </c>
      <c r="D238" s="73">
        <v>60.176159999999996</v>
      </c>
      <c r="E238" s="17">
        <f t="shared" si="3"/>
        <v>59.806159999999998</v>
      </c>
      <c r="F238" s="17">
        <v>0.37</v>
      </c>
      <c r="H238" s="145"/>
    </row>
    <row r="239" spans="1:8" ht="51">
      <c r="A239" s="204" t="s">
        <v>14515</v>
      </c>
      <c r="B239" s="42" t="s">
        <v>4508</v>
      </c>
      <c r="C239" s="16" t="s">
        <v>2</v>
      </c>
      <c r="D239" s="73">
        <v>78.103960000000001</v>
      </c>
      <c r="E239" s="17">
        <f t="shared" si="3"/>
        <v>77.613960000000006</v>
      </c>
      <c r="F239" s="17">
        <v>0.49</v>
      </c>
      <c r="H239" s="145"/>
    </row>
    <row r="240" spans="1:8" ht="51">
      <c r="A240" s="204" t="s">
        <v>14516</v>
      </c>
      <c r="B240" s="42" t="s">
        <v>4509</v>
      </c>
      <c r="C240" s="16" t="s">
        <v>2</v>
      </c>
      <c r="D240" s="73">
        <v>101.17404000000001</v>
      </c>
      <c r="E240" s="17">
        <f t="shared" si="3"/>
        <v>100.54404000000001</v>
      </c>
      <c r="F240" s="17">
        <v>0.63</v>
      </c>
      <c r="H240" s="145"/>
    </row>
    <row r="241" spans="1:8" ht="51">
      <c r="A241" s="204" t="s">
        <v>14517</v>
      </c>
      <c r="B241" s="42" t="s">
        <v>4510</v>
      </c>
      <c r="C241" s="16" t="s">
        <v>2</v>
      </c>
      <c r="D241" s="73">
        <v>121.64108</v>
      </c>
      <c r="E241" s="17">
        <f t="shared" ref="E241:E304" si="4">D241-F241</f>
        <v>120.89108</v>
      </c>
      <c r="F241" s="17">
        <v>0.75</v>
      </c>
      <c r="H241" s="145"/>
    </row>
    <row r="242" spans="1:8" ht="51">
      <c r="A242" s="204" t="s">
        <v>14518</v>
      </c>
      <c r="B242" s="42" t="s">
        <v>4511</v>
      </c>
      <c r="C242" s="16" t="s">
        <v>2</v>
      </c>
      <c r="D242" s="73">
        <v>4.9126000000000003</v>
      </c>
      <c r="E242" s="17">
        <f t="shared" si="4"/>
        <v>4.8826000000000001</v>
      </c>
      <c r="F242" s="17">
        <v>0.03</v>
      </c>
      <c r="H242" s="145"/>
    </row>
    <row r="243" spans="1:8" ht="51">
      <c r="A243" s="204" t="s">
        <v>14519</v>
      </c>
      <c r="B243" s="42" t="s">
        <v>4512</v>
      </c>
      <c r="C243" s="16" t="s">
        <v>2</v>
      </c>
      <c r="D243" s="73">
        <v>6.3544800000000006</v>
      </c>
      <c r="E243" s="17">
        <f t="shared" si="4"/>
        <v>6.3144800000000005</v>
      </c>
      <c r="F243" s="17">
        <v>0.04</v>
      </c>
      <c r="H243" s="145"/>
    </row>
    <row r="244" spans="1:8" ht="51">
      <c r="A244" s="204" t="s">
        <v>14520</v>
      </c>
      <c r="B244" s="42" t="s">
        <v>4513</v>
      </c>
      <c r="C244" s="16" t="s">
        <v>2</v>
      </c>
      <c r="D244" s="73">
        <v>8.4854000000000003</v>
      </c>
      <c r="E244" s="17">
        <f t="shared" si="4"/>
        <v>8.4353999999999996</v>
      </c>
      <c r="F244" s="17">
        <v>0.05</v>
      </c>
      <c r="H244" s="145"/>
    </row>
    <row r="245" spans="1:8" ht="51">
      <c r="A245" s="204" t="s">
        <v>14521</v>
      </c>
      <c r="B245" s="42" t="s">
        <v>4514</v>
      </c>
      <c r="C245" s="16" t="s">
        <v>2</v>
      </c>
      <c r="D245" s="73">
        <v>10.948080000000001</v>
      </c>
      <c r="E245" s="17">
        <f t="shared" si="4"/>
        <v>10.878080000000001</v>
      </c>
      <c r="F245" s="17">
        <v>7.0000000000000007E-2</v>
      </c>
      <c r="H245" s="145"/>
    </row>
    <row r="246" spans="1:8" ht="51">
      <c r="A246" s="204" t="s">
        <v>14522</v>
      </c>
      <c r="B246" s="42" t="s">
        <v>4515</v>
      </c>
      <c r="C246" s="16" t="s">
        <v>2</v>
      </c>
      <c r="D246" s="73">
        <v>16.86872</v>
      </c>
      <c r="E246" s="17">
        <f t="shared" si="4"/>
        <v>16.768719999999998</v>
      </c>
      <c r="F246" s="17">
        <v>0.1</v>
      </c>
      <c r="H246" s="145"/>
    </row>
    <row r="247" spans="1:8" ht="51">
      <c r="A247" s="204" t="s">
        <v>14523</v>
      </c>
      <c r="B247" s="42" t="s">
        <v>4516</v>
      </c>
      <c r="C247" s="16" t="s">
        <v>2</v>
      </c>
      <c r="D247" s="73">
        <v>23.695320000000002</v>
      </c>
      <c r="E247" s="17">
        <f t="shared" si="4"/>
        <v>23.555320000000002</v>
      </c>
      <c r="F247" s="17">
        <v>0.14000000000000001</v>
      </c>
      <c r="H247" s="145"/>
    </row>
    <row r="248" spans="1:8" ht="51">
      <c r="A248" s="204" t="s">
        <v>14524</v>
      </c>
      <c r="B248" s="42" t="s">
        <v>4517</v>
      </c>
      <c r="C248" s="16" t="s">
        <v>2</v>
      </c>
      <c r="D248" s="73">
        <v>33.124960000000002</v>
      </c>
      <c r="E248" s="17">
        <f t="shared" si="4"/>
        <v>32.924959999999999</v>
      </c>
      <c r="F248" s="17">
        <v>0.2</v>
      </c>
      <c r="H248" s="145"/>
    </row>
    <row r="249" spans="1:8" ht="38.25">
      <c r="A249" s="204" t="s">
        <v>14525</v>
      </c>
      <c r="B249" s="42" t="s">
        <v>4518</v>
      </c>
      <c r="C249" s="16" t="s">
        <v>2</v>
      </c>
      <c r="D249" s="73">
        <v>1.11012</v>
      </c>
      <c r="E249" s="17">
        <f t="shared" si="4"/>
        <v>1.10012</v>
      </c>
      <c r="F249" s="17">
        <v>0.01</v>
      </c>
      <c r="H249" s="145"/>
    </row>
    <row r="250" spans="1:8" ht="38.25">
      <c r="A250" s="204" t="s">
        <v>14526</v>
      </c>
      <c r="B250" s="42" t="s">
        <v>4519</v>
      </c>
      <c r="C250" s="16" t="s">
        <v>2</v>
      </c>
      <c r="D250" s="73">
        <v>1.5056799999999999</v>
      </c>
      <c r="E250" s="17">
        <f t="shared" si="4"/>
        <v>1.4956799999999999</v>
      </c>
      <c r="F250" s="17">
        <v>0.01</v>
      </c>
      <c r="H250" s="145"/>
    </row>
    <row r="251" spans="1:8" ht="38.25">
      <c r="A251" s="204" t="s">
        <v>14527</v>
      </c>
      <c r="B251" s="42" t="s">
        <v>4520</v>
      </c>
      <c r="C251" s="16" t="s">
        <v>2</v>
      </c>
      <c r="D251" s="73">
        <v>2.05436</v>
      </c>
      <c r="E251" s="17">
        <f t="shared" si="4"/>
        <v>2.0443600000000002</v>
      </c>
      <c r="F251" s="17">
        <v>0.01</v>
      </c>
      <c r="H251" s="145"/>
    </row>
    <row r="252" spans="1:8" ht="38.25">
      <c r="A252" s="204" t="s">
        <v>14528</v>
      </c>
      <c r="B252" s="42" t="s">
        <v>4521</v>
      </c>
      <c r="C252" s="16" t="s">
        <v>2</v>
      </c>
      <c r="D252" s="73">
        <v>2.60304</v>
      </c>
      <c r="E252" s="17">
        <f t="shared" si="4"/>
        <v>2.58304</v>
      </c>
      <c r="F252" s="17">
        <v>0.02</v>
      </c>
      <c r="H252" s="145"/>
    </row>
    <row r="253" spans="1:8" ht="38.25">
      <c r="A253" s="204" t="s">
        <v>14529</v>
      </c>
      <c r="B253" s="42" t="s">
        <v>4522</v>
      </c>
      <c r="C253" s="16" t="s">
        <v>2</v>
      </c>
      <c r="D253" s="73">
        <v>4.0704399999999996</v>
      </c>
      <c r="E253" s="17">
        <f t="shared" si="4"/>
        <v>4.0404399999999994</v>
      </c>
      <c r="F253" s="17">
        <v>0.03</v>
      </c>
      <c r="H253" s="145"/>
    </row>
    <row r="254" spans="1:8" ht="38.25">
      <c r="A254" s="204" t="s">
        <v>14530</v>
      </c>
      <c r="B254" s="42" t="s">
        <v>4523</v>
      </c>
      <c r="C254" s="16" t="s">
        <v>2</v>
      </c>
      <c r="D254" s="73">
        <v>5.1422800000000004</v>
      </c>
      <c r="E254" s="17">
        <f t="shared" si="4"/>
        <v>5.1122800000000002</v>
      </c>
      <c r="F254" s="17">
        <v>0.03</v>
      </c>
      <c r="H254" s="145"/>
    </row>
    <row r="255" spans="1:8" ht="38.25">
      <c r="A255" s="204" t="s">
        <v>14531</v>
      </c>
      <c r="B255" s="42" t="s">
        <v>4524</v>
      </c>
      <c r="C255" s="16" t="s">
        <v>2</v>
      </c>
      <c r="D255" s="73">
        <v>6.9797199999999995</v>
      </c>
      <c r="E255" s="17">
        <f t="shared" si="4"/>
        <v>6.9397199999999994</v>
      </c>
      <c r="F255" s="17">
        <v>0.04</v>
      </c>
      <c r="H255" s="145"/>
    </row>
    <row r="256" spans="1:8" ht="38.25">
      <c r="A256" s="204" t="s">
        <v>14532</v>
      </c>
      <c r="B256" s="42" t="s">
        <v>4525</v>
      </c>
      <c r="C256" s="16" t="s">
        <v>2</v>
      </c>
      <c r="D256" s="73">
        <v>8.7661200000000008</v>
      </c>
      <c r="E256" s="17">
        <f t="shared" si="4"/>
        <v>8.7161200000000001</v>
      </c>
      <c r="F256" s="17">
        <v>0.05</v>
      </c>
      <c r="H256" s="145"/>
    </row>
    <row r="257" spans="1:8" ht="38.25">
      <c r="A257" s="204" t="s">
        <v>14533</v>
      </c>
      <c r="B257" s="42" t="s">
        <v>4526</v>
      </c>
      <c r="C257" s="16" t="s">
        <v>2</v>
      </c>
      <c r="D257" s="73">
        <v>11.624359999999999</v>
      </c>
      <c r="E257" s="17">
        <f t="shared" si="4"/>
        <v>11.554359999999999</v>
      </c>
      <c r="F257" s="17">
        <v>7.0000000000000007E-2</v>
      </c>
      <c r="H257" s="145"/>
    </row>
    <row r="258" spans="1:8" ht="38.25">
      <c r="A258" s="204" t="s">
        <v>14534</v>
      </c>
      <c r="B258" s="42" t="s">
        <v>4527</v>
      </c>
      <c r="C258" s="16" t="s">
        <v>2</v>
      </c>
      <c r="D258" s="73">
        <v>15.171640000000002</v>
      </c>
      <c r="E258" s="17">
        <f t="shared" si="4"/>
        <v>15.081640000000002</v>
      </c>
      <c r="F258" s="17">
        <v>0.09</v>
      </c>
      <c r="H258" s="145"/>
    </row>
    <row r="259" spans="1:8" ht="38.25">
      <c r="A259" s="204" t="s">
        <v>14535</v>
      </c>
      <c r="B259" s="42" t="s">
        <v>4528</v>
      </c>
      <c r="C259" s="16" t="s">
        <v>2</v>
      </c>
      <c r="D259" s="73">
        <v>19.459</v>
      </c>
      <c r="E259" s="17">
        <f t="shared" si="4"/>
        <v>19.338999999999999</v>
      </c>
      <c r="F259" s="17">
        <v>0.12</v>
      </c>
      <c r="H259" s="145"/>
    </row>
    <row r="260" spans="1:8" ht="38.25">
      <c r="A260" s="204" t="s">
        <v>14536</v>
      </c>
      <c r="B260" s="42" t="s">
        <v>4529</v>
      </c>
      <c r="C260" s="16" t="s">
        <v>2</v>
      </c>
      <c r="D260" s="73">
        <v>24.26952</v>
      </c>
      <c r="E260" s="17">
        <f t="shared" si="4"/>
        <v>24.119520000000001</v>
      </c>
      <c r="F260" s="17">
        <v>0.15</v>
      </c>
      <c r="H260" s="145"/>
    </row>
    <row r="261" spans="1:8" ht="38.25">
      <c r="A261" s="204" t="s">
        <v>14537</v>
      </c>
      <c r="B261" s="42" t="s">
        <v>4530</v>
      </c>
      <c r="C261" s="16" t="s">
        <v>2</v>
      </c>
      <c r="D261" s="73">
        <v>29.284199999999998</v>
      </c>
      <c r="E261" s="17">
        <f t="shared" si="4"/>
        <v>29.104199999999999</v>
      </c>
      <c r="F261" s="17">
        <v>0.18</v>
      </c>
      <c r="H261" s="145"/>
    </row>
    <row r="262" spans="1:8" ht="38.25">
      <c r="A262" s="204" t="s">
        <v>14538</v>
      </c>
      <c r="B262" s="42" t="s">
        <v>4531</v>
      </c>
      <c r="C262" s="16" t="s">
        <v>2</v>
      </c>
      <c r="D262" s="73">
        <v>35.383479999999999</v>
      </c>
      <c r="E262" s="17">
        <f t="shared" si="4"/>
        <v>35.16348</v>
      </c>
      <c r="F262" s="17">
        <v>0.22</v>
      </c>
      <c r="H262" s="145"/>
    </row>
    <row r="263" spans="1:8" ht="38.25">
      <c r="A263" s="204" t="s">
        <v>14539</v>
      </c>
      <c r="B263" s="42" t="s">
        <v>4532</v>
      </c>
      <c r="C263" s="16" t="s">
        <v>2</v>
      </c>
      <c r="D263" s="73">
        <v>44.991759999999999</v>
      </c>
      <c r="E263" s="17">
        <f t="shared" si="4"/>
        <v>44.711759999999998</v>
      </c>
      <c r="F263" s="17">
        <v>0.28000000000000003</v>
      </c>
      <c r="H263" s="145"/>
    </row>
    <row r="264" spans="1:8" ht="38.25">
      <c r="A264" s="204" t="s">
        <v>14540</v>
      </c>
      <c r="B264" s="42" t="s">
        <v>6246</v>
      </c>
      <c r="C264" s="16" t="s">
        <v>3</v>
      </c>
      <c r="D264" s="73">
        <v>8.2302</v>
      </c>
      <c r="E264" s="17">
        <f t="shared" si="4"/>
        <v>8.1801999999999992</v>
      </c>
      <c r="F264" s="17">
        <v>0.05</v>
      </c>
      <c r="H264" s="145"/>
    </row>
    <row r="265" spans="1:8" ht="38.25">
      <c r="A265" s="204" t="s">
        <v>14541</v>
      </c>
      <c r="B265" s="42" t="s">
        <v>6247</v>
      </c>
      <c r="C265" s="16" t="s">
        <v>3</v>
      </c>
      <c r="D265" s="73">
        <v>9.876240000000001</v>
      </c>
      <c r="E265" s="17">
        <f t="shared" si="4"/>
        <v>9.8162400000000005</v>
      </c>
      <c r="F265" s="17">
        <v>0.06</v>
      </c>
      <c r="H265" s="145"/>
    </row>
    <row r="266" spans="1:8" ht="25.5">
      <c r="A266" s="204" t="s">
        <v>14542</v>
      </c>
      <c r="B266" s="42" t="s">
        <v>4533</v>
      </c>
      <c r="C266" s="16" t="s">
        <v>2</v>
      </c>
      <c r="D266" s="73">
        <v>1.13076</v>
      </c>
      <c r="E266" s="17">
        <f t="shared" si="4"/>
        <v>1.12076</v>
      </c>
      <c r="F266" s="17">
        <v>0.01</v>
      </c>
      <c r="H266" s="145"/>
    </row>
    <row r="267" spans="1:8" ht="25.5">
      <c r="A267" s="204" t="s">
        <v>14543</v>
      </c>
      <c r="B267" s="42" t="s">
        <v>4534</v>
      </c>
      <c r="C267" s="16" t="s">
        <v>2</v>
      </c>
      <c r="D267" s="73">
        <v>1.37157</v>
      </c>
      <c r="E267" s="17">
        <f t="shared" si="4"/>
        <v>1.3615699999999999</v>
      </c>
      <c r="F267" s="17">
        <v>0.01</v>
      </c>
      <c r="H267" s="145"/>
    </row>
    <row r="268" spans="1:8" ht="25.5">
      <c r="A268" s="204" t="s">
        <v>14544</v>
      </c>
      <c r="B268" s="42" t="s">
        <v>4535</v>
      </c>
      <c r="C268" s="16" t="s">
        <v>2</v>
      </c>
      <c r="D268" s="73">
        <v>1.6019099999999999</v>
      </c>
      <c r="E268" s="17">
        <f t="shared" si="4"/>
        <v>1.5919099999999999</v>
      </c>
      <c r="F268" s="17">
        <v>0.01</v>
      </c>
      <c r="H268" s="145"/>
    </row>
    <row r="269" spans="1:8" ht="25.5">
      <c r="A269" s="204" t="s">
        <v>14545</v>
      </c>
      <c r="B269" s="42" t="s">
        <v>4536</v>
      </c>
      <c r="C269" s="16" t="s">
        <v>2</v>
      </c>
      <c r="D269" s="73">
        <v>1.7484899999999999</v>
      </c>
      <c r="E269" s="17">
        <f t="shared" si="4"/>
        <v>1.7384899999999999</v>
      </c>
      <c r="F269" s="17">
        <v>0.01</v>
      </c>
      <c r="H269" s="145"/>
    </row>
    <row r="270" spans="1:8" ht="25.5">
      <c r="A270" s="204" t="s">
        <v>14546</v>
      </c>
      <c r="B270" s="42" t="s">
        <v>4537</v>
      </c>
      <c r="C270" s="16" t="s">
        <v>2</v>
      </c>
      <c r="D270" s="73">
        <v>2.1254099999999996</v>
      </c>
      <c r="E270" s="17">
        <f t="shared" si="4"/>
        <v>2.1154099999999998</v>
      </c>
      <c r="F270" s="17">
        <v>0.01</v>
      </c>
      <c r="H270" s="145"/>
    </row>
    <row r="271" spans="1:8" ht="25.5">
      <c r="A271" s="204" t="s">
        <v>14547</v>
      </c>
      <c r="B271" s="42" t="s">
        <v>4538</v>
      </c>
      <c r="C271" s="16" t="s">
        <v>2</v>
      </c>
      <c r="D271" s="73">
        <v>2.4813899999999998</v>
      </c>
      <c r="E271" s="17">
        <f t="shared" si="4"/>
        <v>2.4613899999999997</v>
      </c>
      <c r="F271" s="17">
        <v>0.02</v>
      </c>
      <c r="H271" s="145"/>
    </row>
    <row r="272" spans="1:8" ht="25.5">
      <c r="A272" s="204" t="s">
        <v>14548</v>
      </c>
      <c r="B272" s="42" t="s">
        <v>4539</v>
      </c>
      <c r="C272" s="16" t="s">
        <v>2</v>
      </c>
      <c r="D272" s="73">
        <v>2.8269000000000002</v>
      </c>
      <c r="E272" s="17">
        <f t="shared" si="4"/>
        <v>2.8069000000000002</v>
      </c>
      <c r="F272" s="17">
        <v>0.02</v>
      </c>
      <c r="H272" s="145"/>
    </row>
    <row r="273" spans="1:8" ht="25.5">
      <c r="A273" s="204" t="s">
        <v>14549</v>
      </c>
      <c r="B273" s="42" t="s">
        <v>4540</v>
      </c>
      <c r="C273" s="16" t="s">
        <v>2</v>
      </c>
      <c r="D273" s="73">
        <v>3.5388599999999997</v>
      </c>
      <c r="E273" s="17">
        <f t="shared" si="4"/>
        <v>3.5088599999999999</v>
      </c>
      <c r="F273" s="17">
        <v>0.03</v>
      </c>
      <c r="H273" s="145"/>
    </row>
    <row r="274" spans="1:8" ht="25.5">
      <c r="A274" s="204" t="s">
        <v>14550</v>
      </c>
      <c r="B274" s="42" t="s">
        <v>4541</v>
      </c>
      <c r="C274" s="16" t="s">
        <v>2</v>
      </c>
      <c r="D274" s="73">
        <v>4.4392800000000001</v>
      </c>
      <c r="E274" s="17">
        <f t="shared" si="4"/>
        <v>4.4092799999999999</v>
      </c>
      <c r="F274" s="17">
        <v>0.03</v>
      </c>
      <c r="H274" s="145"/>
    </row>
    <row r="275" spans="1:8" ht="25.5">
      <c r="A275" s="204" t="s">
        <v>14551</v>
      </c>
      <c r="B275" s="42" t="s">
        <v>4542</v>
      </c>
      <c r="C275" s="16" t="s">
        <v>2</v>
      </c>
      <c r="D275" s="73">
        <v>6.0097800000000001</v>
      </c>
      <c r="E275" s="17">
        <f t="shared" si="4"/>
        <v>5.9597800000000003</v>
      </c>
      <c r="F275" s="17">
        <v>0.05</v>
      </c>
      <c r="H275" s="145"/>
    </row>
    <row r="276" spans="1:8" ht="25.5">
      <c r="A276" s="204" t="s">
        <v>14552</v>
      </c>
      <c r="B276" s="42" t="s">
        <v>4543</v>
      </c>
      <c r="C276" s="16" t="s">
        <v>2</v>
      </c>
      <c r="D276" s="73">
        <v>7.5907499999999999</v>
      </c>
      <c r="E276" s="17">
        <f t="shared" si="4"/>
        <v>7.5307500000000003</v>
      </c>
      <c r="F276" s="17">
        <v>0.06</v>
      </c>
      <c r="H276" s="145"/>
    </row>
    <row r="277" spans="1:8" ht="25.5">
      <c r="A277" s="204" t="s">
        <v>14553</v>
      </c>
      <c r="B277" s="42" t="s">
        <v>4544</v>
      </c>
      <c r="C277" s="16" t="s">
        <v>2</v>
      </c>
      <c r="D277" s="73">
        <v>8.9204399999999993</v>
      </c>
      <c r="E277" s="17">
        <f t="shared" si="4"/>
        <v>8.8604399999999988</v>
      </c>
      <c r="F277" s="17">
        <v>0.06</v>
      </c>
      <c r="H277" s="145"/>
    </row>
    <row r="278" spans="1:8" ht="25.5">
      <c r="A278" s="204" t="s">
        <v>14554</v>
      </c>
      <c r="B278" s="42" t="s">
        <v>4545</v>
      </c>
      <c r="C278" s="16" t="s">
        <v>2</v>
      </c>
      <c r="D278" s="73">
        <v>10.386239999999999</v>
      </c>
      <c r="E278" s="17">
        <f t="shared" si="4"/>
        <v>10.306239999999999</v>
      </c>
      <c r="F278" s="17">
        <v>0.08</v>
      </c>
      <c r="H278" s="145"/>
    </row>
    <row r="279" spans="1:8" ht="25.5">
      <c r="A279" s="204" t="s">
        <v>14555</v>
      </c>
      <c r="B279" s="42" t="s">
        <v>4546</v>
      </c>
      <c r="C279" s="16" t="s">
        <v>2</v>
      </c>
      <c r="D279" s="73">
        <v>11.914860000000001</v>
      </c>
      <c r="E279" s="17">
        <f t="shared" si="4"/>
        <v>11.824860000000001</v>
      </c>
      <c r="F279" s="17">
        <v>0.09</v>
      </c>
      <c r="H279" s="145"/>
    </row>
    <row r="280" spans="1:8" ht="25.5">
      <c r="A280" s="204" t="s">
        <v>14556</v>
      </c>
      <c r="B280" s="42" t="s">
        <v>4547</v>
      </c>
      <c r="C280" s="16" t="s">
        <v>2</v>
      </c>
      <c r="D280" s="73">
        <v>14.385779999999999</v>
      </c>
      <c r="E280" s="17">
        <f t="shared" si="4"/>
        <v>14.275779999999999</v>
      </c>
      <c r="F280" s="17">
        <v>0.11</v>
      </c>
      <c r="H280" s="145"/>
    </row>
    <row r="281" spans="1:8">
      <c r="A281" s="204" t="s">
        <v>14557</v>
      </c>
      <c r="B281" s="42" t="s">
        <v>5568</v>
      </c>
      <c r="C281" s="16" t="s">
        <v>3</v>
      </c>
      <c r="D281" s="73">
        <v>12.679169999999999</v>
      </c>
      <c r="E281" s="17">
        <f t="shared" si="4"/>
        <v>12.57917</v>
      </c>
      <c r="F281" s="17">
        <v>0.1</v>
      </c>
      <c r="H281" s="145"/>
    </row>
    <row r="282" spans="1:8" ht="25.5">
      <c r="A282" s="204" t="s">
        <v>14558</v>
      </c>
      <c r="B282" s="42" t="s">
        <v>4548</v>
      </c>
      <c r="C282" s="16" t="s">
        <v>2</v>
      </c>
      <c r="D282" s="73">
        <v>12.38869</v>
      </c>
      <c r="E282" s="17">
        <f t="shared" si="4"/>
        <v>12.298690000000001</v>
      </c>
      <c r="F282" s="17">
        <v>0.09</v>
      </c>
      <c r="H282" s="145"/>
    </row>
    <row r="283" spans="1:8" ht="25.5">
      <c r="A283" s="204" t="s">
        <v>14559</v>
      </c>
      <c r="B283" s="42" t="s">
        <v>4549</v>
      </c>
      <c r="C283" s="16" t="s">
        <v>2</v>
      </c>
      <c r="D283" s="73">
        <v>13.34328</v>
      </c>
      <c r="E283" s="17">
        <f t="shared" si="4"/>
        <v>13.24328</v>
      </c>
      <c r="F283" s="17">
        <v>0.1</v>
      </c>
      <c r="H283" s="145"/>
    </row>
    <row r="284" spans="1:8" ht="25.5">
      <c r="A284" s="204" t="s">
        <v>14560</v>
      </c>
      <c r="B284" s="42" t="s">
        <v>4550</v>
      </c>
      <c r="C284" s="16" t="s">
        <v>2</v>
      </c>
      <c r="D284" s="73">
        <v>13.731409999999999</v>
      </c>
      <c r="E284" s="17">
        <f t="shared" si="4"/>
        <v>13.631409999999999</v>
      </c>
      <c r="F284" s="17">
        <v>0.1</v>
      </c>
      <c r="H284" s="145"/>
    </row>
    <row r="285" spans="1:8" ht="25.5">
      <c r="A285" s="204" t="s">
        <v>14561</v>
      </c>
      <c r="B285" s="42" t="s">
        <v>4551</v>
      </c>
      <c r="C285" s="16" t="s">
        <v>2</v>
      </c>
      <c r="D285" s="73">
        <v>17.339970000000001</v>
      </c>
      <c r="E285" s="17">
        <f t="shared" si="4"/>
        <v>17.209970000000002</v>
      </c>
      <c r="F285" s="17">
        <v>0.13</v>
      </c>
      <c r="H285" s="145"/>
    </row>
    <row r="286" spans="1:8" ht="25.5">
      <c r="A286" s="204" t="s">
        <v>14562</v>
      </c>
      <c r="B286" s="42" t="s">
        <v>4552</v>
      </c>
      <c r="C286" s="16" t="s">
        <v>2</v>
      </c>
      <c r="D286" s="73">
        <v>19.24915</v>
      </c>
      <c r="E286" s="17">
        <f t="shared" si="4"/>
        <v>19.099150000000002</v>
      </c>
      <c r="F286" s="17">
        <v>0.15</v>
      </c>
      <c r="H286" s="145"/>
    </row>
    <row r="287" spans="1:8" ht="25.5">
      <c r="A287" s="204" t="s">
        <v>14563</v>
      </c>
      <c r="B287" s="42" t="s">
        <v>4553</v>
      </c>
      <c r="C287" s="16" t="s">
        <v>2</v>
      </c>
      <c r="D287" s="73">
        <v>22.165369999999996</v>
      </c>
      <c r="E287" s="17">
        <f t="shared" si="4"/>
        <v>21.995369999999994</v>
      </c>
      <c r="F287" s="17">
        <v>0.17</v>
      </c>
      <c r="H287" s="145"/>
    </row>
    <row r="288" spans="1:8" ht="25.5">
      <c r="A288" s="204" t="s">
        <v>14564</v>
      </c>
      <c r="B288" s="42" t="s">
        <v>4554</v>
      </c>
      <c r="C288" s="16" t="s">
        <v>2</v>
      </c>
      <c r="D288" s="73">
        <v>30.90354</v>
      </c>
      <c r="E288" s="17">
        <f t="shared" si="4"/>
        <v>30.673539999999999</v>
      </c>
      <c r="F288" s="17">
        <v>0.23</v>
      </c>
      <c r="H288" s="145"/>
    </row>
    <row r="289" spans="1:8" ht="25.5">
      <c r="A289" s="204" t="s">
        <v>14565</v>
      </c>
      <c r="B289" s="42" t="s">
        <v>4555</v>
      </c>
      <c r="C289" s="16" t="s">
        <v>2</v>
      </c>
      <c r="D289" s="73">
        <v>10.46902</v>
      </c>
      <c r="E289" s="17">
        <f t="shared" si="4"/>
        <v>10.38902</v>
      </c>
      <c r="F289" s="17">
        <v>0.08</v>
      </c>
      <c r="H289" s="145"/>
    </row>
    <row r="290" spans="1:8" ht="25.5">
      <c r="A290" s="204" t="s">
        <v>14566</v>
      </c>
      <c r="B290" s="42" t="s">
        <v>4556</v>
      </c>
      <c r="C290" s="16" t="s">
        <v>2</v>
      </c>
      <c r="D290" s="73">
        <v>15.032169999999999</v>
      </c>
      <c r="E290" s="17">
        <f t="shared" si="4"/>
        <v>14.922169999999999</v>
      </c>
      <c r="F290" s="17">
        <v>0.11</v>
      </c>
      <c r="H290" s="145"/>
    </row>
    <row r="291" spans="1:8" ht="25.5">
      <c r="A291" s="204" t="s">
        <v>14567</v>
      </c>
      <c r="B291" s="42" t="s">
        <v>4557</v>
      </c>
      <c r="C291" s="16" t="s">
        <v>2</v>
      </c>
      <c r="D291" s="73">
        <v>19.186209999999999</v>
      </c>
      <c r="E291" s="17">
        <f t="shared" si="4"/>
        <v>19.036210000000001</v>
      </c>
      <c r="F291" s="17">
        <v>0.15</v>
      </c>
      <c r="H291" s="145"/>
    </row>
    <row r="292" spans="1:8" ht="25.5">
      <c r="A292" s="204" t="s">
        <v>14568</v>
      </c>
      <c r="B292" s="42" t="s">
        <v>4558</v>
      </c>
      <c r="C292" s="16" t="s">
        <v>2</v>
      </c>
      <c r="D292" s="73">
        <v>21.966059999999999</v>
      </c>
      <c r="E292" s="17">
        <f t="shared" si="4"/>
        <v>21.796059999999997</v>
      </c>
      <c r="F292" s="17">
        <v>0.17</v>
      </c>
      <c r="H292" s="145"/>
    </row>
    <row r="293" spans="1:8" ht="25.5">
      <c r="A293" s="204" t="s">
        <v>14569</v>
      </c>
      <c r="B293" s="42" t="s">
        <v>4559</v>
      </c>
      <c r="C293" s="16" t="s">
        <v>2</v>
      </c>
      <c r="D293" s="73">
        <v>24.703949999999999</v>
      </c>
      <c r="E293" s="17">
        <f t="shared" si="4"/>
        <v>24.513949999999998</v>
      </c>
      <c r="F293" s="17">
        <v>0.19</v>
      </c>
      <c r="H293" s="145"/>
    </row>
    <row r="294" spans="1:8" ht="25.5">
      <c r="A294" s="204" t="s">
        <v>14570</v>
      </c>
      <c r="B294" s="42" t="s">
        <v>4560</v>
      </c>
      <c r="C294" s="16" t="s">
        <v>2</v>
      </c>
      <c r="D294" s="73">
        <v>32.078419999999994</v>
      </c>
      <c r="E294" s="17">
        <f t="shared" si="4"/>
        <v>31.838419999999996</v>
      </c>
      <c r="F294" s="17">
        <v>0.24</v>
      </c>
      <c r="H294" s="145"/>
    </row>
    <row r="295" spans="1:8" ht="25.5">
      <c r="A295" s="204" t="s">
        <v>14571</v>
      </c>
      <c r="B295" s="42" t="s">
        <v>4561</v>
      </c>
      <c r="C295" s="16" t="s">
        <v>2</v>
      </c>
      <c r="D295" s="73">
        <v>11.23479</v>
      </c>
      <c r="E295" s="17">
        <f t="shared" si="4"/>
        <v>11.15479</v>
      </c>
      <c r="F295" s="17">
        <v>0.08</v>
      </c>
      <c r="H295" s="145"/>
    </row>
    <row r="296" spans="1:8" ht="25.5">
      <c r="A296" s="204" t="s">
        <v>14572</v>
      </c>
      <c r="B296" s="42" t="s">
        <v>4562</v>
      </c>
      <c r="C296" s="16" t="s">
        <v>2</v>
      </c>
      <c r="D296" s="73">
        <v>14.895799999999998</v>
      </c>
      <c r="E296" s="17">
        <f t="shared" si="4"/>
        <v>14.785799999999998</v>
      </c>
      <c r="F296" s="17">
        <v>0.11</v>
      </c>
      <c r="H296" s="145"/>
    </row>
    <row r="297" spans="1:8" ht="25.5">
      <c r="A297" s="204" t="s">
        <v>14573</v>
      </c>
      <c r="B297" s="42" t="s">
        <v>4563</v>
      </c>
      <c r="C297" s="16" t="s">
        <v>2</v>
      </c>
      <c r="D297" s="73">
        <v>6.2205699999999995</v>
      </c>
      <c r="E297" s="17">
        <f t="shared" si="4"/>
        <v>6.1705699999999997</v>
      </c>
      <c r="F297" s="17">
        <v>0.05</v>
      </c>
      <c r="H297" s="145"/>
    </row>
    <row r="298" spans="1:8" ht="25.5">
      <c r="A298" s="204" t="s">
        <v>14574</v>
      </c>
      <c r="B298" s="42" t="s">
        <v>4564</v>
      </c>
      <c r="C298" s="16" t="s">
        <v>2</v>
      </c>
      <c r="D298" s="73">
        <v>6.3254700000000001</v>
      </c>
      <c r="E298" s="17">
        <f t="shared" si="4"/>
        <v>6.2754700000000003</v>
      </c>
      <c r="F298" s="17">
        <v>0.05</v>
      </c>
      <c r="H298" s="145"/>
    </row>
    <row r="299" spans="1:8" ht="25.5">
      <c r="A299" s="204" t="s">
        <v>14575</v>
      </c>
      <c r="B299" s="42" t="s">
        <v>4565</v>
      </c>
      <c r="C299" s="16" t="s">
        <v>2</v>
      </c>
      <c r="D299" s="73">
        <v>7.1646699999999992</v>
      </c>
      <c r="E299" s="17">
        <f t="shared" si="4"/>
        <v>7.1146699999999994</v>
      </c>
      <c r="F299" s="17">
        <v>0.05</v>
      </c>
      <c r="H299" s="145"/>
    </row>
    <row r="300" spans="1:8" ht="25.5">
      <c r="A300" s="204" t="s">
        <v>14576</v>
      </c>
      <c r="B300" s="42" t="s">
        <v>4566</v>
      </c>
      <c r="C300" s="16" t="s">
        <v>2</v>
      </c>
      <c r="D300" s="73">
        <v>8.2241599999999995</v>
      </c>
      <c r="E300" s="17">
        <f t="shared" si="4"/>
        <v>8.164159999999999</v>
      </c>
      <c r="F300" s="17">
        <v>0.06</v>
      </c>
      <c r="H300" s="145"/>
    </row>
    <row r="301" spans="1:8" ht="25.5">
      <c r="A301" s="204" t="s">
        <v>14577</v>
      </c>
      <c r="B301" s="42" t="s">
        <v>4567</v>
      </c>
      <c r="C301" s="16" t="s">
        <v>2</v>
      </c>
      <c r="D301" s="73">
        <v>9.8081499999999995</v>
      </c>
      <c r="E301" s="17">
        <f t="shared" si="4"/>
        <v>9.7381499999999992</v>
      </c>
      <c r="F301" s="17">
        <v>7.0000000000000007E-2</v>
      </c>
      <c r="H301" s="145"/>
    </row>
    <row r="302" spans="1:8" ht="25.5">
      <c r="A302" s="204" t="s">
        <v>14578</v>
      </c>
      <c r="B302" s="42" t="s">
        <v>4568</v>
      </c>
      <c r="C302" s="16" t="s">
        <v>2</v>
      </c>
      <c r="D302" s="73">
        <v>12.923679999999999</v>
      </c>
      <c r="E302" s="17">
        <f t="shared" si="4"/>
        <v>12.82368</v>
      </c>
      <c r="F302" s="17">
        <v>0.1</v>
      </c>
      <c r="H302" s="145"/>
    </row>
    <row r="303" spans="1:8" ht="25.5">
      <c r="A303" s="204" t="s">
        <v>14579</v>
      </c>
      <c r="B303" s="42" t="s">
        <v>4569</v>
      </c>
      <c r="C303" s="16" t="s">
        <v>2</v>
      </c>
      <c r="D303" s="73">
        <v>17.193110000000001</v>
      </c>
      <c r="E303" s="17">
        <f t="shared" si="4"/>
        <v>17.063110000000002</v>
      </c>
      <c r="F303" s="17">
        <v>0.13</v>
      </c>
      <c r="H303" s="145"/>
    </row>
    <row r="304" spans="1:8" ht="25.5">
      <c r="A304" s="204" t="s">
        <v>14580</v>
      </c>
      <c r="B304" s="42" t="s">
        <v>4570</v>
      </c>
      <c r="C304" s="16" t="s">
        <v>2</v>
      </c>
      <c r="D304" s="73">
        <v>12.787309999999998</v>
      </c>
      <c r="E304" s="17">
        <f t="shared" si="4"/>
        <v>12.687309999999998</v>
      </c>
      <c r="F304" s="17">
        <v>0.1</v>
      </c>
      <c r="H304" s="145"/>
    </row>
    <row r="305" spans="1:8" ht="25.5">
      <c r="A305" s="204" t="s">
        <v>14581</v>
      </c>
      <c r="B305" s="42" t="s">
        <v>4571</v>
      </c>
      <c r="C305" s="16" t="s">
        <v>2</v>
      </c>
      <c r="D305" s="73">
        <v>17.172129999999999</v>
      </c>
      <c r="E305" s="17">
        <f t="shared" ref="E305:E347" si="5">D305-F305</f>
        <v>17.04213</v>
      </c>
      <c r="F305" s="17">
        <v>0.13</v>
      </c>
      <c r="H305" s="145"/>
    </row>
    <row r="306" spans="1:8" ht="25.5">
      <c r="A306" s="204" t="s">
        <v>14582</v>
      </c>
      <c r="B306" s="42" t="s">
        <v>4572</v>
      </c>
      <c r="C306" s="16" t="s">
        <v>2</v>
      </c>
      <c r="D306" s="73">
        <v>21.78773</v>
      </c>
      <c r="E306" s="17">
        <f t="shared" si="5"/>
        <v>21.617729999999998</v>
      </c>
      <c r="F306" s="17">
        <v>0.17</v>
      </c>
      <c r="H306" s="145"/>
    </row>
    <row r="307" spans="1:8" ht="25.5">
      <c r="A307" s="204" t="s">
        <v>14583</v>
      </c>
      <c r="B307" s="42" t="s">
        <v>4573</v>
      </c>
      <c r="C307" s="16" t="s">
        <v>2</v>
      </c>
      <c r="D307" s="73">
        <v>26.0152</v>
      </c>
      <c r="E307" s="17">
        <f t="shared" si="5"/>
        <v>25.815200000000001</v>
      </c>
      <c r="F307" s="17">
        <v>0.2</v>
      </c>
      <c r="H307" s="145"/>
    </row>
    <row r="308" spans="1:8" ht="25.5">
      <c r="A308" s="204" t="s">
        <v>14584</v>
      </c>
      <c r="B308" s="42" t="s">
        <v>4574</v>
      </c>
      <c r="C308" s="16" t="s">
        <v>2</v>
      </c>
      <c r="D308" s="73">
        <v>30.945499999999999</v>
      </c>
      <c r="E308" s="17">
        <f t="shared" si="5"/>
        <v>30.715499999999999</v>
      </c>
      <c r="F308" s="17">
        <v>0.23</v>
      </c>
      <c r="H308" s="145"/>
    </row>
    <row r="309" spans="1:8" ht="25.5">
      <c r="A309" s="204" t="s">
        <v>14585</v>
      </c>
      <c r="B309" s="42" t="s">
        <v>4575</v>
      </c>
      <c r="C309" s="16" t="s">
        <v>2</v>
      </c>
      <c r="D309" s="73">
        <v>37.166069999999998</v>
      </c>
      <c r="E309" s="17">
        <f t="shared" si="5"/>
        <v>36.886069999999997</v>
      </c>
      <c r="F309" s="17">
        <v>0.28000000000000003</v>
      </c>
      <c r="H309" s="145"/>
    </row>
    <row r="310" spans="1:8" ht="25.5">
      <c r="A310" s="204" t="s">
        <v>14586</v>
      </c>
      <c r="B310" s="42" t="s">
        <v>4576</v>
      </c>
      <c r="C310" s="16" t="s">
        <v>2</v>
      </c>
      <c r="D310" s="73">
        <v>44.844749999999998</v>
      </c>
      <c r="E310" s="17">
        <f t="shared" si="5"/>
        <v>44.504749999999994</v>
      </c>
      <c r="F310" s="17">
        <v>0.34</v>
      </c>
      <c r="H310" s="145"/>
    </row>
    <row r="311" spans="1:8" ht="25.5">
      <c r="A311" s="204" t="s">
        <v>14587</v>
      </c>
      <c r="B311" s="42" t="s">
        <v>4577</v>
      </c>
      <c r="C311" s="16" t="s">
        <v>2</v>
      </c>
      <c r="D311" s="73">
        <v>20.644319999999997</v>
      </c>
      <c r="E311" s="17">
        <f t="shared" si="5"/>
        <v>20.484319999999997</v>
      </c>
      <c r="F311" s="17">
        <v>0.16</v>
      </c>
      <c r="H311" s="145"/>
    </row>
    <row r="312" spans="1:8" ht="25.5">
      <c r="A312" s="204" t="s">
        <v>14588</v>
      </c>
      <c r="B312" s="42" t="s">
        <v>4578</v>
      </c>
      <c r="C312" s="16" t="s">
        <v>2</v>
      </c>
      <c r="D312" s="73">
        <v>25.333349999999996</v>
      </c>
      <c r="E312" s="17">
        <f t="shared" si="5"/>
        <v>25.143349999999995</v>
      </c>
      <c r="F312" s="17">
        <v>0.19</v>
      </c>
      <c r="H312" s="145"/>
    </row>
    <row r="313" spans="1:8" ht="25.5">
      <c r="A313" s="204" t="s">
        <v>14589</v>
      </c>
      <c r="B313" s="42" t="s">
        <v>4579</v>
      </c>
      <c r="C313" s="16" t="s">
        <v>2</v>
      </c>
      <c r="D313" s="73">
        <v>29.560819999999996</v>
      </c>
      <c r="E313" s="17">
        <f t="shared" si="5"/>
        <v>29.340819999999997</v>
      </c>
      <c r="F313" s="17">
        <v>0.22</v>
      </c>
      <c r="H313" s="145"/>
    </row>
    <row r="314" spans="1:8" ht="25.5">
      <c r="A314" s="204" t="s">
        <v>14590</v>
      </c>
      <c r="B314" s="42" t="s">
        <v>4580</v>
      </c>
      <c r="C314" s="16" t="s">
        <v>2</v>
      </c>
      <c r="D314" s="73">
        <v>34.134459999999997</v>
      </c>
      <c r="E314" s="17">
        <f t="shared" si="5"/>
        <v>33.874459999999999</v>
      </c>
      <c r="F314" s="17">
        <v>0.26</v>
      </c>
      <c r="H314" s="145"/>
    </row>
    <row r="315" spans="1:8" ht="25.5">
      <c r="A315" s="204" t="s">
        <v>14591</v>
      </c>
      <c r="B315" s="42" t="s">
        <v>4581</v>
      </c>
      <c r="C315" s="16" t="s">
        <v>2</v>
      </c>
      <c r="D315" s="73">
        <v>40.239639999999994</v>
      </c>
      <c r="E315" s="17">
        <f t="shared" si="5"/>
        <v>39.939639999999997</v>
      </c>
      <c r="F315" s="17">
        <v>0.3</v>
      </c>
      <c r="H315" s="145"/>
    </row>
    <row r="316" spans="1:8" ht="25.5">
      <c r="A316" s="204" t="s">
        <v>14592</v>
      </c>
      <c r="B316" s="42" t="s">
        <v>4582</v>
      </c>
      <c r="C316" s="16" t="s">
        <v>2</v>
      </c>
      <c r="D316" s="73">
        <v>47.939300000000003</v>
      </c>
      <c r="E316" s="17">
        <f t="shared" si="5"/>
        <v>47.579300000000003</v>
      </c>
      <c r="F316" s="17">
        <v>0.36</v>
      </c>
      <c r="H316" s="145"/>
    </row>
    <row r="317" spans="1:8" ht="25.5">
      <c r="A317" s="204" t="s">
        <v>14593</v>
      </c>
      <c r="B317" s="42" t="s">
        <v>4583</v>
      </c>
      <c r="C317" s="16" t="s">
        <v>2</v>
      </c>
      <c r="D317" s="73">
        <v>6.5982099999999999</v>
      </c>
      <c r="E317" s="17">
        <f t="shared" si="5"/>
        <v>6.5482100000000001</v>
      </c>
      <c r="F317" s="17">
        <v>0.05</v>
      </c>
      <c r="H317" s="145"/>
    </row>
    <row r="318" spans="1:8" ht="25.5">
      <c r="A318" s="204" t="s">
        <v>14594</v>
      </c>
      <c r="B318" s="42" t="s">
        <v>4584</v>
      </c>
      <c r="C318" s="16" t="s">
        <v>2</v>
      </c>
      <c r="D318" s="73">
        <v>8.08779</v>
      </c>
      <c r="E318" s="17">
        <f t="shared" si="5"/>
        <v>8.0277899999999995</v>
      </c>
      <c r="F318" s="17">
        <v>0.06</v>
      </c>
      <c r="H318" s="145"/>
    </row>
    <row r="319" spans="1:8" ht="25.5">
      <c r="A319" s="204" t="s">
        <v>14595</v>
      </c>
      <c r="B319" s="42" t="s">
        <v>4585</v>
      </c>
      <c r="C319" s="16" t="s">
        <v>2</v>
      </c>
      <c r="D319" s="73">
        <v>3.29386</v>
      </c>
      <c r="E319" s="17">
        <f t="shared" si="5"/>
        <v>3.27386</v>
      </c>
      <c r="F319" s="17">
        <v>0.02</v>
      </c>
      <c r="H319" s="145"/>
    </row>
    <row r="320" spans="1:8" ht="25.5">
      <c r="A320" s="204" t="s">
        <v>14596</v>
      </c>
      <c r="B320" s="42" t="s">
        <v>4586</v>
      </c>
      <c r="C320" s="16" t="s">
        <v>2</v>
      </c>
      <c r="D320" s="73">
        <v>4.9407899999999998</v>
      </c>
      <c r="E320" s="17">
        <f t="shared" si="5"/>
        <v>4.9007899999999998</v>
      </c>
      <c r="F320" s="17">
        <v>0.04</v>
      </c>
      <c r="H320" s="145"/>
    </row>
    <row r="321" spans="1:8" ht="25.5">
      <c r="A321" s="204" t="s">
        <v>14597</v>
      </c>
      <c r="B321" s="42" t="s">
        <v>4587</v>
      </c>
      <c r="C321" s="16" t="s">
        <v>2</v>
      </c>
      <c r="D321" s="73">
        <v>5.9792999999999994</v>
      </c>
      <c r="E321" s="17">
        <f t="shared" si="5"/>
        <v>5.9292999999999996</v>
      </c>
      <c r="F321" s="17">
        <v>0.05</v>
      </c>
      <c r="H321" s="145"/>
    </row>
    <row r="322" spans="1:8" ht="25.5">
      <c r="A322" s="204" t="s">
        <v>14598</v>
      </c>
      <c r="B322" s="42" t="s">
        <v>4588</v>
      </c>
      <c r="C322" s="16" t="s">
        <v>2</v>
      </c>
      <c r="D322" s="73">
        <v>7.2066299999999996</v>
      </c>
      <c r="E322" s="17">
        <f t="shared" si="5"/>
        <v>7.1566299999999998</v>
      </c>
      <c r="F322" s="17">
        <v>0.05</v>
      </c>
      <c r="H322" s="145"/>
    </row>
    <row r="323" spans="1:8" ht="25.5">
      <c r="A323" s="204" t="s">
        <v>14599</v>
      </c>
      <c r="B323" s="42" t="s">
        <v>4589</v>
      </c>
      <c r="C323" s="16" t="s">
        <v>2</v>
      </c>
      <c r="D323" s="73">
        <v>8.5388599999999997</v>
      </c>
      <c r="E323" s="17">
        <f t="shared" si="5"/>
        <v>8.4788599999999992</v>
      </c>
      <c r="F323" s="17">
        <v>0.06</v>
      </c>
      <c r="H323" s="145"/>
    </row>
    <row r="324" spans="1:8" ht="25.5">
      <c r="A324" s="204" t="s">
        <v>14600</v>
      </c>
      <c r="B324" s="42" t="s">
        <v>4590</v>
      </c>
      <c r="C324" s="16" t="s">
        <v>2</v>
      </c>
      <c r="D324" s="73">
        <v>9.0843399999999992</v>
      </c>
      <c r="E324" s="17">
        <f t="shared" si="5"/>
        <v>9.0143399999999989</v>
      </c>
      <c r="F324" s="17">
        <v>7.0000000000000007E-2</v>
      </c>
      <c r="H324" s="145"/>
    </row>
    <row r="325" spans="1:8" ht="25.5">
      <c r="A325" s="204" t="s">
        <v>14601</v>
      </c>
      <c r="B325" s="42" t="s">
        <v>4591</v>
      </c>
      <c r="C325" s="16" t="s">
        <v>2</v>
      </c>
      <c r="D325" s="73">
        <v>10.259219999999999</v>
      </c>
      <c r="E325" s="17">
        <f t="shared" si="5"/>
        <v>10.179219999999999</v>
      </c>
      <c r="F325" s="17">
        <v>0.08</v>
      </c>
      <c r="H325" s="145"/>
    </row>
    <row r="326" spans="1:8" ht="127.5">
      <c r="A326" s="204" t="s">
        <v>14602</v>
      </c>
      <c r="B326" s="42" t="s">
        <v>4592</v>
      </c>
      <c r="C326" s="16" t="s">
        <v>2</v>
      </c>
      <c r="D326" s="73">
        <v>24.955709999999996</v>
      </c>
      <c r="E326" s="17">
        <f t="shared" si="5"/>
        <v>24.765709999999995</v>
      </c>
      <c r="F326" s="17">
        <v>0.19</v>
      </c>
      <c r="H326" s="145"/>
    </row>
    <row r="327" spans="1:8" ht="127.5">
      <c r="A327" s="204" t="s">
        <v>14603</v>
      </c>
      <c r="B327" s="42" t="s">
        <v>4593</v>
      </c>
      <c r="C327" s="16" t="s">
        <v>2</v>
      </c>
      <c r="D327" s="73">
        <v>33.274279999999997</v>
      </c>
      <c r="E327" s="17">
        <f t="shared" si="5"/>
        <v>33.024279999999997</v>
      </c>
      <c r="F327" s="17">
        <v>0.25</v>
      </c>
      <c r="H327" s="145"/>
    </row>
    <row r="328" spans="1:8" ht="127.5">
      <c r="A328" s="204" t="s">
        <v>14604</v>
      </c>
      <c r="B328" s="42" t="s">
        <v>4594</v>
      </c>
      <c r="C328" s="16" t="s">
        <v>2</v>
      </c>
      <c r="D328" s="73">
        <v>40.543849999999999</v>
      </c>
      <c r="E328" s="17">
        <f t="shared" si="5"/>
        <v>40.233849999999997</v>
      </c>
      <c r="F328" s="17">
        <v>0.31</v>
      </c>
      <c r="H328" s="145"/>
    </row>
    <row r="329" spans="1:8" ht="127.5">
      <c r="A329" s="204" t="s">
        <v>14605</v>
      </c>
      <c r="B329" s="42" t="s">
        <v>4595</v>
      </c>
      <c r="C329" s="16" t="s">
        <v>2</v>
      </c>
      <c r="D329" s="73">
        <v>54.642409999999998</v>
      </c>
      <c r="E329" s="17">
        <f t="shared" si="5"/>
        <v>54.232410000000002</v>
      </c>
      <c r="F329" s="17">
        <v>0.41</v>
      </c>
      <c r="H329" s="145"/>
    </row>
    <row r="330" spans="1:8" ht="127.5">
      <c r="A330" s="204" t="s">
        <v>14606</v>
      </c>
      <c r="B330" s="42" t="s">
        <v>4596</v>
      </c>
      <c r="C330" s="16" t="s">
        <v>2</v>
      </c>
      <c r="D330" s="73">
        <v>67.650009999999995</v>
      </c>
      <c r="E330" s="17">
        <f t="shared" si="5"/>
        <v>67.14000999999999</v>
      </c>
      <c r="F330" s="17">
        <v>0.51</v>
      </c>
      <c r="H330" s="145"/>
    </row>
    <row r="331" spans="1:8" ht="127.5">
      <c r="A331" s="204" t="s">
        <v>14607</v>
      </c>
      <c r="B331" s="42" t="s">
        <v>4597</v>
      </c>
      <c r="C331" s="16" t="s">
        <v>2</v>
      </c>
      <c r="D331" s="73">
        <v>45.369249999999994</v>
      </c>
      <c r="E331" s="17">
        <f t="shared" si="5"/>
        <v>45.02924999999999</v>
      </c>
      <c r="F331" s="17">
        <v>0.34</v>
      </c>
      <c r="H331" s="145"/>
    </row>
    <row r="332" spans="1:8" ht="127.5">
      <c r="A332" s="204" t="s">
        <v>14608</v>
      </c>
      <c r="B332" s="42" t="s">
        <v>4598</v>
      </c>
      <c r="C332" s="16" t="s">
        <v>2</v>
      </c>
      <c r="D332" s="73">
        <v>56.719429999999996</v>
      </c>
      <c r="E332" s="17">
        <f t="shared" si="5"/>
        <v>56.289429999999996</v>
      </c>
      <c r="F332" s="17">
        <v>0.43</v>
      </c>
      <c r="H332" s="145"/>
    </row>
    <row r="333" spans="1:8" ht="127.5">
      <c r="A333" s="204" t="s">
        <v>14609</v>
      </c>
      <c r="B333" s="42" t="s">
        <v>4599</v>
      </c>
      <c r="C333" s="16" t="s">
        <v>2</v>
      </c>
      <c r="D333" s="73">
        <v>90.748990000000006</v>
      </c>
      <c r="E333" s="17">
        <f t="shared" si="5"/>
        <v>90.058990000000009</v>
      </c>
      <c r="F333" s="17">
        <v>0.69</v>
      </c>
      <c r="H333" s="145"/>
    </row>
    <row r="334" spans="1:8" ht="127.5">
      <c r="A334" s="204" t="s">
        <v>14610</v>
      </c>
      <c r="B334" s="42" t="s">
        <v>4600</v>
      </c>
      <c r="C334" s="16" t="s">
        <v>2</v>
      </c>
      <c r="D334" s="73">
        <v>102.08867999999998</v>
      </c>
      <c r="E334" s="17">
        <f t="shared" si="5"/>
        <v>101.31867999999999</v>
      </c>
      <c r="F334" s="17">
        <v>0.77</v>
      </c>
      <c r="H334" s="145"/>
    </row>
    <row r="335" spans="1:8" ht="127.5">
      <c r="A335" s="204" t="s">
        <v>14611</v>
      </c>
      <c r="B335" s="42" t="s">
        <v>4601</v>
      </c>
      <c r="C335" s="16" t="s">
        <v>2</v>
      </c>
      <c r="D335" s="73">
        <v>113.43885999999999</v>
      </c>
      <c r="E335" s="17">
        <f t="shared" si="5"/>
        <v>112.57885999999999</v>
      </c>
      <c r="F335" s="17">
        <v>0.86</v>
      </c>
      <c r="H335" s="145"/>
    </row>
    <row r="336" spans="1:8" ht="38.25">
      <c r="A336" s="204" t="s">
        <v>14612</v>
      </c>
      <c r="B336" s="5" t="s">
        <v>4602</v>
      </c>
      <c r="C336" s="16" t="s">
        <v>2</v>
      </c>
      <c r="D336" s="73">
        <v>6.3942699999999997</v>
      </c>
      <c r="E336" s="17">
        <f t="shared" si="5"/>
        <v>6.3442699999999999</v>
      </c>
      <c r="F336" s="17">
        <v>0.05</v>
      </c>
      <c r="H336" s="145"/>
    </row>
    <row r="337" spans="1:8" ht="38.25">
      <c r="A337" s="204" t="s">
        <v>14613</v>
      </c>
      <c r="B337" s="5" t="s">
        <v>4603</v>
      </c>
      <c r="C337" s="16" t="s">
        <v>2</v>
      </c>
      <c r="D337" s="73">
        <v>6.7971399999999997</v>
      </c>
      <c r="E337" s="17">
        <f t="shared" si="5"/>
        <v>6.7471399999999999</v>
      </c>
      <c r="F337" s="17">
        <v>0.05</v>
      </c>
      <c r="H337" s="145"/>
    </row>
    <row r="338" spans="1:8" ht="38.25">
      <c r="A338" s="204" t="s">
        <v>14614</v>
      </c>
      <c r="B338" s="5" t="s">
        <v>4604</v>
      </c>
      <c r="C338" s="16" t="s">
        <v>2</v>
      </c>
      <c r="D338" s="73">
        <v>10.113069999999999</v>
      </c>
      <c r="E338" s="17">
        <f t="shared" si="5"/>
        <v>10.033069999999999</v>
      </c>
      <c r="F338" s="17">
        <v>0.08</v>
      </c>
      <c r="H338" s="145"/>
    </row>
    <row r="339" spans="1:8" ht="38.25">
      <c r="A339" s="204" t="s">
        <v>14615</v>
      </c>
      <c r="B339" s="5" t="s">
        <v>4605</v>
      </c>
      <c r="C339" s="16" t="s">
        <v>2</v>
      </c>
      <c r="D339" s="73">
        <v>11.6729</v>
      </c>
      <c r="E339" s="17">
        <f t="shared" si="5"/>
        <v>11.5829</v>
      </c>
      <c r="F339" s="17">
        <v>0.09</v>
      </c>
      <c r="H339" s="145"/>
    </row>
    <row r="340" spans="1:8" ht="38.25">
      <c r="A340" s="204" t="s">
        <v>14616</v>
      </c>
      <c r="B340" s="5" t="s">
        <v>4606</v>
      </c>
      <c r="C340" s="16" t="s">
        <v>2</v>
      </c>
      <c r="D340" s="73">
        <v>14.224409999999999</v>
      </c>
      <c r="E340" s="17">
        <f t="shared" si="5"/>
        <v>14.114409999999999</v>
      </c>
      <c r="F340" s="17">
        <v>0.11</v>
      </c>
      <c r="H340" s="145"/>
    </row>
    <row r="341" spans="1:8" ht="38.25">
      <c r="A341" s="204" t="s">
        <v>14617</v>
      </c>
      <c r="B341" s="5" t="s">
        <v>4607</v>
      </c>
      <c r="C341" s="16" t="s">
        <v>2</v>
      </c>
      <c r="D341" s="73">
        <v>23.08755</v>
      </c>
      <c r="E341" s="17">
        <f t="shared" si="5"/>
        <v>22.907550000000001</v>
      </c>
      <c r="F341" s="17">
        <v>0.18</v>
      </c>
      <c r="H341" s="145"/>
    </row>
    <row r="342" spans="1:8" ht="63.75">
      <c r="A342" s="204" t="s">
        <v>14618</v>
      </c>
      <c r="B342" s="42" t="s">
        <v>4608</v>
      </c>
      <c r="C342" s="16" t="s">
        <v>2</v>
      </c>
      <c r="D342" s="73">
        <v>9.9684499999999989</v>
      </c>
      <c r="E342" s="17">
        <f t="shared" si="5"/>
        <v>9.8884499999999989</v>
      </c>
      <c r="F342" s="17">
        <v>0.08</v>
      </c>
      <c r="H342" s="145"/>
    </row>
    <row r="343" spans="1:8" ht="63.75">
      <c r="A343" s="204" t="s">
        <v>14619</v>
      </c>
      <c r="B343" s="42" t="s">
        <v>4609</v>
      </c>
      <c r="C343" s="16" t="s">
        <v>2</v>
      </c>
      <c r="D343" s="73">
        <v>10.21637</v>
      </c>
      <c r="E343" s="17">
        <f t="shared" si="5"/>
        <v>10.136369999999999</v>
      </c>
      <c r="F343" s="17">
        <v>0.08</v>
      </c>
      <c r="H343" s="145"/>
    </row>
    <row r="344" spans="1:8" ht="63.75">
      <c r="A344" s="204" t="s">
        <v>14620</v>
      </c>
      <c r="B344" s="42" t="s">
        <v>4610</v>
      </c>
      <c r="C344" s="16" t="s">
        <v>2</v>
      </c>
      <c r="D344" s="73">
        <v>10.856829999999999</v>
      </c>
      <c r="E344" s="17">
        <f t="shared" si="5"/>
        <v>10.776829999999999</v>
      </c>
      <c r="F344" s="17">
        <v>0.08</v>
      </c>
      <c r="H344" s="145"/>
    </row>
    <row r="345" spans="1:8" ht="63.75">
      <c r="A345" s="204" t="s">
        <v>14621</v>
      </c>
      <c r="B345" s="42" t="s">
        <v>4611</v>
      </c>
      <c r="C345" s="16" t="s">
        <v>2</v>
      </c>
      <c r="D345" s="73">
        <v>14.348369999999999</v>
      </c>
      <c r="E345" s="17">
        <f t="shared" si="5"/>
        <v>14.23837</v>
      </c>
      <c r="F345" s="17">
        <v>0.11</v>
      </c>
      <c r="H345" s="145"/>
    </row>
    <row r="346" spans="1:8" ht="63.75">
      <c r="A346" s="204" t="s">
        <v>14622</v>
      </c>
      <c r="B346" s="42" t="s">
        <v>4612</v>
      </c>
      <c r="C346" s="16" t="s">
        <v>2</v>
      </c>
      <c r="D346" s="73">
        <v>15.050809999999998</v>
      </c>
      <c r="E346" s="17">
        <f t="shared" si="5"/>
        <v>14.930809999999999</v>
      </c>
      <c r="F346" s="17">
        <v>0.12</v>
      </c>
      <c r="H346" s="145"/>
    </row>
    <row r="347" spans="1:8" ht="63.75">
      <c r="A347" s="204" t="s">
        <v>14623</v>
      </c>
      <c r="B347" s="42" t="s">
        <v>4613</v>
      </c>
      <c r="C347" s="16" t="s">
        <v>2</v>
      </c>
      <c r="D347" s="73">
        <v>15.835889999999999</v>
      </c>
      <c r="E347" s="17">
        <f t="shared" si="5"/>
        <v>15.71589</v>
      </c>
      <c r="F347" s="17">
        <v>0.12</v>
      </c>
      <c r="H347" s="145"/>
    </row>
    <row r="348" spans="1:8" ht="25.5">
      <c r="A348" s="204" t="s">
        <v>14624</v>
      </c>
      <c r="B348" s="42" t="s">
        <v>4614</v>
      </c>
      <c r="C348" s="16" t="s">
        <v>3</v>
      </c>
      <c r="D348" s="73">
        <v>35.99</v>
      </c>
      <c r="E348" s="17">
        <v>35.700000000000003</v>
      </c>
      <c r="F348" s="17">
        <v>0.28999999999999998</v>
      </c>
    </row>
    <row r="349" spans="1:8" ht="25.5">
      <c r="A349" s="204" t="s">
        <v>14625</v>
      </c>
      <c r="B349" s="42" t="s">
        <v>4615</v>
      </c>
      <c r="C349" s="16" t="s">
        <v>3</v>
      </c>
      <c r="D349" s="73">
        <v>36.049999999999997</v>
      </c>
      <c r="E349" s="17">
        <v>35.76</v>
      </c>
      <c r="F349" s="17">
        <v>0.28999999999999998</v>
      </c>
    </row>
    <row r="350" spans="1:8" ht="25.5">
      <c r="A350" s="204" t="s">
        <v>14626</v>
      </c>
      <c r="B350" s="42" t="s">
        <v>4616</v>
      </c>
      <c r="C350" s="16" t="s">
        <v>3</v>
      </c>
      <c r="D350" s="73">
        <v>41.17</v>
      </c>
      <c r="E350" s="17">
        <v>40.840000000000003</v>
      </c>
      <c r="F350" s="17">
        <v>0.33</v>
      </c>
    </row>
    <row r="351" spans="1:8" ht="25.5">
      <c r="A351" s="204" t="s">
        <v>14627</v>
      </c>
      <c r="B351" s="42" t="s">
        <v>4617</v>
      </c>
      <c r="C351" s="16" t="s">
        <v>3</v>
      </c>
      <c r="D351" s="73">
        <v>50.09</v>
      </c>
      <c r="E351" s="17">
        <v>49.69</v>
      </c>
      <c r="F351" s="17">
        <v>0.4</v>
      </c>
    </row>
    <row r="352" spans="1:8" ht="25.5">
      <c r="A352" s="204" t="s">
        <v>14628</v>
      </c>
      <c r="B352" s="42" t="s">
        <v>4618</v>
      </c>
      <c r="C352" s="16" t="s">
        <v>3</v>
      </c>
      <c r="D352" s="73">
        <v>56.04</v>
      </c>
      <c r="E352" s="17">
        <v>55.6</v>
      </c>
      <c r="F352" s="17">
        <v>0.44</v>
      </c>
    </row>
    <row r="353" spans="1:8" ht="25.5">
      <c r="A353" s="204" t="s">
        <v>14629</v>
      </c>
      <c r="B353" s="42" t="s">
        <v>4619</v>
      </c>
      <c r="C353" s="16" t="s">
        <v>3</v>
      </c>
      <c r="D353" s="73">
        <v>75.09</v>
      </c>
      <c r="E353" s="17">
        <v>74.489999999999995</v>
      </c>
      <c r="F353" s="17">
        <v>0.6</v>
      </c>
    </row>
    <row r="354" spans="1:8" ht="25.5">
      <c r="A354" s="204" t="s">
        <v>14630</v>
      </c>
      <c r="B354" s="42" t="s">
        <v>4620</v>
      </c>
      <c r="C354" s="16" t="s">
        <v>3</v>
      </c>
      <c r="D354" s="73">
        <v>96.7</v>
      </c>
      <c r="E354" s="17">
        <v>95.93</v>
      </c>
      <c r="F354" s="17">
        <v>0.77</v>
      </c>
    </row>
    <row r="355" spans="1:8" ht="25.5">
      <c r="A355" s="204" t="s">
        <v>14631</v>
      </c>
      <c r="B355" s="42" t="s">
        <v>4621</v>
      </c>
      <c r="C355" s="16" t="s">
        <v>3</v>
      </c>
      <c r="D355" s="73">
        <v>121.26</v>
      </c>
      <c r="E355" s="17">
        <v>120.3</v>
      </c>
      <c r="F355" s="17">
        <v>0.96</v>
      </c>
    </row>
    <row r="356" spans="1:8" ht="38.25">
      <c r="A356" s="204" t="s">
        <v>14632</v>
      </c>
      <c r="B356" s="42" t="s">
        <v>4622</v>
      </c>
      <c r="C356" s="16" t="s">
        <v>3</v>
      </c>
      <c r="D356" s="73">
        <v>25.519199999999998</v>
      </c>
      <c r="E356" s="17">
        <f>D356-F356</f>
        <v>25.349199999999996</v>
      </c>
      <c r="F356" s="17">
        <v>0.17</v>
      </c>
      <c r="H356" s="145"/>
    </row>
    <row r="357" spans="1:8" ht="38.25">
      <c r="A357" s="204" t="s">
        <v>14633</v>
      </c>
      <c r="B357" s="42" t="s">
        <v>4623</v>
      </c>
      <c r="C357" s="16" t="s">
        <v>3</v>
      </c>
      <c r="D357" s="73">
        <v>27.306719999999999</v>
      </c>
      <c r="E357" s="17">
        <f t="shared" ref="E357:E420" si="6">D357-F357</f>
        <v>27.126719999999999</v>
      </c>
      <c r="F357" s="17">
        <v>0.18</v>
      </c>
      <c r="H357" s="145"/>
    </row>
    <row r="358" spans="1:8" ht="38.25">
      <c r="A358" s="204" t="s">
        <v>14634</v>
      </c>
      <c r="B358" s="42" t="s">
        <v>4624</v>
      </c>
      <c r="C358" s="16" t="s">
        <v>3</v>
      </c>
      <c r="D358" s="73">
        <v>29.223600000000001</v>
      </c>
      <c r="E358" s="17">
        <f t="shared" si="6"/>
        <v>29.023600000000002</v>
      </c>
      <c r="F358" s="17">
        <v>0.2</v>
      </c>
      <c r="H358" s="145"/>
    </row>
    <row r="359" spans="1:8" ht="38.25">
      <c r="A359" s="204" t="s">
        <v>14635</v>
      </c>
      <c r="B359" s="42" t="s">
        <v>4625</v>
      </c>
      <c r="C359" s="16" t="s">
        <v>3</v>
      </c>
      <c r="D359" s="73">
        <v>29.917439999999999</v>
      </c>
      <c r="E359" s="17">
        <f t="shared" si="6"/>
        <v>29.71744</v>
      </c>
      <c r="F359" s="17">
        <v>0.2</v>
      </c>
      <c r="H359" s="145"/>
    </row>
    <row r="360" spans="1:8" ht="38.25">
      <c r="A360" s="204" t="s">
        <v>14636</v>
      </c>
      <c r="B360" s="42" t="s">
        <v>4626</v>
      </c>
      <c r="C360" s="16" t="s">
        <v>3</v>
      </c>
      <c r="D360" s="73">
        <v>31.904879999999999</v>
      </c>
      <c r="E360" s="17">
        <f t="shared" si="6"/>
        <v>31.68488</v>
      </c>
      <c r="F360" s="17">
        <v>0.22</v>
      </c>
      <c r="H360" s="145"/>
    </row>
    <row r="361" spans="1:8" ht="38.25">
      <c r="A361" s="204" t="s">
        <v>14637</v>
      </c>
      <c r="B361" s="42" t="s">
        <v>4627</v>
      </c>
      <c r="C361" s="16" t="s">
        <v>3</v>
      </c>
      <c r="D361" s="73">
        <v>40.313279999999999</v>
      </c>
      <c r="E361" s="17">
        <f t="shared" si="6"/>
        <v>40.043279999999996</v>
      </c>
      <c r="F361" s="17">
        <v>0.27</v>
      </c>
      <c r="H361" s="145"/>
    </row>
    <row r="362" spans="1:8" ht="38.25">
      <c r="A362" s="204" t="s">
        <v>14638</v>
      </c>
      <c r="B362" s="42" t="s">
        <v>4628</v>
      </c>
      <c r="C362" s="16" t="s">
        <v>3</v>
      </c>
      <c r="D362" s="73">
        <v>276.51288</v>
      </c>
      <c r="E362" s="17">
        <f t="shared" si="6"/>
        <v>274.64287999999999</v>
      </c>
      <c r="F362" s="17">
        <v>1.87</v>
      </c>
      <c r="H362" s="145"/>
    </row>
    <row r="363" spans="1:8" ht="38.25">
      <c r="A363" s="204" t="s">
        <v>14639</v>
      </c>
      <c r="B363" s="42" t="s">
        <v>4629</v>
      </c>
      <c r="C363" s="16" t="s">
        <v>3</v>
      </c>
      <c r="D363" s="73">
        <v>345.63816000000003</v>
      </c>
      <c r="E363" s="17">
        <f t="shared" si="6"/>
        <v>343.30816000000004</v>
      </c>
      <c r="F363" s="17">
        <v>2.33</v>
      </c>
      <c r="H363" s="145"/>
    </row>
    <row r="364" spans="1:8" ht="38.25">
      <c r="A364" s="204" t="s">
        <v>14640</v>
      </c>
      <c r="B364" s="42" t="s">
        <v>4630</v>
      </c>
      <c r="C364" s="16" t="s">
        <v>3</v>
      </c>
      <c r="D364" s="73">
        <v>396.88824</v>
      </c>
      <c r="E364" s="17">
        <f t="shared" si="6"/>
        <v>394.20823999999999</v>
      </c>
      <c r="F364" s="17">
        <v>2.68</v>
      </c>
      <c r="H364" s="145"/>
    </row>
    <row r="365" spans="1:8" ht="38.25">
      <c r="A365" s="204" t="s">
        <v>14641</v>
      </c>
      <c r="B365" s="42" t="s">
        <v>4631</v>
      </c>
      <c r="C365" s="16" t="s">
        <v>3</v>
      </c>
      <c r="D365" s="73">
        <v>496.10735999999997</v>
      </c>
      <c r="E365" s="17">
        <f t="shared" si="6"/>
        <v>492.75735999999995</v>
      </c>
      <c r="F365" s="17">
        <v>3.35</v>
      </c>
      <c r="H365" s="145"/>
    </row>
    <row r="366" spans="1:8" ht="38.25">
      <c r="A366" s="204" t="s">
        <v>14642</v>
      </c>
      <c r="B366" s="42" t="s">
        <v>4632</v>
      </c>
      <c r="C366" s="16" t="s">
        <v>3</v>
      </c>
      <c r="D366" s="73">
        <v>560.35223999999994</v>
      </c>
      <c r="E366" s="17">
        <f t="shared" si="6"/>
        <v>556.57223999999997</v>
      </c>
      <c r="F366" s="17">
        <v>3.78</v>
      </c>
      <c r="H366" s="145"/>
    </row>
    <row r="367" spans="1:8" ht="38.25">
      <c r="A367" s="204" t="s">
        <v>14643</v>
      </c>
      <c r="B367" s="42" t="s">
        <v>4633</v>
      </c>
      <c r="C367" s="16" t="s">
        <v>3</v>
      </c>
      <c r="D367" s="73">
        <v>728.10863999999992</v>
      </c>
      <c r="E367" s="17">
        <f t="shared" si="6"/>
        <v>723.19863999999995</v>
      </c>
      <c r="F367" s="17">
        <v>4.91</v>
      </c>
      <c r="H367" s="145"/>
    </row>
    <row r="368" spans="1:8" ht="38.25">
      <c r="A368" s="204" t="s">
        <v>14644</v>
      </c>
      <c r="B368" s="42" t="s">
        <v>4634</v>
      </c>
      <c r="C368" s="16" t="s">
        <v>3</v>
      </c>
      <c r="D368" s="73">
        <v>953.47727999999995</v>
      </c>
      <c r="E368" s="17">
        <f t="shared" si="6"/>
        <v>947.04728</v>
      </c>
      <c r="F368" s="17">
        <v>6.43</v>
      </c>
      <c r="H368" s="145"/>
    </row>
    <row r="369" spans="1:8" ht="38.25">
      <c r="A369" s="204" t="s">
        <v>14645</v>
      </c>
      <c r="B369" s="42" t="s">
        <v>4635</v>
      </c>
      <c r="C369" s="16" t="s">
        <v>3</v>
      </c>
      <c r="D369" s="73">
        <v>1419.1615199999999</v>
      </c>
      <c r="E369" s="17">
        <f t="shared" si="6"/>
        <v>1409.58152</v>
      </c>
      <c r="F369" s="17">
        <v>9.58</v>
      </c>
      <c r="H369" s="145"/>
    </row>
    <row r="370" spans="1:8" ht="38.25">
      <c r="A370" s="204" t="s">
        <v>14646</v>
      </c>
      <c r="B370" s="42" t="s">
        <v>4636</v>
      </c>
      <c r="C370" s="16" t="s">
        <v>3</v>
      </c>
      <c r="D370" s="73">
        <v>34.151039999999995</v>
      </c>
      <c r="E370" s="17">
        <f t="shared" si="6"/>
        <v>33.921039999999998</v>
      </c>
      <c r="F370" s="17">
        <v>0.23</v>
      </c>
      <c r="H370" s="145"/>
    </row>
    <row r="371" spans="1:8" ht="38.25">
      <c r="A371" s="204" t="s">
        <v>14647</v>
      </c>
      <c r="B371" s="42" t="s">
        <v>4637</v>
      </c>
      <c r="C371" s="16" t="s">
        <v>3</v>
      </c>
      <c r="D371" s="73">
        <v>36.961679999999994</v>
      </c>
      <c r="E371" s="17">
        <f t="shared" si="6"/>
        <v>36.711679999999994</v>
      </c>
      <c r="F371" s="17">
        <v>0.25</v>
      </c>
      <c r="H371" s="145"/>
    </row>
    <row r="372" spans="1:8" ht="38.25">
      <c r="A372" s="204" t="s">
        <v>14648</v>
      </c>
      <c r="B372" s="42" t="s">
        <v>4638</v>
      </c>
      <c r="C372" s="16" t="s">
        <v>3</v>
      </c>
      <c r="D372" s="73">
        <v>47.698560000000001</v>
      </c>
      <c r="E372" s="17">
        <f t="shared" si="6"/>
        <v>47.37856</v>
      </c>
      <c r="F372" s="17">
        <v>0.32</v>
      </c>
      <c r="H372" s="145"/>
    </row>
    <row r="373" spans="1:8" ht="38.25">
      <c r="A373" s="204" t="s">
        <v>14649</v>
      </c>
      <c r="B373" s="42" t="s">
        <v>4639</v>
      </c>
      <c r="C373" s="16" t="s">
        <v>3</v>
      </c>
      <c r="D373" s="73">
        <v>347.13167999999996</v>
      </c>
      <c r="E373" s="17">
        <f t="shared" si="6"/>
        <v>344.79167999999999</v>
      </c>
      <c r="F373" s="17">
        <v>2.34</v>
      </c>
      <c r="H373" s="145"/>
    </row>
    <row r="374" spans="1:8" ht="38.25">
      <c r="A374" s="204" t="s">
        <v>14650</v>
      </c>
      <c r="B374" s="42" t="s">
        <v>4640</v>
      </c>
      <c r="C374" s="16" t="s">
        <v>3</v>
      </c>
      <c r="D374" s="73">
        <v>433.92048</v>
      </c>
      <c r="E374" s="17">
        <f t="shared" si="6"/>
        <v>430.99047999999999</v>
      </c>
      <c r="F374" s="17">
        <v>2.93</v>
      </c>
      <c r="H374" s="145"/>
    </row>
    <row r="375" spans="1:8" ht="38.25">
      <c r="A375" s="204" t="s">
        <v>14651</v>
      </c>
      <c r="B375" s="42" t="s">
        <v>4641</v>
      </c>
      <c r="C375" s="16" t="s">
        <v>3</v>
      </c>
      <c r="D375" s="73">
        <v>464.59055999999998</v>
      </c>
      <c r="E375" s="17">
        <f t="shared" si="6"/>
        <v>461.45056</v>
      </c>
      <c r="F375" s="17">
        <v>3.14</v>
      </c>
      <c r="H375" s="145"/>
    </row>
    <row r="376" spans="1:8" ht="38.25">
      <c r="A376" s="204" t="s">
        <v>14652</v>
      </c>
      <c r="B376" s="42" t="s">
        <v>4642</v>
      </c>
      <c r="C376" s="16" t="s">
        <v>3</v>
      </c>
      <c r="D376" s="73">
        <v>580.74407999999994</v>
      </c>
      <c r="E376" s="17">
        <f t="shared" si="6"/>
        <v>576.82407999999998</v>
      </c>
      <c r="F376" s="17">
        <v>3.92</v>
      </c>
      <c r="H376" s="145"/>
    </row>
    <row r="377" spans="1:8" ht="38.25">
      <c r="A377" s="204" t="s">
        <v>14653</v>
      </c>
      <c r="B377" s="42" t="s">
        <v>4643</v>
      </c>
      <c r="C377" s="16" t="s">
        <v>3</v>
      </c>
      <c r="D377" s="73">
        <v>658.04255999999987</v>
      </c>
      <c r="E377" s="17">
        <f t="shared" si="6"/>
        <v>653.60255999999981</v>
      </c>
      <c r="F377" s="17">
        <v>4.4400000000000004</v>
      </c>
      <c r="H377" s="145"/>
    </row>
    <row r="378" spans="1:8" ht="38.25">
      <c r="A378" s="204" t="s">
        <v>14654</v>
      </c>
      <c r="B378" s="42" t="s">
        <v>4644</v>
      </c>
      <c r="C378" s="16" t="s">
        <v>3</v>
      </c>
      <c r="D378" s="73">
        <v>878.0251199999999</v>
      </c>
      <c r="E378" s="17">
        <f t="shared" si="6"/>
        <v>872.09511999999995</v>
      </c>
      <c r="F378" s="17">
        <v>5.93</v>
      </c>
      <c r="H378" s="145"/>
    </row>
    <row r="379" spans="1:8" ht="38.25">
      <c r="A379" s="204" t="s">
        <v>14655</v>
      </c>
      <c r="B379" s="42" t="s">
        <v>4645</v>
      </c>
      <c r="C379" s="16" t="s">
        <v>3</v>
      </c>
      <c r="D379" s="73">
        <v>1172.0721599999999</v>
      </c>
      <c r="E379" s="17">
        <f t="shared" si="6"/>
        <v>1164.1621599999999</v>
      </c>
      <c r="F379" s="17">
        <v>7.91</v>
      </c>
      <c r="H379" s="145"/>
    </row>
    <row r="380" spans="1:8" ht="38.25">
      <c r="A380" s="204" t="s">
        <v>14656</v>
      </c>
      <c r="B380" s="42" t="s">
        <v>4646</v>
      </c>
      <c r="C380" s="16" t="s">
        <v>3</v>
      </c>
      <c r="D380" s="73">
        <v>1728.6729599999999</v>
      </c>
      <c r="E380" s="17">
        <f t="shared" si="6"/>
        <v>1717.0029599999998</v>
      </c>
      <c r="F380" s="17">
        <v>11.67</v>
      </c>
      <c r="H380" s="145"/>
    </row>
    <row r="381" spans="1:8" ht="25.5">
      <c r="A381" s="204" t="s">
        <v>14657</v>
      </c>
      <c r="B381" s="42" t="s">
        <v>4647</v>
      </c>
      <c r="C381" s="16" t="s">
        <v>3</v>
      </c>
      <c r="D381" s="73">
        <v>190.54355000000001</v>
      </c>
      <c r="E381" s="17">
        <f t="shared" si="6"/>
        <v>189.11355</v>
      </c>
      <c r="F381" s="17">
        <v>1.43</v>
      </c>
      <c r="H381" s="145"/>
    </row>
    <row r="382" spans="1:8" ht="38.25">
      <c r="A382" s="204" t="s">
        <v>14658</v>
      </c>
      <c r="B382" s="42" t="s">
        <v>4648</v>
      </c>
      <c r="C382" s="16" t="s">
        <v>3</v>
      </c>
      <c r="D382" s="73">
        <v>19.570249999999998</v>
      </c>
      <c r="E382" s="17">
        <f t="shared" si="6"/>
        <v>19.420249999999999</v>
      </c>
      <c r="F382" s="17">
        <v>0.15</v>
      </c>
      <c r="H382" s="145"/>
    </row>
    <row r="383" spans="1:8" ht="38.25">
      <c r="A383" s="204" t="s">
        <v>14659</v>
      </c>
      <c r="B383" s="42" t="s">
        <v>4649</v>
      </c>
      <c r="C383" s="16" t="s">
        <v>3</v>
      </c>
      <c r="D383" s="73">
        <v>23.0412</v>
      </c>
      <c r="E383" s="17">
        <f t="shared" si="6"/>
        <v>22.871199999999998</v>
      </c>
      <c r="F383" s="17">
        <v>0.17</v>
      </c>
      <c r="H383" s="145"/>
    </row>
    <row r="384" spans="1:8" ht="38.25">
      <c r="A384" s="204" t="s">
        <v>14660</v>
      </c>
      <c r="B384" s="42" t="s">
        <v>4650</v>
      </c>
      <c r="C384" s="16" t="s">
        <v>3</v>
      </c>
      <c r="D384" s="73">
        <v>20.2349</v>
      </c>
      <c r="E384" s="17">
        <f t="shared" si="6"/>
        <v>20.084900000000001</v>
      </c>
      <c r="F384" s="17">
        <v>0.15</v>
      </c>
      <c r="H384" s="145"/>
    </row>
    <row r="385" spans="1:9" ht="38.25">
      <c r="A385" s="204" t="s">
        <v>14661</v>
      </c>
      <c r="B385" s="42" t="s">
        <v>4651</v>
      </c>
      <c r="C385" s="16" t="s">
        <v>3</v>
      </c>
      <c r="D385" s="73">
        <v>23.505399999999998</v>
      </c>
      <c r="E385" s="17">
        <f t="shared" si="6"/>
        <v>23.325399999999998</v>
      </c>
      <c r="F385" s="17">
        <v>0.18</v>
      </c>
      <c r="H385" s="145"/>
    </row>
    <row r="386" spans="1:9" ht="38.25">
      <c r="A386" s="204" t="s">
        <v>14662</v>
      </c>
      <c r="B386" s="42" t="s">
        <v>4652</v>
      </c>
      <c r="C386" s="16" t="s">
        <v>3</v>
      </c>
      <c r="D386" s="73">
        <v>41.450949999999999</v>
      </c>
      <c r="E386" s="17">
        <f t="shared" si="6"/>
        <v>41.140949999999997</v>
      </c>
      <c r="F386" s="17">
        <v>0.31</v>
      </c>
      <c r="H386" s="145"/>
    </row>
    <row r="387" spans="1:9" ht="38.25">
      <c r="A387" s="204" t="s">
        <v>14663</v>
      </c>
      <c r="B387" s="42" t="s">
        <v>4653</v>
      </c>
      <c r="C387" s="16" t="s">
        <v>3</v>
      </c>
      <c r="D387" s="73">
        <v>20.888999999999999</v>
      </c>
      <c r="E387" s="17">
        <f t="shared" si="6"/>
        <v>20.728999999999999</v>
      </c>
      <c r="F387" s="17">
        <v>0.16</v>
      </c>
      <c r="H387" s="145"/>
    </row>
    <row r="388" spans="1:9" ht="38.25">
      <c r="A388" s="204" t="s">
        <v>14664</v>
      </c>
      <c r="B388" s="42" t="s">
        <v>4654</v>
      </c>
      <c r="C388" s="16" t="s">
        <v>3</v>
      </c>
      <c r="D388" s="73">
        <v>24.44435</v>
      </c>
      <c r="E388" s="17">
        <f t="shared" si="6"/>
        <v>24.26435</v>
      </c>
      <c r="F388" s="17">
        <v>0.18</v>
      </c>
      <c r="H388" s="145"/>
    </row>
    <row r="389" spans="1:9" ht="38.25">
      <c r="A389" s="204" t="s">
        <v>14665</v>
      </c>
      <c r="B389" s="42" t="s">
        <v>5570</v>
      </c>
      <c r="C389" s="16" t="s">
        <v>3</v>
      </c>
      <c r="D389" s="73">
        <v>42.569249999999997</v>
      </c>
      <c r="E389" s="17">
        <f t="shared" si="6"/>
        <v>42.249249999999996</v>
      </c>
      <c r="F389" s="17">
        <v>0.32</v>
      </c>
      <c r="H389" s="145"/>
    </row>
    <row r="390" spans="1:9" ht="25.5">
      <c r="A390" s="204" t="s">
        <v>14666</v>
      </c>
      <c r="B390" s="42" t="s">
        <v>4655</v>
      </c>
      <c r="C390" s="16" t="s">
        <v>3</v>
      </c>
      <c r="D390" s="73">
        <v>6.6359499999999993</v>
      </c>
      <c r="E390" s="17">
        <f t="shared" si="6"/>
        <v>6.5859499999999995</v>
      </c>
      <c r="F390" s="17">
        <v>0.05</v>
      </c>
      <c r="H390" s="145"/>
    </row>
    <row r="391" spans="1:9" ht="25.5">
      <c r="A391" s="204" t="s">
        <v>14667</v>
      </c>
      <c r="B391" s="42" t="s">
        <v>4656</v>
      </c>
      <c r="C391" s="16" t="s">
        <v>3</v>
      </c>
      <c r="D391" s="73">
        <v>6.9629999999999992</v>
      </c>
      <c r="E391" s="17">
        <f t="shared" si="6"/>
        <v>6.9129999999999994</v>
      </c>
      <c r="F391" s="17">
        <v>0.05</v>
      </c>
      <c r="H391" s="145"/>
    </row>
    <row r="392" spans="1:9" ht="25.5">
      <c r="A392" s="204" t="s">
        <v>14668</v>
      </c>
      <c r="B392" s="42" t="s">
        <v>4657</v>
      </c>
      <c r="C392" s="16" t="s">
        <v>3</v>
      </c>
      <c r="D392" s="73">
        <v>7.923049999999999</v>
      </c>
      <c r="E392" s="17">
        <f t="shared" si="6"/>
        <v>7.8630499999999994</v>
      </c>
      <c r="F392" s="17">
        <v>0.06</v>
      </c>
      <c r="H392" s="145"/>
    </row>
    <row r="393" spans="1:9" ht="63.75">
      <c r="A393" s="204" t="s">
        <v>14669</v>
      </c>
      <c r="B393" s="42" t="s">
        <v>7595</v>
      </c>
      <c r="C393" s="16" t="s">
        <v>3</v>
      </c>
      <c r="D393" s="73">
        <v>85.360049999999987</v>
      </c>
      <c r="E393" s="17">
        <f t="shared" si="6"/>
        <v>84.5589608910891</v>
      </c>
      <c r="F393" s="17">
        <v>0.80108910891088669</v>
      </c>
      <c r="H393" s="206"/>
      <c r="I393" s="145"/>
    </row>
    <row r="394" spans="1:9" ht="63.75">
      <c r="A394" s="204" t="s">
        <v>14670</v>
      </c>
      <c r="B394" s="42" t="s">
        <v>7596</v>
      </c>
      <c r="C394" s="16" t="s">
        <v>3</v>
      </c>
      <c r="D394" s="73">
        <v>110.63785</v>
      </c>
      <c r="E394" s="17">
        <f t="shared" si="6"/>
        <v>109.59953316831682</v>
      </c>
      <c r="F394" s="145">
        <v>1.0383168316831757</v>
      </c>
      <c r="H394" s="206"/>
      <c r="I394" s="145"/>
    </row>
    <row r="395" spans="1:9" ht="63.75">
      <c r="A395" s="204" t="s">
        <v>14671</v>
      </c>
      <c r="B395" s="42" t="s">
        <v>7597</v>
      </c>
      <c r="C395" s="16" t="s">
        <v>3</v>
      </c>
      <c r="D395" s="73">
        <v>130.40854999999999</v>
      </c>
      <c r="E395" s="17">
        <f t="shared" si="6"/>
        <v>129.1846886138614</v>
      </c>
      <c r="F395" s="145">
        <v>1.2238613861386085</v>
      </c>
      <c r="H395" s="206"/>
      <c r="I395" s="145"/>
    </row>
    <row r="396" spans="1:9" ht="63.75">
      <c r="A396" s="204" t="s">
        <v>14672</v>
      </c>
      <c r="B396" s="42" t="s">
        <v>7598</v>
      </c>
      <c r="C396" s="16" t="s">
        <v>3</v>
      </c>
      <c r="D396" s="73">
        <v>126.45229999999999</v>
      </c>
      <c r="E396" s="17">
        <f t="shared" si="6"/>
        <v>125.26556732673266</v>
      </c>
      <c r="F396" s="145">
        <v>1.1867326732673291</v>
      </c>
      <c r="H396" s="206"/>
      <c r="I396" s="145"/>
    </row>
    <row r="397" spans="1:9" ht="63.75">
      <c r="A397" s="204" t="s">
        <v>14673</v>
      </c>
      <c r="B397" s="42" t="s">
        <v>7599</v>
      </c>
      <c r="C397" s="16" t="s">
        <v>3</v>
      </c>
      <c r="D397" s="73">
        <v>147.79495</v>
      </c>
      <c r="E397" s="17">
        <f t="shared" si="6"/>
        <v>146.4079202970297</v>
      </c>
      <c r="F397" s="145">
        <v>1.3870297029702954</v>
      </c>
      <c r="H397" s="206"/>
      <c r="I397" s="145"/>
    </row>
    <row r="398" spans="1:9" ht="63.75">
      <c r="A398" s="204" t="s">
        <v>14674</v>
      </c>
      <c r="B398" s="42" t="s">
        <v>7600</v>
      </c>
      <c r="C398" s="16" t="s">
        <v>3</v>
      </c>
      <c r="D398" s="73">
        <v>177.01844999999997</v>
      </c>
      <c r="E398" s="17">
        <f t="shared" si="6"/>
        <v>175.3571628712871</v>
      </c>
      <c r="F398" s="145">
        <v>1.6612871287128712</v>
      </c>
      <c r="H398" s="206"/>
      <c r="I398" s="145"/>
    </row>
    <row r="399" spans="1:9" ht="25.5">
      <c r="A399" s="204" t="s">
        <v>14675</v>
      </c>
      <c r="B399" s="42" t="s">
        <v>4658</v>
      </c>
      <c r="C399" s="16" t="s">
        <v>3</v>
      </c>
      <c r="D399" s="73">
        <v>134.89229999999998</v>
      </c>
      <c r="E399" s="17">
        <f t="shared" si="6"/>
        <v>133.88229999999999</v>
      </c>
      <c r="F399" s="17">
        <v>1.01</v>
      </c>
      <c r="H399" s="206"/>
    </row>
    <row r="400" spans="1:9" ht="38.25">
      <c r="A400" s="204" t="s">
        <v>14676</v>
      </c>
      <c r="B400" s="42" t="s">
        <v>4659</v>
      </c>
      <c r="C400" s="16" t="s">
        <v>3</v>
      </c>
      <c r="D400" s="73">
        <v>477.66179999999997</v>
      </c>
      <c r="E400" s="17">
        <f t="shared" si="6"/>
        <v>474.0718</v>
      </c>
      <c r="F400" s="17">
        <v>3.59</v>
      </c>
      <c r="H400" s="206"/>
    </row>
    <row r="401" spans="1:8" ht="38.25">
      <c r="A401" s="204" t="s">
        <v>14677</v>
      </c>
      <c r="B401" s="42" t="s">
        <v>4660</v>
      </c>
      <c r="C401" s="16" t="s">
        <v>3</v>
      </c>
      <c r="D401" s="73">
        <v>546.84870000000001</v>
      </c>
      <c r="E401" s="17">
        <f t="shared" si="6"/>
        <v>542.73869999999999</v>
      </c>
      <c r="F401" s="17">
        <v>4.1100000000000003</v>
      </c>
      <c r="H401" s="206"/>
    </row>
    <row r="402" spans="1:8" ht="38.25">
      <c r="A402" s="204" t="s">
        <v>14678</v>
      </c>
      <c r="B402" s="42" t="s">
        <v>4661</v>
      </c>
      <c r="C402" s="16" t="s">
        <v>3</v>
      </c>
      <c r="D402" s="73">
        <v>597.63639999999998</v>
      </c>
      <c r="E402" s="17">
        <f t="shared" si="6"/>
        <v>593.13639999999998</v>
      </c>
      <c r="F402" s="17">
        <v>4.5</v>
      </c>
      <c r="H402" s="206"/>
    </row>
    <row r="403" spans="1:8" ht="38.25">
      <c r="A403" s="204" t="s">
        <v>14679</v>
      </c>
      <c r="B403" s="42" t="s">
        <v>4662</v>
      </c>
      <c r="C403" s="16" t="s">
        <v>3</v>
      </c>
      <c r="D403" s="73">
        <v>682.19464999999991</v>
      </c>
      <c r="E403" s="17">
        <f t="shared" si="6"/>
        <v>677.06464999999992</v>
      </c>
      <c r="F403" s="17">
        <v>5.13</v>
      </c>
      <c r="H403" s="206"/>
    </row>
    <row r="404" spans="1:8" ht="38.25">
      <c r="A404" s="204" t="s">
        <v>14680</v>
      </c>
      <c r="B404" s="42" t="s">
        <v>4663</v>
      </c>
      <c r="C404" s="16" t="s">
        <v>3</v>
      </c>
      <c r="D404" s="73">
        <v>730.81960000000004</v>
      </c>
      <c r="E404" s="17">
        <f t="shared" si="6"/>
        <v>725.31960000000004</v>
      </c>
      <c r="F404" s="17">
        <v>5.5</v>
      </c>
      <c r="H404" s="206"/>
    </row>
    <row r="405" spans="1:8" ht="38.25">
      <c r="A405" s="204" t="s">
        <v>14681</v>
      </c>
      <c r="B405" s="42" t="s">
        <v>4664</v>
      </c>
      <c r="C405" s="16" t="s">
        <v>3</v>
      </c>
      <c r="D405" s="73">
        <v>776.34285</v>
      </c>
      <c r="E405" s="17">
        <f t="shared" si="6"/>
        <v>770.50284999999997</v>
      </c>
      <c r="F405" s="17">
        <v>5.84</v>
      </c>
      <c r="H405" s="206"/>
    </row>
    <row r="406" spans="1:8" ht="51">
      <c r="A406" s="204" t="s">
        <v>14682</v>
      </c>
      <c r="B406" s="42" t="s">
        <v>4665</v>
      </c>
      <c r="C406" s="16" t="s">
        <v>3</v>
      </c>
      <c r="D406" s="73">
        <v>687.87054999999998</v>
      </c>
      <c r="E406" s="17">
        <f t="shared" si="6"/>
        <v>682.70055000000002</v>
      </c>
      <c r="F406" s="17">
        <v>5.17</v>
      </c>
      <c r="H406" s="206"/>
    </row>
    <row r="407" spans="1:8" ht="51">
      <c r="A407" s="204" t="s">
        <v>14683</v>
      </c>
      <c r="B407" s="42" t="s">
        <v>4666</v>
      </c>
      <c r="C407" s="16" t="s">
        <v>3</v>
      </c>
      <c r="D407" s="73">
        <v>775.38279999999997</v>
      </c>
      <c r="E407" s="17">
        <f t="shared" si="6"/>
        <v>769.55279999999993</v>
      </c>
      <c r="F407" s="17">
        <v>5.83</v>
      </c>
      <c r="H407" s="206"/>
    </row>
    <row r="408" spans="1:8" ht="51">
      <c r="A408" s="204" t="s">
        <v>14684</v>
      </c>
      <c r="B408" s="42" t="s">
        <v>4667</v>
      </c>
      <c r="C408" s="16" t="s">
        <v>3</v>
      </c>
      <c r="D408" s="73">
        <v>821.21199999999988</v>
      </c>
      <c r="E408" s="17">
        <f t="shared" si="6"/>
        <v>815.03199999999993</v>
      </c>
      <c r="F408" s="17">
        <v>6.18</v>
      </c>
      <c r="H408" s="206"/>
    </row>
    <row r="409" spans="1:8" ht="51">
      <c r="A409" s="204" t="s">
        <v>14685</v>
      </c>
      <c r="B409" s="42" t="s">
        <v>4668</v>
      </c>
      <c r="C409" s="16" t="s">
        <v>3</v>
      </c>
      <c r="D409" s="73">
        <v>1012.4518499999999</v>
      </c>
      <c r="E409" s="17">
        <f t="shared" si="6"/>
        <v>1004.8318499999999</v>
      </c>
      <c r="F409" s="17">
        <v>7.62</v>
      </c>
      <c r="H409" s="206"/>
    </row>
    <row r="410" spans="1:8">
      <c r="A410" s="204" t="s">
        <v>14686</v>
      </c>
      <c r="B410" s="42" t="s">
        <v>7601</v>
      </c>
      <c r="C410" s="16" t="s">
        <v>64</v>
      </c>
      <c r="D410" s="73">
        <v>0.42199999999999999</v>
      </c>
      <c r="E410" s="17">
        <f t="shared" si="6"/>
        <v>0.42199999999999999</v>
      </c>
      <c r="F410" s="17">
        <v>0</v>
      </c>
      <c r="H410" s="206"/>
    </row>
    <row r="411" spans="1:8">
      <c r="A411" s="204" t="s">
        <v>14687</v>
      </c>
      <c r="B411" s="42" t="s">
        <v>7602</v>
      </c>
      <c r="C411" s="16" t="s">
        <v>64</v>
      </c>
      <c r="D411" s="73">
        <v>0.31649999999999995</v>
      </c>
      <c r="E411" s="17">
        <f t="shared" si="6"/>
        <v>0.31649999999999995</v>
      </c>
      <c r="F411" s="17">
        <v>0</v>
      </c>
      <c r="G411" s="75"/>
      <c r="H411" s="206"/>
    </row>
    <row r="412" spans="1:8" ht="38.25">
      <c r="A412" s="204" t="s">
        <v>14688</v>
      </c>
      <c r="B412" s="42" t="s">
        <v>6154</v>
      </c>
      <c r="C412" s="16" t="s">
        <v>3</v>
      </c>
      <c r="D412" s="73">
        <v>265.85999999999996</v>
      </c>
      <c r="E412" s="17">
        <f t="shared" si="6"/>
        <v>263.85999999999996</v>
      </c>
      <c r="F412" s="17">
        <v>2</v>
      </c>
      <c r="G412" s="75"/>
      <c r="H412" s="206"/>
    </row>
    <row r="413" spans="1:8" ht="38.25">
      <c r="A413" s="204" t="s">
        <v>14689</v>
      </c>
      <c r="B413" s="42" t="s">
        <v>6155</v>
      </c>
      <c r="C413" s="16" t="s">
        <v>3</v>
      </c>
      <c r="D413" s="73">
        <v>263.75</v>
      </c>
      <c r="E413" s="17">
        <f t="shared" si="6"/>
        <v>263.75</v>
      </c>
      <c r="F413" s="17">
        <v>0</v>
      </c>
      <c r="G413" s="75"/>
      <c r="H413" s="206"/>
    </row>
    <row r="414" spans="1:8">
      <c r="A414" s="204" t="s">
        <v>14690</v>
      </c>
      <c r="B414" s="42" t="s">
        <v>7603</v>
      </c>
      <c r="C414" s="16" t="s">
        <v>3</v>
      </c>
      <c r="D414" s="73">
        <v>158.25</v>
      </c>
      <c r="E414" s="17">
        <f t="shared" si="6"/>
        <v>158.25</v>
      </c>
      <c r="F414" s="17">
        <v>0</v>
      </c>
      <c r="G414" s="75"/>
      <c r="H414" s="206"/>
    </row>
    <row r="415" spans="1:8" ht="76.5">
      <c r="A415" s="204" t="s">
        <v>14691</v>
      </c>
      <c r="B415" s="42" t="s">
        <v>6156</v>
      </c>
      <c r="C415" s="16" t="s">
        <v>3</v>
      </c>
      <c r="D415" s="73">
        <v>1070.825</v>
      </c>
      <c r="E415" s="17">
        <f t="shared" si="6"/>
        <v>1055.825</v>
      </c>
      <c r="F415" s="17">
        <v>15</v>
      </c>
      <c r="G415" s="75"/>
      <c r="H415" s="206"/>
    </row>
    <row r="416" spans="1:8" ht="25.5">
      <c r="A416" s="204" t="s">
        <v>14692</v>
      </c>
      <c r="B416" s="42" t="s">
        <v>6157</v>
      </c>
      <c r="C416" s="16" t="s">
        <v>3</v>
      </c>
      <c r="D416" s="73">
        <v>2141.65</v>
      </c>
      <c r="E416" s="17">
        <f t="shared" si="6"/>
        <v>2111.65</v>
      </c>
      <c r="F416" s="17">
        <v>30</v>
      </c>
      <c r="G416" s="75"/>
      <c r="H416" s="206"/>
    </row>
    <row r="417" spans="1:9" ht="76.5">
      <c r="A417" s="204" t="s">
        <v>14693</v>
      </c>
      <c r="B417" s="42" t="s">
        <v>6158</v>
      </c>
      <c r="C417" s="16" t="s">
        <v>3</v>
      </c>
      <c r="D417" s="73">
        <v>642.495</v>
      </c>
      <c r="E417" s="17">
        <f t="shared" si="6"/>
        <v>633.495</v>
      </c>
      <c r="F417" s="17">
        <v>9</v>
      </c>
      <c r="G417" s="75"/>
      <c r="H417" s="206"/>
    </row>
    <row r="418" spans="1:9" ht="25.5">
      <c r="A418" s="204" t="s">
        <v>14694</v>
      </c>
      <c r="B418" s="42" t="s">
        <v>6159</v>
      </c>
      <c r="C418" s="16" t="s">
        <v>3</v>
      </c>
      <c r="D418" s="73">
        <v>1606.2375</v>
      </c>
      <c r="E418" s="17">
        <f t="shared" si="6"/>
        <v>1583.7375</v>
      </c>
      <c r="F418" s="17">
        <v>22.5</v>
      </c>
      <c r="G418" s="75"/>
      <c r="H418" s="206"/>
    </row>
    <row r="419" spans="1:9" ht="25.5">
      <c r="A419" s="204" t="s">
        <v>14695</v>
      </c>
      <c r="B419" s="42" t="s">
        <v>6160</v>
      </c>
      <c r="C419" s="16" t="s">
        <v>5</v>
      </c>
      <c r="D419" s="73">
        <v>13.925999999999998</v>
      </c>
      <c r="E419" s="17">
        <f t="shared" si="6"/>
        <v>13.725999999999999</v>
      </c>
      <c r="F419" s="17">
        <v>0.2</v>
      </c>
      <c r="G419" s="75"/>
      <c r="H419" s="206"/>
    </row>
    <row r="420" spans="1:9" ht="25.5">
      <c r="A420" s="204" t="s">
        <v>14696</v>
      </c>
      <c r="B420" s="42" t="s">
        <v>6161</v>
      </c>
      <c r="C420" s="16" t="s">
        <v>5</v>
      </c>
      <c r="D420" s="73">
        <v>13.925999999999998</v>
      </c>
      <c r="E420" s="17">
        <f t="shared" si="6"/>
        <v>13.725999999999999</v>
      </c>
      <c r="F420" s="17">
        <v>0.2</v>
      </c>
      <c r="G420" s="75"/>
      <c r="H420" s="206"/>
    </row>
    <row r="421" spans="1:9" ht="25.5">
      <c r="A421" s="204" t="s">
        <v>14697</v>
      </c>
      <c r="B421" s="42" t="s">
        <v>6162</v>
      </c>
      <c r="C421" s="16" t="s">
        <v>5</v>
      </c>
      <c r="D421" s="73">
        <v>13.925999999999998</v>
      </c>
      <c r="E421" s="17">
        <f t="shared" ref="E421:E484" si="7">D421-F421</f>
        <v>13.725999999999999</v>
      </c>
      <c r="F421" s="17">
        <v>0.2</v>
      </c>
      <c r="G421" s="75"/>
      <c r="H421" s="206"/>
    </row>
    <row r="422" spans="1:9" ht="25.5">
      <c r="A422" s="204" t="s">
        <v>14698</v>
      </c>
      <c r="B422" s="42" t="s">
        <v>6163</v>
      </c>
      <c r="C422" s="16" t="s">
        <v>5</v>
      </c>
      <c r="D422" s="73">
        <v>13.925999999999998</v>
      </c>
      <c r="E422" s="17">
        <f t="shared" si="7"/>
        <v>13.725999999999999</v>
      </c>
      <c r="F422" s="17">
        <v>0.2</v>
      </c>
      <c r="G422" s="75"/>
      <c r="H422" s="206"/>
    </row>
    <row r="423" spans="1:9" ht="25.5">
      <c r="A423" s="204" t="s">
        <v>14699</v>
      </c>
      <c r="B423" s="42" t="s">
        <v>6164</v>
      </c>
      <c r="C423" s="16" t="s">
        <v>5</v>
      </c>
      <c r="D423" s="73">
        <v>13.925999999999998</v>
      </c>
      <c r="E423" s="17">
        <f t="shared" si="7"/>
        <v>13.725999999999999</v>
      </c>
      <c r="F423" s="17">
        <v>0.2</v>
      </c>
      <c r="G423" s="75"/>
      <c r="H423" s="206"/>
    </row>
    <row r="424" spans="1:9" ht="25.5">
      <c r="A424" s="204" t="s">
        <v>14700</v>
      </c>
      <c r="B424" s="42" t="s">
        <v>7604</v>
      </c>
      <c r="C424" s="16" t="s">
        <v>3</v>
      </c>
      <c r="D424" s="73">
        <v>9.3472999999999988</v>
      </c>
      <c r="E424" s="17">
        <f t="shared" si="7"/>
        <v>9.2595772277227706</v>
      </c>
      <c r="F424" s="17">
        <v>8.7722772277228245E-2</v>
      </c>
      <c r="G424" s="75"/>
      <c r="H424" s="206"/>
      <c r="I424" s="145"/>
    </row>
    <row r="425" spans="1:9" ht="25.5">
      <c r="A425" s="204" t="s">
        <v>14701</v>
      </c>
      <c r="B425" s="42" t="s">
        <v>7605</v>
      </c>
      <c r="C425" s="16" t="s">
        <v>3</v>
      </c>
      <c r="D425" s="73">
        <v>13.567299999999999</v>
      </c>
      <c r="E425" s="17">
        <f t="shared" si="7"/>
        <v>13.439973267326732</v>
      </c>
      <c r="F425" s="17">
        <v>0.12732673267326788</v>
      </c>
      <c r="G425" s="75"/>
      <c r="H425" s="206"/>
      <c r="I425" s="145"/>
    </row>
    <row r="426" spans="1:9" ht="25.5">
      <c r="A426" s="204" t="s">
        <v>14702</v>
      </c>
      <c r="B426" s="42" t="s">
        <v>7606</v>
      </c>
      <c r="C426" s="16" t="s">
        <v>3</v>
      </c>
      <c r="D426" s="73">
        <v>18.863399999999999</v>
      </c>
      <c r="E426" s="17">
        <f t="shared" si="7"/>
        <v>18.686370297029701</v>
      </c>
      <c r="F426" s="17">
        <v>0.17702970297029808</v>
      </c>
      <c r="G426" s="75"/>
      <c r="H426" s="206"/>
      <c r="I426" s="145"/>
    </row>
    <row r="427" spans="1:9" ht="25.5">
      <c r="A427" s="204" t="s">
        <v>14703</v>
      </c>
      <c r="B427" s="42" t="s">
        <v>7607</v>
      </c>
      <c r="C427" s="16" t="s">
        <v>3</v>
      </c>
      <c r="D427" s="73">
        <v>25.309449999999998</v>
      </c>
      <c r="E427" s="17">
        <f t="shared" si="7"/>
        <v>25.071925247524749</v>
      </c>
      <c r="F427" s="17">
        <v>0.23752475247524885</v>
      </c>
      <c r="G427" s="75"/>
      <c r="H427" s="206"/>
      <c r="I427" s="145"/>
    </row>
    <row r="428" spans="1:9" ht="25.5">
      <c r="A428" s="204" t="s">
        <v>14704</v>
      </c>
      <c r="B428" s="42" t="s">
        <v>7608</v>
      </c>
      <c r="C428" s="16" t="s">
        <v>3</v>
      </c>
      <c r="D428" s="73">
        <v>32.367399999999996</v>
      </c>
      <c r="E428" s="17">
        <f t="shared" si="7"/>
        <v>32.063637623762375</v>
      </c>
      <c r="F428" s="17">
        <v>0.30376237623762492</v>
      </c>
      <c r="G428" s="75"/>
      <c r="H428" s="206"/>
      <c r="I428" s="145"/>
    </row>
    <row r="429" spans="1:9" ht="89.25">
      <c r="A429" s="204" t="s">
        <v>14705</v>
      </c>
      <c r="B429" s="42" t="s">
        <v>6443</v>
      </c>
      <c r="C429" s="16" t="s">
        <v>3</v>
      </c>
      <c r="D429" s="73">
        <v>406.39654999999993</v>
      </c>
      <c r="E429" s="17">
        <f t="shared" si="7"/>
        <v>400.23654999999991</v>
      </c>
      <c r="F429" s="17">
        <v>6.16</v>
      </c>
      <c r="H429" s="206"/>
    </row>
    <row r="430" spans="1:9" ht="89.25">
      <c r="A430" s="204" t="s">
        <v>14706</v>
      </c>
      <c r="B430" s="42" t="s">
        <v>6444</v>
      </c>
      <c r="C430" s="16" t="s">
        <v>3</v>
      </c>
      <c r="D430" s="73">
        <v>743.24749999999995</v>
      </c>
      <c r="E430" s="17">
        <f t="shared" si="7"/>
        <v>731.97749999999996</v>
      </c>
      <c r="F430" s="17">
        <v>11.27</v>
      </c>
      <c r="H430" s="206"/>
    </row>
    <row r="431" spans="1:9" ht="89.25">
      <c r="A431" s="204" t="s">
        <v>14707</v>
      </c>
      <c r="B431" s="42" t="s">
        <v>6445</v>
      </c>
      <c r="C431" s="16" t="s">
        <v>3</v>
      </c>
      <c r="D431" s="73">
        <v>859.36079999999993</v>
      </c>
      <c r="E431" s="17">
        <f t="shared" si="7"/>
        <v>846.33079999999995</v>
      </c>
      <c r="F431" s="17">
        <v>13.03</v>
      </c>
      <c r="H431" s="206"/>
    </row>
    <row r="432" spans="1:9" ht="89.25">
      <c r="A432" s="204" t="s">
        <v>14708</v>
      </c>
      <c r="B432" s="42" t="s">
        <v>6446</v>
      </c>
      <c r="C432" s="16" t="s">
        <v>3</v>
      </c>
      <c r="D432" s="73">
        <v>631.14319999999998</v>
      </c>
      <c r="E432" s="17">
        <f t="shared" si="7"/>
        <v>621.57319999999993</v>
      </c>
      <c r="F432" s="17">
        <v>9.57</v>
      </c>
      <c r="H432" s="206"/>
    </row>
    <row r="433" spans="1:8" ht="89.25">
      <c r="A433" s="204" t="s">
        <v>14709</v>
      </c>
      <c r="B433" s="42" t="s">
        <v>6447</v>
      </c>
      <c r="C433" s="16" t="s">
        <v>3</v>
      </c>
      <c r="D433" s="73">
        <v>751.25495000000001</v>
      </c>
      <c r="E433" s="17">
        <f t="shared" si="7"/>
        <v>739.86495000000002</v>
      </c>
      <c r="F433" s="17">
        <v>11.39</v>
      </c>
      <c r="H433" s="206"/>
    </row>
    <row r="434" spans="1:8" ht="89.25">
      <c r="A434" s="204" t="s">
        <v>14710</v>
      </c>
      <c r="B434" s="42" t="s">
        <v>6448</v>
      </c>
      <c r="C434" s="16" t="s">
        <v>3</v>
      </c>
      <c r="D434" s="73">
        <v>807.30709999999999</v>
      </c>
      <c r="E434" s="17">
        <f t="shared" si="7"/>
        <v>795.06709999999998</v>
      </c>
      <c r="F434" s="17">
        <v>12.24</v>
      </c>
      <c r="H434" s="206"/>
    </row>
    <row r="435" spans="1:8" ht="89.25">
      <c r="A435" s="204" t="s">
        <v>14711</v>
      </c>
      <c r="B435" s="42" t="s">
        <v>6449</v>
      </c>
      <c r="C435" s="16" t="s">
        <v>3</v>
      </c>
      <c r="D435" s="73">
        <v>1023.5082499999999</v>
      </c>
      <c r="E435" s="17">
        <f t="shared" si="7"/>
        <v>1007.9882499999999</v>
      </c>
      <c r="F435" s="17">
        <v>15.52</v>
      </c>
      <c r="H435" s="206"/>
    </row>
    <row r="436" spans="1:8" ht="51">
      <c r="A436" s="204" t="s">
        <v>14712</v>
      </c>
      <c r="B436" s="5" t="s">
        <v>7609</v>
      </c>
      <c r="C436" s="16" t="s">
        <v>2</v>
      </c>
      <c r="D436" s="73">
        <v>1.11012</v>
      </c>
      <c r="E436" s="17">
        <f t="shared" si="7"/>
        <v>1.10012</v>
      </c>
      <c r="F436" s="17">
        <v>0.01</v>
      </c>
      <c r="G436" s="207"/>
      <c r="H436" s="145"/>
    </row>
    <row r="437" spans="1:8" ht="51">
      <c r="A437" s="204" t="s">
        <v>14713</v>
      </c>
      <c r="B437" s="5" t="s">
        <v>7610</v>
      </c>
      <c r="C437" s="16" t="s">
        <v>2</v>
      </c>
      <c r="D437" s="73">
        <v>1.16116</v>
      </c>
      <c r="E437" s="17">
        <f t="shared" si="7"/>
        <v>1.15116</v>
      </c>
      <c r="F437" s="17">
        <v>0.01</v>
      </c>
      <c r="G437" s="146"/>
      <c r="H437" s="145"/>
    </row>
    <row r="438" spans="1:8" ht="51">
      <c r="A438" s="204" t="s">
        <v>14714</v>
      </c>
      <c r="B438" s="5" t="s">
        <v>7611</v>
      </c>
      <c r="C438" s="16" t="s">
        <v>2</v>
      </c>
      <c r="D438" s="73">
        <v>1.2632399999999999</v>
      </c>
      <c r="E438" s="17">
        <f t="shared" si="7"/>
        <v>1.2532399999999999</v>
      </c>
      <c r="F438" s="17">
        <v>0.01</v>
      </c>
      <c r="G438" s="146"/>
      <c r="H438" s="145"/>
    </row>
    <row r="439" spans="1:8" ht="51">
      <c r="A439" s="204" t="s">
        <v>14715</v>
      </c>
      <c r="B439" s="5" t="s">
        <v>7612</v>
      </c>
      <c r="C439" s="16" t="s">
        <v>2</v>
      </c>
      <c r="D439" s="73">
        <v>1.4163600000000001</v>
      </c>
      <c r="E439" s="17">
        <f t="shared" si="7"/>
        <v>1.39636</v>
      </c>
      <c r="F439" s="17">
        <v>0.02</v>
      </c>
      <c r="G439" s="146"/>
      <c r="H439" s="145"/>
    </row>
    <row r="440" spans="1:8" ht="51">
      <c r="A440" s="204" t="s">
        <v>14716</v>
      </c>
      <c r="B440" s="5" t="s">
        <v>7613</v>
      </c>
      <c r="C440" s="16" t="s">
        <v>2</v>
      </c>
      <c r="D440" s="73">
        <v>1.63</v>
      </c>
      <c r="E440" s="17">
        <f t="shared" si="7"/>
        <v>1.6099999999999999</v>
      </c>
      <c r="F440" s="17">
        <v>0.02</v>
      </c>
      <c r="G440" s="146"/>
      <c r="H440" s="145"/>
    </row>
    <row r="441" spans="1:8" ht="51">
      <c r="A441" s="204" t="s">
        <v>14717</v>
      </c>
      <c r="B441" s="5" t="s">
        <v>7614</v>
      </c>
      <c r="C441" s="16" t="s">
        <v>2</v>
      </c>
      <c r="D441" s="73">
        <v>2.29</v>
      </c>
      <c r="E441" s="17">
        <f t="shared" si="7"/>
        <v>2.27</v>
      </c>
      <c r="F441" s="17">
        <v>0.02</v>
      </c>
      <c r="G441" s="146"/>
      <c r="H441" s="145"/>
    </row>
    <row r="442" spans="1:8" ht="51">
      <c r="A442" s="204" t="s">
        <v>14718</v>
      </c>
      <c r="B442" s="5" t="s">
        <v>7615</v>
      </c>
      <c r="C442" s="16" t="s">
        <v>2</v>
      </c>
      <c r="D442" s="73">
        <v>3.31</v>
      </c>
      <c r="E442" s="17">
        <f t="shared" si="7"/>
        <v>3.27</v>
      </c>
      <c r="F442" s="17">
        <v>0.04</v>
      </c>
      <c r="G442" s="146"/>
      <c r="H442" s="145"/>
    </row>
    <row r="443" spans="1:8" ht="51">
      <c r="A443" s="204" t="s">
        <v>14719</v>
      </c>
      <c r="B443" s="5" t="s">
        <v>7616</v>
      </c>
      <c r="C443" s="16" t="s">
        <v>2</v>
      </c>
      <c r="D443" s="73">
        <v>4.49</v>
      </c>
      <c r="E443" s="17">
        <f t="shared" si="7"/>
        <v>4.4400000000000004</v>
      </c>
      <c r="F443" s="17">
        <v>0.05</v>
      </c>
      <c r="G443" s="146"/>
      <c r="H443" s="145"/>
    </row>
    <row r="444" spans="1:8" ht="51">
      <c r="A444" s="204" t="s">
        <v>14720</v>
      </c>
      <c r="B444" s="5" t="s">
        <v>7617</v>
      </c>
      <c r="C444" s="16" t="s">
        <v>2</v>
      </c>
      <c r="D444" s="73">
        <v>6.44</v>
      </c>
      <c r="E444" s="17">
        <f t="shared" si="7"/>
        <v>6.37</v>
      </c>
      <c r="F444" s="17">
        <v>7.0000000000000007E-2</v>
      </c>
      <c r="G444" s="146"/>
      <c r="H444" s="145"/>
    </row>
    <row r="445" spans="1:8" ht="51">
      <c r="A445" s="204" t="s">
        <v>14721</v>
      </c>
      <c r="B445" s="5" t="s">
        <v>7618</v>
      </c>
      <c r="C445" s="16" t="s">
        <v>2</v>
      </c>
      <c r="D445" s="73">
        <v>8.77</v>
      </c>
      <c r="E445" s="17">
        <f t="shared" si="7"/>
        <v>8.68</v>
      </c>
      <c r="F445" s="17">
        <v>0.09</v>
      </c>
      <c r="G445" s="146"/>
      <c r="H445" s="145"/>
    </row>
    <row r="446" spans="1:8" ht="51">
      <c r="A446" s="204" t="s">
        <v>14722</v>
      </c>
      <c r="B446" s="5" t="s">
        <v>7619</v>
      </c>
      <c r="C446" s="16" t="s">
        <v>2</v>
      </c>
      <c r="D446" s="73">
        <v>11.77</v>
      </c>
      <c r="E446" s="17">
        <f t="shared" si="7"/>
        <v>11.65</v>
      </c>
      <c r="F446" s="17">
        <v>0.12</v>
      </c>
      <c r="G446" s="146"/>
      <c r="H446" s="145"/>
    </row>
    <row r="447" spans="1:8" ht="51">
      <c r="A447" s="204" t="s">
        <v>14723</v>
      </c>
      <c r="B447" s="5" t="s">
        <v>7620</v>
      </c>
      <c r="C447" s="16" t="s">
        <v>2</v>
      </c>
      <c r="D447" s="73">
        <v>15.04</v>
      </c>
      <c r="E447" s="17">
        <f t="shared" si="7"/>
        <v>14.889999999999999</v>
      </c>
      <c r="F447" s="17">
        <v>0.15</v>
      </c>
      <c r="G447" s="146"/>
      <c r="H447" s="145"/>
    </row>
    <row r="448" spans="1:8" ht="51">
      <c r="A448" s="204" t="s">
        <v>14724</v>
      </c>
      <c r="B448" s="5" t="s">
        <v>7621</v>
      </c>
      <c r="C448" s="16" t="s">
        <v>2</v>
      </c>
      <c r="D448" s="73">
        <v>18.829999999999998</v>
      </c>
      <c r="E448" s="17">
        <f t="shared" si="7"/>
        <v>18.649999999999999</v>
      </c>
      <c r="F448" s="17">
        <v>0.18</v>
      </c>
      <c r="G448" s="146"/>
      <c r="H448" s="145"/>
    </row>
    <row r="449" spans="1:8" ht="51">
      <c r="A449" s="204" t="s">
        <v>14725</v>
      </c>
      <c r="B449" s="5" t="s">
        <v>7622</v>
      </c>
      <c r="C449" s="16" t="s">
        <v>2</v>
      </c>
      <c r="D449" s="73">
        <v>23.18</v>
      </c>
      <c r="E449" s="17">
        <f t="shared" si="7"/>
        <v>22.96</v>
      </c>
      <c r="F449" s="17">
        <v>0.22</v>
      </c>
      <c r="G449" s="146"/>
      <c r="H449" s="145"/>
    </row>
    <row r="450" spans="1:8" ht="51">
      <c r="A450" s="204" t="s">
        <v>14726</v>
      </c>
      <c r="B450" s="5" t="s">
        <v>7623</v>
      </c>
      <c r="C450" s="16" t="s">
        <v>2</v>
      </c>
      <c r="D450" s="73">
        <v>27.9</v>
      </c>
      <c r="E450" s="17">
        <f t="shared" si="7"/>
        <v>27.639999999999997</v>
      </c>
      <c r="F450" s="17">
        <v>0.26</v>
      </c>
      <c r="G450" s="146"/>
      <c r="H450" s="145"/>
    </row>
    <row r="451" spans="1:8" ht="51">
      <c r="A451" s="204" t="s">
        <v>14727</v>
      </c>
      <c r="B451" s="5" t="s">
        <v>7624</v>
      </c>
      <c r="C451" s="16" t="s">
        <v>2</v>
      </c>
      <c r="D451" s="73">
        <v>38.85</v>
      </c>
      <c r="E451" s="17">
        <f t="shared" si="7"/>
        <v>38.51</v>
      </c>
      <c r="F451" s="17">
        <v>0.34</v>
      </c>
      <c r="G451" s="146"/>
      <c r="H451" s="145"/>
    </row>
    <row r="452" spans="1:8" ht="51">
      <c r="A452" s="204" t="s">
        <v>14728</v>
      </c>
      <c r="B452" s="5" t="s">
        <v>7625</v>
      </c>
      <c r="C452" s="16" t="s">
        <v>2</v>
      </c>
      <c r="D452" s="73">
        <v>44.7</v>
      </c>
      <c r="E452" s="17">
        <f t="shared" si="7"/>
        <v>44.28</v>
      </c>
      <c r="F452" s="17">
        <v>0.42</v>
      </c>
      <c r="G452" s="146"/>
      <c r="H452" s="145"/>
    </row>
    <row r="453" spans="1:8" ht="63.75">
      <c r="A453" s="204" t="s">
        <v>14729</v>
      </c>
      <c r="B453" s="5" t="s">
        <v>7626</v>
      </c>
      <c r="C453" s="16" t="s">
        <v>2</v>
      </c>
      <c r="D453" s="73">
        <v>1.49292</v>
      </c>
      <c r="E453" s="17">
        <f t="shared" si="7"/>
        <v>1.47292</v>
      </c>
      <c r="F453" s="17">
        <v>0.02</v>
      </c>
      <c r="G453" s="146"/>
      <c r="H453" s="145"/>
    </row>
    <row r="454" spans="1:8" ht="63.75">
      <c r="A454" s="204" t="s">
        <v>14730</v>
      </c>
      <c r="B454" s="5" t="s">
        <v>7627</v>
      </c>
      <c r="C454" s="16" t="s">
        <v>2</v>
      </c>
      <c r="D454" s="73">
        <v>1.6332800000000001</v>
      </c>
      <c r="E454" s="17">
        <f t="shared" si="7"/>
        <v>0.61328000000000005</v>
      </c>
      <c r="F454" s="17">
        <v>1.02</v>
      </c>
      <c r="G454" s="146"/>
      <c r="H454" s="145"/>
    </row>
    <row r="455" spans="1:8" ht="63.75">
      <c r="A455" s="204" t="s">
        <v>14731</v>
      </c>
      <c r="B455" s="5" t="s">
        <v>7628</v>
      </c>
      <c r="C455" s="16" t="s">
        <v>2</v>
      </c>
      <c r="D455" s="73">
        <v>1.81192</v>
      </c>
      <c r="E455" s="17">
        <f t="shared" si="7"/>
        <v>1.79192</v>
      </c>
      <c r="F455" s="17">
        <v>0.02</v>
      </c>
      <c r="G455" s="146"/>
      <c r="H455" s="145"/>
    </row>
    <row r="456" spans="1:8" ht="63.75">
      <c r="A456" s="204" t="s">
        <v>14732</v>
      </c>
      <c r="B456" s="5" t="s">
        <v>7629</v>
      </c>
      <c r="C456" s="16" t="s">
        <v>2</v>
      </c>
      <c r="D456" s="73">
        <v>2.1</v>
      </c>
      <c r="E456" s="17">
        <f t="shared" si="7"/>
        <v>2.08</v>
      </c>
      <c r="F456" s="17">
        <v>0.02</v>
      </c>
      <c r="G456" s="146"/>
      <c r="H456" s="145"/>
    </row>
    <row r="457" spans="1:8" ht="63.75">
      <c r="A457" s="204" t="s">
        <v>14733</v>
      </c>
      <c r="B457" s="5" t="s">
        <v>7630</v>
      </c>
      <c r="C457" s="16" t="s">
        <v>2</v>
      </c>
      <c r="D457" s="73">
        <v>3.18</v>
      </c>
      <c r="E457" s="17">
        <f t="shared" si="7"/>
        <v>3.14</v>
      </c>
      <c r="F457" s="17">
        <v>0.04</v>
      </c>
      <c r="G457" s="146"/>
      <c r="H457" s="145"/>
    </row>
    <row r="458" spans="1:8" ht="63.75">
      <c r="A458" s="204" t="s">
        <v>14734</v>
      </c>
      <c r="B458" s="5" t="s">
        <v>7631</v>
      </c>
      <c r="C458" s="16" t="s">
        <v>2</v>
      </c>
      <c r="D458" s="73">
        <v>4.07</v>
      </c>
      <c r="E458" s="17">
        <f t="shared" si="7"/>
        <v>4.03</v>
      </c>
      <c r="F458" s="17">
        <v>0.04</v>
      </c>
      <c r="G458" s="146"/>
      <c r="H458" s="145"/>
    </row>
    <row r="459" spans="1:8" ht="63.75">
      <c r="A459" s="204" t="s">
        <v>14735</v>
      </c>
      <c r="B459" s="5" t="s">
        <v>7632</v>
      </c>
      <c r="C459" s="16" t="s">
        <v>2</v>
      </c>
      <c r="D459" s="73">
        <v>5.68</v>
      </c>
      <c r="E459" s="17">
        <f t="shared" si="7"/>
        <v>5.62</v>
      </c>
      <c r="F459" s="17">
        <v>0.06</v>
      </c>
      <c r="G459" s="146"/>
      <c r="H459" s="145"/>
    </row>
    <row r="460" spans="1:8" ht="63.75">
      <c r="A460" s="204" t="s">
        <v>14736</v>
      </c>
      <c r="B460" s="5" t="s">
        <v>7633</v>
      </c>
      <c r="C460" s="16" t="s">
        <v>2</v>
      </c>
      <c r="D460" s="73">
        <v>7.56</v>
      </c>
      <c r="E460" s="17">
        <f t="shared" si="7"/>
        <v>7.4799999999999995</v>
      </c>
      <c r="F460" s="17">
        <v>0.08</v>
      </c>
      <c r="G460" s="146"/>
      <c r="H460" s="145"/>
    </row>
    <row r="461" spans="1:8" ht="63.75">
      <c r="A461" s="204" t="s">
        <v>14737</v>
      </c>
      <c r="B461" s="5" t="s">
        <v>7634</v>
      </c>
      <c r="C461" s="16" t="s">
        <v>2</v>
      </c>
      <c r="D461" s="73">
        <v>10.199999999999999</v>
      </c>
      <c r="E461" s="17">
        <f t="shared" si="7"/>
        <v>10.1</v>
      </c>
      <c r="F461" s="17">
        <v>0.1</v>
      </c>
      <c r="G461" s="146"/>
      <c r="H461" s="145"/>
    </row>
    <row r="462" spans="1:8" ht="63.75">
      <c r="A462" s="204" t="s">
        <v>14738</v>
      </c>
      <c r="B462" s="5" t="s">
        <v>7635</v>
      </c>
      <c r="C462" s="16" t="s">
        <v>2</v>
      </c>
      <c r="D462" s="73">
        <v>13.68</v>
      </c>
      <c r="E462" s="17">
        <f t="shared" si="7"/>
        <v>13.54</v>
      </c>
      <c r="F462" s="17">
        <v>0.14000000000000001</v>
      </c>
      <c r="G462" s="146"/>
      <c r="H462" s="145"/>
    </row>
    <row r="463" spans="1:8" ht="63.75">
      <c r="A463" s="204" t="s">
        <v>14739</v>
      </c>
      <c r="B463" s="5" t="s">
        <v>7636</v>
      </c>
      <c r="C463" s="16" t="s">
        <v>2</v>
      </c>
      <c r="D463" s="73">
        <v>17.350000000000001</v>
      </c>
      <c r="E463" s="17">
        <f t="shared" si="7"/>
        <v>17.18</v>
      </c>
      <c r="F463" s="17">
        <v>0.17</v>
      </c>
      <c r="G463" s="146"/>
      <c r="H463" s="145"/>
    </row>
    <row r="464" spans="1:8" ht="63.75">
      <c r="A464" s="204" t="s">
        <v>14740</v>
      </c>
      <c r="B464" s="5" t="s">
        <v>7637</v>
      </c>
      <c r="C464" s="16" t="s">
        <v>2</v>
      </c>
      <c r="D464" s="73">
        <v>21.84</v>
      </c>
      <c r="E464" s="17">
        <f t="shared" si="7"/>
        <v>21.62</v>
      </c>
      <c r="F464" s="17">
        <v>0.22</v>
      </c>
      <c r="G464" s="146"/>
      <c r="H464" s="145"/>
    </row>
    <row r="465" spans="1:8" ht="63.75">
      <c r="A465" s="204" t="s">
        <v>14741</v>
      </c>
      <c r="B465" s="5" t="s">
        <v>7638</v>
      </c>
      <c r="C465" s="16" t="s">
        <v>2</v>
      </c>
      <c r="D465" s="73">
        <v>26.8</v>
      </c>
      <c r="E465" s="17">
        <f t="shared" si="7"/>
        <v>26.54</v>
      </c>
      <c r="F465" s="17">
        <v>0.26</v>
      </c>
      <c r="G465" s="146"/>
      <c r="H465" s="145"/>
    </row>
    <row r="466" spans="1:8" ht="63.75">
      <c r="A466" s="204" t="s">
        <v>14742</v>
      </c>
      <c r="B466" s="5" t="s">
        <v>7639</v>
      </c>
      <c r="C466" s="16" t="s">
        <v>2</v>
      </c>
      <c r="D466" s="73">
        <v>32.119999999999997</v>
      </c>
      <c r="E466" s="17">
        <f t="shared" si="7"/>
        <v>31.81</v>
      </c>
      <c r="F466" s="17">
        <v>0.31</v>
      </c>
      <c r="G466" s="146"/>
      <c r="H466" s="145"/>
    </row>
    <row r="467" spans="1:8" ht="63.75">
      <c r="A467" s="204" t="s">
        <v>14743</v>
      </c>
      <c r="B467" s="5" t="s">
        <v>7640</v>
      </c>
      <c r="C467" s="16" t="s">
        <v>2</v>
      </c>
      <c r="D467" s="73">
        <v>41.58</v>
      </c>
      <c r="E467" s="17">
        <f t="shared" si="7"/>
        <v>41.18</v>
      </c>
      <c r="F467" s="17">
        <v>0.4</v>
      </c>
      <c r="G467" s="146"/>
      <c r="H467" s="145"/>
    </row>
    <row r="468" spans="1:8" ht="63.75">
      <c r="A468" s="204" t="s">
        <v>14744</v>
      </c>
      <c r="B468" s="5" t="s">
        <v>7641</v>
      </c>
      <c r="C468" s="16" t="s">
        <v>2</v>
      </c>
      <c r="D468" s="73">
        <v>51.93</v>
      </c>
      <c r="E468" s="17">
        <f t="shared" si="7"/>
        <v>51.43</v>
      </c>
      <c r="F468" s="17">
        <v>0.5</v>
      </c>
      <c r="G468" s="146"/>
      <c r="H468" s="145"/>
    </row>
    <row r="469" spans="1:8" ht="63.75">
      <c r="A469" s="204" t="s">
        <v>14745</v>
      </c>
      <c r="B469" s="5" t="s">
        <v>7642</v>
      </c>
      <c r="C469" s="16" t="s">
        <v>2</v>
      </c>
      <c r="D469" s="73">
        <v>69.81</v>
      </c>
      <c r="E469" s="17">
        <f t="shared" si="7"/>
        <v>69.14</v>
      </c>
      <c r="F469" s="17">
        <v>0.67</v>
      </c>
      <c r="G469" s="146"/>
      <c r="H469" s="145"/>
    </row>
    <row r="470" spans="1:8" ht="63.75">
      <c r="A470" s="204" t="s">
        <v>14746</v>
      </c>
      <c r="B470" s="5" t="s">
        <v>7643</v>
      </c>
      <c r="C470" s="16" t="s">
        <v>2</v>
      </c>
      <c r="D470" s="73">
        <v>2.11816</v>
      </c>
      <c r="E470" s="17">
        <f t="shared" si="7"/>
        <v>1.86816</v>
      </c>
      <c r="F470" s="17">
        <v>0.25</v>
      </c>
      <c r="G470" s="146"/>
      <c r="H470" s="145"/>
    </row>
    <row r="471" spans="1:8" ht="63.75">
      <c r="A471" s="204" t="s">
        <v>14747</v>
      </c>
      <c r="B471" s="5" t="s">
        <v>7644</v>
      </c>
      <c r="C471" s="16" t="s">
        <v>2</v>
      </c>
      <c r="D471" s="73">
        <v>2.3988800000000001</v>
      </c>
      <c r="E471" s="17">
        <f t="shared" si="7"/>
        <v>2.3688800000000003</v>
      </c>
      <c r="F471" s="17">
        <v>0.03</v>
      </c>
      <c r="G471" s="146"/>
      <c r="H471" s="145"/>
    </row>
    <row r="472" spans="1:8" ht="63.75">
      <c r="A472" s="204" t="s">
        <v>14748</v>
      </c>
      <c r="B472" s="5" t="s">
        <v>7645</v>
      </c>
      <c r="C472" s="16" t="s">
        <v>2</v>
      </c>
      <c r="D472" s="73">
        <v>3.5472799999999998</v>
      </c>
      <c r="E472" s="17">
        <f t="shared" si="7"/>
        <v>3.5072799999999997</v>
      </c>
      <c r="F472" s="17">
        <v>0.04</v>
      </c>
      <c r="G472" s="146"/>
      <c r="H472" s="145"/>
    </row>
    <row r="473" spans="1:8" ht="63.75">
      <c r="A473" s="204" t="s">
        <v>14749</v>
      </c>
      <c r="B473" s="5" t="s">
        <v>7646</v>
      </c>
      <c r="C473" s="16" t="s">
        <v>2</v>
      </c>
      <c r="D473" s="73">
        <v>4.16</v>
      </c>
      <c r="E473" s="17">
        <f t="shared" si="7"/>
        <v>4.1100000000000003</v>
      </c>
      <c r="F473" s="17">
        <v>0.05</v>
      </c>
      <c r="G473" s="146"/>
      <c r="H473" s="145"/>
    </row>
    <row r="474" spans="1:8" ht="63.75">
      <c r="A474" s="204" t="s">
        <v>14750</v>
      </c>
      <c r="B474" s="5" t="s">
        <v>7647</v>
      </c>
      <c r="C474" s="16" t="s">
        <v>2</v>
      </c>
      <c r="D474" s="73">
        <v>5.83</v>
      </c>
      <c r="E474" s="17">
        <f t="shared" si="7"/>
        <v>5.76</v>
      </c>
      <c r="F474" s="17">
        <v>7.0000000000000007E-2</v>
      </c>
      <c r="G474" s="146"/>
      <c r="H474" s="145"/>
    </row>
    <row r="475" spans="1:8" ht="63.75">
      <c r="A475" s="204" t="s">
        <v>14751</v>
      </c>
      <c r="B475" s="5" t="s">
        <v>7648</v>
      </c>
      <c r="C475" s="16" t="s">
        <v>2</v>
      </c>
      <c r="D475" s="73">
        <v>7.91</v>
      </c>
      <c r="E475" s="17">
        <f t="shared" si="7"/>
        <v>7.83</v>
      </c>
      <c r="F475" s="17">
        <v>0.08</v>
      </c>
      <c r="G475" s="146"/>
      <c r="H475" s="145"/>
    </row>
    <row r="476" spans="1:8" ht="63.75">
      <c r="A476" s="204" t="s">
        <v>14752</v>
      </c>
      <c r="B476" s="5" t="s">
        <v>7649</v>
      </c>
      <c r="C476" s="16" t="s">
        <v>2</v>
      </c>
      <c r="D476" s="73">
        <v>11.26</v>
      </c>
      <c r="E476" s="17">
        <f t="shared" si="7"/>
        <v>11.14</v>
      </c>
      <c r="F476" s="17">
        <v>0.12</v>
      </c>
      <c r="G476" s="146"/>
      <c r="H476" s="145"/>
    </row>
    <row r="477" spans="1:8" ht="63.75">
      <c r="A477" s="204" t="s">
        <v>14753</v>
      </c>
      <c r="B477" s="5" t="s">
        <v>7650</v>
      </c>
      <c r="C477" s="16" t="s">
        <v>2</v>
      </c>
      <c r="D477" s="73">
        <v>14.87</v>
      </c>
      <c r="E477" s="17">
        <f t="shared" si="7"/>
        <v>14.719999999999999</v>
      </c>
      <c r="F477" s="17">
        <v>0.15</v>
      </c>
      <c r="G477" s="146"/>
      <c r="H477" s="145"/>
    </row>
    <row r="478" spans="1:8" ht="63.75">
      <c r="A478" s="204" t="s">
        <v>14754</v>
      </c>
      <c r="B478" s="5" t="s">
        <v>7651</v>
      </c>
      <c r="C478" s="16" t="s">
        <v>2</v>
      </c>
      <c r="D478" s="73">
        <v>20.53</v>
      </c>
      <c r="E478" s="17">
        <f t="shared" si="7"/>
        <v>20.32</v>
      </c>
      <c r="F478" s="17">
        <v>0.21</v>
      </c>
      <c r="G478" s="146"/>
      <c r="H478" s="145"/>
    </row>
    <row r="479" spans="1:8" ht="63.75">
      <c r="A479" s="204" t="s">
        <v>14755</v>
      </c>
      <c r="B479" s="5" t="s">
        <v>7652</v>
      </c>
      <c r="C479" s="16" t="s">
        <v>2</v>
      </c>
      <c r="D479" s="73">
        <v>2.6668399999999997</v>
      </c>
      <c r="E479" s="17">
        <f t="shared" si="7"/>
        <v>2.6368399999999999</v>
      </c>
      <c r="F479" s="17">
        <v>0.03</v>
      </c>
      <c r="G479" s="146"/>
      <c r="H479" s="145"/>
    </row>
    <row r="480" spans="1:8" ht="63.75">
      <c r="A480" s="204" t="s">
        <v>14756</v>
      </c>
      <c r="B480" s="5" t="s">
        <v>7653</v>
      </c>
      <c r="C480" s="16" t="s">
        <v>2</v>
      </c>
      <c r="D480" s="73">
        <v>3.0751600000000003</v>
      </c>
      <c r="E480" s="17">
        <f t="shared" si="7"/>
        <v>3.0351600000000003</v>
      </c>
      <c r="F480" s="17">
        <v>0.04</v>
      </c>
      <c r="G480" s="146"/>
      <c r="H480" s="145"/>
    </row>
    <row r="481" spans="1:8" ht="63.75">
      <c r="A481" s="204" t="s">
        <v>14757</v>
      </c>
      <c r="B481" s="5" t="s">
        <v>7654</v>
      </c>
      <c r="C481" s="16" t="s">
        <v>2</v>
      </c>
      <c r="D481" s="73">
        <v>4.13</v>
      </c>
      <c r="E481" s="17">
        <f t="shared" si="7"/>
        <v>4.08</v>
      </c>
      <c r="F481" s="17">
        <v>0.05</v>
      </c>
      <c r="G481" s="146"/>
      <c r="H481" s="145"/>
    </row>
    <row r="482" spans="1:8" ht="63.75">
      <c r="A482" s="204" t="s">
        <v>14758</v>
      </c>
      <c r="B482" s="5" t="s">
        <v>7655</v>
      </c>
      <c r="C482" s="16" t="s">
        <v>2</v>
      </c>
      <c r="D482" s="73">
        <v>5.38</v>
      </c>
      <c r="E482" s="17">
        <f t="shared" si="7"/>
        <v>5.32</v>
      </c>
      <c r="F482" s="17">
        <v>0.06</v>
      </c>
      <c r="G482" s="146"/>
      <c r="H482" s="145"/>
    </row>
    <row r="483" spans="1:8" ht="63.75">
      <c r="A483" s="204" t="s">
        <v>14759</v>
      </c>
      <c r="B483" s="5" t="s">
        <v>7656</v>
      </c>
      <c r="C483" s="16" t="s">
        <v>2</v>
      </c>
      <c r="D483" s="73">
        <v>7.68</v>
      </c>
      <c r="E483" s="17">
        <f t="shared" si="7"/>
        <v>7.6</v>
      </c>
      <c r="F483" s="17">
        <v>0.08</v>
      </c>
      <c r="G483" s="146"/>
      <c r="H483" s="145"/>
    </row>
    <row r="484" spans="1:8" ht="63.75">
      <c r="A484" s="204" t="s">
        <v>14760</v>
      </c>
      <c r="B484" s="5" t="s">
        <v>7657</v>
      </c>
      <c r="C484" s="16" t="s">
        <v>2</v>
      </c>
      <c r="D484" s="73">
        <v>10.54</v>
      </c>
      <c r="E484" s="17">
        <f t="shared" si="7"/>
        <v>10.43</v>
      </c>
      <c r="F484" s="17">
        <v>0.11</v>
      </c>
      <c r="G484" s="146"/>
      <c r="H484" s="145"/>
    </row>
    <row r="485" spans="1:8" ht="63.75">
      <c r="A485" s="204" t="s">
        <v>14761</v>
      </c>
      <c r="B485" s="5" t="s">
        <v>7658</v>
      </c>
      <c r="C485" s="16" t="s">
        <v>2</v>
      </c>
      <c r="D485" s="73">
        <v>15.4</v>
      </c>
      <c r="E485" s="17">
        <f t="shared" ref="E485:E548" si="8">D485-F485</f>
        <v>15.24</v>
      </c>
      <c r="F485" s="17">
        <v>0.16</v>
      </c>
      <c r="G485" s="146"/>
      <c r="H485" s="145"/>
    </row>
    <row r="486" spans="1:8" ht="63.75">
      <c r="A486" s="204" t="s">
        <v>14762</v>
      </c>
      <c r="B486" s="5" t="s">
        <v>7659</v>
      </c>
      <c r="C486" s="16" t="s">
        <v>2</v>
      </c>
      <c r="D486" s="73">
        <v>20.38</v>
      </c>
      <c r="E486" s="17">
        <f t="shared" si="8"/>
        <v>20.18</v>
      </c>
      <c r="F486" s="17">
        <v>0.2</v>
      </c>
      <c r="G486" s="146"/>
      <c r="H486" s="145"/>
    </row>
    <row r="487" spans="1:8" ht="63.75">
      <c r="A487" s="204" t="s">
        <v>14763</v>
      </c>
      <c r="B487" s="5" t="s">
        <v>7660</v>
      </c>
      <c r="C487" s="16" t="s">
        <v>2</v>
      </c>
      <c r="D487" s="73">
        <v>28.41</v>
      </c>
      <c r="E487" s="17">
        <f t="shared" si="8"/>
        <v>28.13</v>
      </c>
      <c r="F487" s="17">
        <v>0.28000000000000003</v>
      </c>
      <c r="G487" s="146"/>
      <c r="H487" s="145"/>
    </row>
    <row r="488" spans="1:8" ht="63.75">
      <c r="A488" s="204" t="s">
        <v>14764</v>
      </c>
      <c r="B488" s="5" t="s">
        <v>7661</v>
      </c>
      <c r="C488" s="16" t="s">
        <v>2</v>
      </c>
      <c r="D488" s="73">
        <v>38.93</v>
      </c>
      <c r="E488" s="17">
        <f t="shared" si="8"/>
        <v>38.549999999999997</v>
      </c>
      <c r="F488" s="17">
        <v>0.38</v>
      </c>
      <c r="G488" s="146"/>
      <c r="H488" s="145"/>
    </row>
    <row r="489" spans="1:8" ht="63.75">
      <c r="A489" s="204" t="s">
        <v>14765</v>
      </c>
      <c r="B489" s="5" t="s">
        <v>7662</v>
      </c>
      <c r="C489" s="16" t="s">
        <v>2</v>
      </c>
      <c r="D489" s="73">
        <v>51.16</v>
      </c>
      <c r="E489" s="17">
        <f t="shared" si="8"/>
        <v>50.66</v>
      </c>
      <c r="F489" s="17">
        <v>0.5</v>
      </c>
      <c r="G489" s="146"/>
      <c r="H489" s="145"/>
    </row>
    <row r="490" spans="1:8" ht="63.75">
      <c r="A490" s="204" t="s">
        <v>14766</v>
      </c>
      <c r="B490" s="5" t="s">
        <v>7663</v>
      </c>
      <c r="C490" s="16" t="s">
        <v>2</v>
      </c>
      <c r="D490" s="73">
        <v>3.2282799999999998</v>
      </c>
      <c r="E490" s="17">
        <f t="shared" si="8"/>
        <v>3.1882799999999998</v>
      </c>
      <c r="F490" s="17">
        <v>0.04</v>
      </c>
      <c r="G490" s="146"/>
      <c r="H490" s="145"/>
    </row>
    <row r="491" spans="1:8" ht="63.75">
      <c r="A491" s="204" t="s">
        <v>14767</v>
      </c>
      <c r="B491" s="5" t="s">
        <v>7664</v>
      </c>
      <c r="C491" s="16" t="s">
        <v>2</v>
      </c>
      <c r="D491" s="73">
        <v>3.7642000000000002</v>
      </c>
      <c r="E491" s="17">
        <f t="shared" si="8"/>
        <v>3.7242000000000002</v>
      </c>
      <c r="F491" s="17">
        <v>0.04</v>
      </c>
      <c r="G491" s="146"/>
      <c r="H491" s="145"/>
    </row>
    <row r="492" spans="1:8" ht="63.75">
      <c r="A492" s="204" t="s">
        <v>14768</v>
      </c>
      <c r="B492" s="5" t="s">
        <v>7665</v>
      </c>
      <c r="C492" s="16" t="s">
        <v>2</v>
      </c>
      <c r="D492" s="73">
        <v>5.13</v>
      </c>
      <c r="E492" s="17">
        <f t="shared" si="8"/>
        <v>5.07</v>
      </c>
      <c r="F492" s="17">
        <v>0.06</v>
      </c>
      <c r="G492" s="146"/>
      <c r="H492" s="145"/>
    </row>
    <row r="493" spans="1:8" ht="63.75">
      <c r="A493" s="204" t="s">
        <v>14769</v>
      </c>
      <c r="B493" s="5" t="s">
        <v>7666</v>
      </c>
      <c r="C493" s="16" t="s">
        <v>2</v>
      </c>
      <c r="D493" s="73">
        <v>6.68</v>
      </c>
      <c r="E493" s="17">
        <f t="shared" si="8"/>
        <v>6.6099999999999994</v>
      </c>
      <c r="F493" s="17">
        <v>7.0000000000000007E-2</v>
      </c>
      <c r="G493" s="146"/>
      <c r="H493" s="145"/>
    </row>
    <row r="494" spans="1:8" ht="63.75">
      <c r="A494" s="204" t="s">
        <v>14770</v>
      </c>
      <c r="B494" s="5" t="s">
        <v>7667</v>
      </c>
      <c r="C494" s="16" t="s">
        <v>2</v>
      </c>
      <c r="D494" s="73">
        <v>9.69</v>
      </c>
      <c r="E494" s="17">
        <f t="shared" si="8"/>
        <v>9.59</v>
      </c>
      <c r="F494" s="17">
        <v>0.1</v>
      </c>
      <c r="G494" s="146"/>
      <c r="H494" s="145"/>
    </row>
    <row r="495" spans="1:8" ht="63.75">
      <c r="A495" s="204" t="s">
        <v>14771</v>
      </c>
      <c r="B495" s="5" t="s">
        <v>7668</v>
      </c>
      <c r="C495" s="16" t="s">
        <v>2</v>
      </c>
      <c r="D495" s="73">
        <v>13.76</v>
      </c>
      <c r="E495" s="17">
        <f t="shared" si="8"/>
        <v>13.62</v>
      </c>
      <c r="F495" s="17">
        <v>0.14000000000000001</v>
      </c>
      <c r="G495" s="146"/>
      <c r="H495" s="145"/>
    </row>
    <row r="496" spans="1:8" ht="63.75">
      <c r="A496" s="204" t="s">
        <v>14772</v>
      </c>
      <c r="B496" s="5" t="s">
        <v>7669</v>
      </c>
      <c r="C496" s="16" t="s">
        <v>2</v>
      </c>
      <c r="D496" s="73">
        <v>19.93</v>
      </c>
      <c r="E496" s="17">
        <f t="shared" si="8"/>
        <v>19.73</v>
      </c>
      <c r="F496" s="17">
        <v>0.2</v>
      </c>
      <c r="G496" s="146"/>
      <c r="H496" s="145"/>
    </row>
    <row r="497" spans="1:8" ht="63.75">
      <c r="A497" s="204" t="s">
        <v>14773</v>
      </c>
      <c r="B497" s="5" t="s">
        <v>7670</v>
      </c>
      <c r="C497" s="16" t="s">
        <v>2</v>
      </c>
      <c r="D497" s="73">
        <v>25.04</v>
      </c>
      <c r="E497" s="17">
        <f t="shared" si="8"/>
        <v>24.79</v>
      </c>
      <c r="F497" s="17">
        <v>0.25</v>
      </c>
      <c r="G497" s="146"/>
      <c r="H497" s="145"/>
    </row>
    <row r="498" spans="1:8" ht="63.75">
      <c r="A498" s="204" t="s">
        <v>14774</v>
      </c>
      <c r="B498" s="5" t="s">
        <v>7671</v>
      </c>
      <c r="C498" s="16" t="s">
        <v>2</v>
      </c>
      <c r="D498" s="73">
        <v>33.32</v>
      </c>
      <c r="E498" s="17">
        <f t="shared" si="8"/>
        <v>32.99</v>
      </c>
      <c r="F498" s="17">
        <v>0.33</v>
      </c>
      <c r="G498" s="146"/>
      <c r="H498" s="145"/>
    </row>
    <row r="499" spans="1:8" ht="63.75">
      <c r="A499" s="204" t="s">
        <v>14775</v>
      </c>
      <c r="B499" s="5" t="s">
        <v>7672</v>
      </c>
      <c r="C499" s="16" t="s">
        <v>2</v>
      </c>
      <c r="D499" s="73">
        <v>44.85</v>
      </c>
      <c r="E499" s="17">
        <f t="shared" si="8"/>
        <v>44.410000000000004</v>
      </c>
      <c r="F499" s="17">
        <v>0.44</v>
      </c>
      <c r="G499" s="146"/>
      <c r="H499" s="145"/>
    </row>
    <row r="500" spans="1:8" ht="63.75">
      <c r="A500" s="204" t="s">
        <v>14776</v>
      </c>
      <c r="B500" s="5" t="s">
        <v>7673</v>
      </c>
      <c r="C500" s="16" t="s">
        <v>2</v>
      </c>
      <c r="D500" s="73">
        <v>58.42</v>
      </c>
      <c r="E500" s="17">
        <f t="shared" si="8"/>
        <v>57.85</v>
      </c>
      <c r="F500" s="17">
        <v>0.56999999999999995</v>
      </c>
      <c r="G500" s="146"/>
      <c r="H500" s="145"/>
    </row>
    <row r="501" spans="1:8" ht="63.75">
      <c r="A501" s="204" t="s">
        <v>14777</v>
      </c>
      <c r="B501" s="5" t="s">
        <v>7674</v>
      </c>
      <c r="C501" s="16" t="s">
        <v>2</v>
      </c>
      <c r="D501" s="73">
        <v>76.05</v>
      </c>
      <c r="E501" s="17">
        <f t="shared" si="8"/>
        <v>75.31</v>
      </c>
      <c r="F501" s="17">
        <v>0.74</v>
      </c>
      <c r="G501" s="146"/>
      <c r="H501" s="145"/>
    </row>
    <row r="502" spans="1:8" ht="63.75">
      <c r="A502" s="204" t="s">
        <v>14778</v>
      </c>
      <c r="B502" s="5" t="s">
        <v>7675</v>
      </c>
      <c r="C502" s="16" t="s">
        <v>2</v>
      </c>
      <c r="D502" s="73">
        <v>95.95</v>
      </c>
      <c r="E502" s="17">
        <f t="shared" si="8"/>
        <v>95.02</v>
      </c>
      <c r="F502" s="17">
        <v>0.93</v>
      </c>
      <c r="G502" s="146"/>
      <c r="H502" s="145"/>
    </row>
    <row r="503" spans="1:8" ht="63.75">
      <c r="A503" s="204" t="s">
        <v>14779</v>
      </c>
      <c r="B503" s="5" t="s">
        <v>7676</v>
      </c>
      <c r="C503" s="16" t="s">
        <v>2</v>
      </c>
      <c r="D503" s="73">
        <v>113.67</v>
      </c>
      <c r="E503" s="17">
        <f t="shared" si="8"/>
        <v>112.57000000000001</v>
      </c>
      <c r="F503" s="17">
        <v>1.1000000000000001</v>
      </c>
      <c r="G503" s="146"/>
      <c r="H503" s="145"/>
    </row>
    <row r="504" spans="1:8" ht="63.75">
      <c r="A504" s="204" t="s">
        <v>14780</v>
      </c>
      <c r="B504" s="5" t="s">
        <v>7677</v>
      </c>
      <c r="C504" s="16" t="s">
        <v>2</v>
      </c>
      <c r="D504" s="73">
        <v>151.72</v>
      </c>
      <c r="E504" s="17">
        <f t="shared" si="8"/>
        <v>150.26</v>
      </c>
      <c r="F504" s="17">
        <v>1.46</v>
      </c>
      <c r="G504" s="146"/>
      <c r="H504" s="145"/>
    </row>
    <row r="505" spans="1:8" ht="63.75">
      <c r="A505" s="204" t="s">
        <v>14781</v>
      </c>
      <c r="B505" s="5" t="s">
        <v>7678</v>
      </c>
      <c r="C505" s="16" t="s">
        <v>2</v>
      </c>
      <c r="D505" s="73">
        <v>3.5345200000000001</v>
      </c>
      <c r="E505" s="17">
        <f t="shared" si="8"/>
        <v>3.4945200000000001</v>
      </c>
      <c r="F505" s="17">
        <v>0.04</v>
      </c>
      <c r="G505" s="146"/>
      <c r="H505" s="145"/>
    </row>
    <row r="506" spans="1:8" ht="63.75">
      <c r="A506" s="204" t="s">
        <v>14782</v>
      </c>
      <c r="B506" s="5" t="s">
        <v>7679</v>
      </c>
      <c r="C506" s="16" t="s">
        <v>2</v>
      </c>
      <c r="D506" s="73">
        <v>4.28</v>
      </c>
      <c r="E506" s="17">
        <f t="shared" si="8"/>
        <v>4.2300000000000004</v>
      </c>
      <c r="F506" s="17">
        <v>0.05</v>
      </c>
      <c r="G506" s="146"/>
      <c r="H506" s="145"/>
    </row>
    <row r="507" spans="1:8" ht="63.75">
      <c r="A507" s="204" t="s">
        <v>14783</v>
      </c>
      <c r="B507" s="5" t="s">
        <v>7680</v>
      </c>
      <c r="C507" s="16" t="s">
        <v>2</v>
      </c>
      <c r="D507" s="73">
        <v>5.87</v>
      </c>
      <c r="E507" s="17">
        <f t="shared" si="8"/>
        <v>5.8</v>
      </c>
      <c r="F507" s="17">
        <v>7.0000000000000007E-2</v>
      </c>
      <c r="G507" s="146"/>
      <c r="H507" s="145"/>
    </row>
    <row r="508" spans="1:8" ht="63.75">
      <c r="A508" s="204" t="s">
        <v>14784</v>
      </c>
      <c r="B508" s="5" t="s">
        <v>7681</v>
      </c>
      <c r="C508" s="16" t="s">
        <v>2</v>
      </c>
      <c r="D508" s="73">
        <v>7.81</v>
      </c>
      <c r="E508" s="17">
        <f t="shared" si="8"/>
        <v>7.7299999999999995</v>
      </c>
      <c r="F508" s="17">
        <v>0.08</v>
      </c>
      <c r="G508" s="146"/>
      <c r="H508" s="145"/>
    </row>
    <row r="509" spans="1:8" ht="63.75">
      <c r="A509" s="204" t="s">
        <v>14785</v>
      </c>
      <c r="B509" s="5" t="s">
        <v>7682</v>
      </c>
      <c r="C509" s="16" t="s">
        <v>2</v>
      </c>
      <c r="D509" s="73">
        <v>11.74</v>
      </c>
      <c r="E509" s="17">
        <f t="shared" si="8"/>
        <v>11.620000000000001</v>
      </c>
      <c r="F509" s="17">
        <v>0.12</v>
      </c>
      <c r="G509" s="146"/>
      <c r="H509" s="145"/>
    </row>
    <row r="510" spans="1:8" ht="63.75">
      <c r="A510" s="204" t="s">
        <v>14786</v>
      </c>
      <c r="B510" s="5" t="s">
        <v>7683</v>
      </c>
      <c r="C510" s="16" t="s">
        <v>2</v>
      </c>
      <c r="D510" s="73">
        <v>17.190000000000001</v>
      </c>
      <c r="E510" s="17">
        <f t="shared" si="8"/>
        <v>17.010000000000002</v>
      </c>
      <c r="F510" s="17">
        <v>0.18</v>
      </c>
      <c r="G510" s="146"/>
      <c r="H510" s="145"/>
    </row>
    <row r="511" spans="1:8" ht="63.75">
      <c r="A511" s="204" t="s">
        <v>14787</v>
      </c>
      <c r="B511" s="5" t="s">
        <v>7684</v>
      </c>
      <c r="C511" s="16" t="s">
        <v>2</v>
      </c>
      <c r="D511" s="73">
        <v>25.65</v>
      </c>
      <c r="E511" s="17">
        <f t="shared" si="8"/>
        <v>25.389999999999997</v>
      </c>
      <c r="F511" s="17">
        <v>0.26</v>
      </c>
      <c r="G511" s="146"/>
      <c r="H511" s="145"/>
    </row>
    <row r="512" spans="1:8" ht="63.75">
      <c r="A512" s="204" t="s">
        <v>14788</v>
      </c>
      <c r="B512" s="5" t="s">
        <v>7685</v>
      </c>
      <c r="C512" s="16" t="s">
        <v>2</v>
      </c>
      <c r="D512" s="73">
        <v>34.33</v>
      </c>
      <c r="E512" s="17">
        <f t="shared" si="8"/>
        <v>33.989999999999995</v>
      </c>
      <c r="F512" s="17">
        <v>0.34</v>
      </c>
      <c r="G512" s="146"/>
      <c r="H512" s="145"/>
    </row>
    <row r="513" spans="1:8" ht="63.75">
      <c r="A513" s="204" t="s">
        <v>14789</v>
      </c>
      <c r="B513" s="5" t="s">
        <v>7686</v>
      </c>
      <c r="C513" s="16" t="s">
        <v>2</v>
      </c>
      <c r="D513" s="73">
        <v>48.17</v>
      </c>
      <c r="E513" s="17">
        <f t="shared" si="8"/>
        <v>47.690000000000005</v>
      </c>
      <c r="F513" s="17">
        <v>0.48</v>
      </c>
      <c r="G513" s="146"/>
      <c r="H513" s="145"/>
    </row>
    <row r="514" spans="1:8" ht="63.75">
      <c r="A514" s="204" t="s">
        <v>14790</v>
      </c>
      <c r="B514" s="5" t="s">
        <v>7687</v>
      </c>
      <c r="C514" s="16" t="s">
        <v>2</v>
      </c>
      <c r="D514" s="73">
        <v>3.23</v>
      </c>
      <c r="E514" s="17">
        <f t="shared" si="8"/>
        <v>3.19</v>
      </c>
      <c r="F514" s="17">
        <v>0.04</v>
      </c>
      <c r="G514" s="146"/>
      <c r="H514" s="145"/>
    </row>
    <row r="515" spans="1:8" ht="63.75">
      <c r="A515" s="204" t="s">
        <v>14791</v>
      </c>
      <c r="B515" s="5" t="s">
        <v>7688</v>
      </c>
      <c r="C515" s="16" t="s">
        <v>2</v>
      </c>
      <c r="D515" s="73">
        <v>4.38</v>
      </c>
      <c r="E515" s="17">
        <f t="shared" si="8"/>
        <v>4.33</v>
      </c>
      <c r="F515" s="17">
        <v>0.05</v>
      </c>
      <c r="G515" s="146"/>
      <c r="H515" s="145"/>
    </row>
    <row r="516" spans="1:8" ht="63.75">
      <c r="A516" s="204" t="s">
        <v>14792</v>
      </c>
      <c r="B516" s="5" t="s">
        <v>7689</v>
      </c>
      <c r="C516" s="16" t="s">
        <v>2</v>
      </c>
      <c r="D516" s="73">
        <v>6.02</v>
      </c>
      <c r="E516" s="17">
        <f t="shared" si="8"/>
        <v>5.96</v>
      </c>
      <c r="F516" s="17">
        <v>0.06</v>
      </c>
      <c r="G516" s="146"/>
      <c r="H516" s="145"/>
    </row>
    <row r="517" spans="1:8" ht="63.75">
      <c r="A517" s="204" t="s">
        <v>14793</v>
      </c>
      <c r="B517" s="5" t="s">
        <v>7690</v>
      </c>
      <c r="C517" s="16" t="s">
        <v>2</v>
      </c>
      <c r="D517" s="73">
        <v>7.82</v>
      </c>
      <c r="E517" s="17">
        <f t="shared" si="8"/>
        <v>7.74</v>
      </c>
      <c r="F517" s="17">
        <v>0.08</v>
      </c>
      <c r="G517" s="146"/>
      <c r="H517" s="145"/>
    </row>
    <row r="518" spans="1:8" ht="63.75">
      <c r="A518" s="204" t="s">
        <v>14794</v>
      </c>
      <c r="B518" s="5" t="s">
        <v>7691</v>
      </c>
      <c r="C518" s="16" t="s">
        <v>2</v>
      </c>
      <c r="D518" s="73">
        <v>10.35</v>
      </c>
      <c r="E518" s="17">
        <f t="shared" si="8"/>
        <v>10.24</v>
      </c>
      <c r="F518" s="17">
        <v>0.11</v>
      </c>
      <c r="G518" s="146"/>
      <c r="H518" s="145"/>
    </row>
    <row r="519" spans="1:8" ht="63.75">
      <c r="A519" s="204" t="s">
        <v>14795</v>
      </c>
      <c r="B519" s="5" t="s">
        <v>7692</v>
      </c>
      <c r="C519" s="16" t="s">
        <v>2</v>
      </c>
      <c r="D519" s="73">
        <v>13.79</v>
      </c>
      <c r="E519" s="17">
        <f t="shared" si="8"/>
        <v>13.649999999999999</v>
      </c>
      <c r="F519" s="17">
        <v>0.14000000000000001</v>
      </c>
      <c r="G519" s="146"/>
      <c r="H519" s="145"/>
    </row>
    <row r="520" spans="1:8" ht="63.75">
      <c r="A520" s="204" t="s">
        <v>14796</v>
      </c>
      <c r="B520" s="5" t="s">
        <v>7693</v>
      </c>
      <c r="C520" s="16" t="s">
        <v>2</v>
      </c>
      <c r="D520" s="73">
        <v>17.37</v>
      </c>
      <c r="E520" s="17">
        <f t="shared" si="8"/>
        <v>17.2</v>
      </c>
      <c r="F520" s="17">
        <v>0.17</v>
      </c>
      <c r="G520" s="146"/>
      <c r="H520" s="145"/>
    </row>
    <row r="521" spans="1:8" ht="63.75">
      <c r="A521" s="204" t="s">
        <v>14797</v>
      </c>
      <c r="B521" s="5" t="s">
        <v>7694</v>
      </c>
      <c r="C521" s="16" t="s">
        <v>2</v>
      </c>
      <c r="D521" s="73">
        <v>21.86</v>
      </c>
      <c r="E521" s="17">
        <f t="shared" si="8"/>
        <v>21.64</v>
      </c>
      <c r="F521" s="17">
        <v>0.22</v>
      </c>
      <c r="G521" s="146"/>
      <c r="H521" s="145"/>
    </row>
    <row r="522" spans="1:8" ht="63.75">
      <c r="A522" s="204" t="s">
        <v>14798</v>
      </c>
      <c r="B522" s="5" t="s">
        <v>7695</v>
      </c>
      <c r="C522" s="16" t="s">
        <v>2</v>
      </c>
      <c r="D522" s="73">
        <v>27.05</v>
      </c>
      <c r="E522" s="17">
        <f t="shared" si="8"/>
        <v>26.78</v>
      </c>
      <c r="F522" s="17">
        <v>0.27</v>
      </c>
      <c r="G522" s="146"/>
      <c r="H522" s="145"/>
    </row>
    <row r="523" spans="1:8" ht="63.75">
      <c r="A523" s="204" t="s">
        <v>14799</v>
      </c>
      <c r="B523" s="5" t="s">
        <v>7696</v>
      </c>
      <c r="C523" s="16" t="s">
        <v>2</v>
      </c>
      <c r="D523" s="73">
        <v>32.200000000000003</v>
      </c>
      <c r="E523" s="17">
        <f t="shared" si="8"/>
        <v>31.890000000000004</v>
      </c>
      <c r="F523" s="17">
        <v>0.31</v>
      </c>
      <c r="G523" s="146"/>
      <c r="H523" s="145"/>
    </row>
    <row r="524" spans="1:8" ht="63.75">
      <c r="A524" s="204" t="s">
        <v>14800</v>
      </c>
      <c r="B524" s="5" t="s">
        <v>7697</v>
      </c>
      <c r="C524" s="16" t="s">
        <v>2</v>
      </c>
      <c r="D524" s="73">
        <v>41.43</v>
      </c>
      <c r="E524" s="17">
        <f t="shared" si="8"/>
        <v>41.03</v>
      </c>
      <c r="F524" s="17">
        <v>0.4</v>
      </c>
      <c r="G524" s="146"/>
      <c r="H524" s="145"/>
    </row>
    <row r="525" spans="1:8" ht="63.75">
      <c r="A525" s="204" t="s">
        <v>14801</v>
      </c>
      <c r="B525" s="5" t="s">
        <v>7698</v>
      </c>
      <c r="C525" s="16" t="s">
        <v>2</v>
      </c>
      <c r="D525" s="73">
        <v>51.21</v>
      </c>
      <c r="E525" s="17">
        <f t="shared" si="8"/>
        <v>50.72</v>
      </c>
      <c r="F525" s="17">
        <v>0.49</v>
      </c>
      <c r="G525" s="146"/>
      <c r="H525" s="145"/>
    </row>
    <row r="526" spans="1:8" ht="63.75">
      <c r="A526" s="204" t="s">
        <v>14802</v>
      </c>
      <c r="B526" s="5" t="s">
        <v>7699</v>
      </c>
      <c r="C526" s="16" t="s">
        <v>2</v>
      </c>
      <c r="D526" s="73">
        <v>2.3988800000000001</v>
      </c>
      <c r="E526" s="17">
        <f t="shared" si="8"/>
        <v>2.3688800000000003</v>
      </c>
      <c r="F526" s="17">
        <v>0.03</v>
      </c>
      <c r="G526" s="146"/>
      <c r="H526" s="145"/>
    </row>
    <row r="527" spans="1:8" ht="63.75">
      <c r="A527" s="204" t="s">
        <v>14803</v>
      </c>
      <c r="B527" s="5" t="s">
        <v>7700</v>
      </c>
      <c r="C527" s="16" t="s">
        <v>2</v>
      </c>
      <c r="D527" s="73">
        <v>2.7433999999999998</v>
      </c>
      <c r="E527" s="17">
        <f t="shared" si="8"/>
        <v>2.7134</v>
      </c>
      <c r="F527" s="17">
        <v>0.03</v>
      </c>
      <c r="G527" s="146"/>
      <c r="H527" s="145"/>
    </row>
    <row r="528" spans="1:8" ht="63.75">
      <c r="A528" s="204" t="s">
        <v>14804</v>
      </c>
      <c r="B528" s="5" t="s">
        <v>7701</v>
      </c>
      <c r="C528" s="16" t="s">
        <v>2</v>
      </c>
      <c r="D528" s="73">
        <v>3.8917999999999999</v>
      </c>
      <c r="E528" s="17">
        <f t="shared" si="8"/>
        <v>3.8418000000000001</v>
      </c>
      <c r="F528" s="17">
        <v>0.05</v>
      </c>
      <c r="G528" s="146"/>
      <c r="H528" s="145"/>
    </row>
    <row r="529" spans="1:8" ht="63.75">
      <c r="A529" s="204" t="s">
        <v>14805</v>
      </c>
      <c r="B529" s="5" t="s">
        <v>7702</v>
      </c>
      <c r="C529" s="16" t="s">
        <v>2</v>
      </c>
      <c r="D529" s="73">
        <v>4.5199999999999996</v>
      </c>
      <c r="E529" s="17">
        <f t="shared" si="8"/>
        <v>4.47</v>
      </c>
      <c r="F529" s="17">
        <v>0.05</v>
      </c>
      <c r="G529" s="146"/>
      <c r="H529" s="145"/>
    </row>
    <row r="530" spans="1:8" ht="63.75">
      <c r="A530" s="204" t="s">
        <v>14806</v>
      </c>
      <c r="B530" s="5" t="s">
        <v>7703</v>
      </c>
      <c r="C530" s="16" t="s">
        <v>2</v>
      </c>
      <c r="D530" s="73">
        <v>6.89</v>
      </c>
      <c r="E530" s="17">
        <f t="shared" si="8"/>
        <v>6.81</v>
      </c>
      <c r="F530" s="17">
        <v>0.08</v>
      </c>
      <c r="G530" s="146"/>
      <c r="H530" s="145"/>
    </row>
    <row r="531" spans="1:8" ht="63.75">
      <c r="A531" s="204" t="s">
        <v>14807</v>
      </c>
      <c r="B531" s="5" t="s">
        <v>7704</v>
      </c>
      <c r="C531" s="16" t="s">
        <v>2</v>
      </c>
      <c r="D531" s="73">
        <v>8.92</v>
      </c>
      <c r="E531" s="17">
        <f t="shared" si="8"/>
        <v>8.82</v>
      </c>
      <c r="F531" s="17">
        <v>0.1</v>
      </c>
      <c r="G531" s="146"/>
      <c r="H531" s="145"/>
    </row>
    <row r="532" spans="1:8" ht="63.75">
      <c r="A532" s="204" t="s">
        <v>14808</v>
      </c>
      <c r="B532" s="5" t="s">
        <v>7705</v>
      </c>
      <c r="C532" s="16" t="s">
        <v>2</v>
      </c>
      <c r="D532" s="73">
        <v>12.53</v>
      </c>
      <c r="E532" s="17">
        <f t="shared" si="8"/>
        <v>12.399999999999999</v>
      </c>
      <c r="F532" s="17">
        <v>0.13</v>
      </c>
      <c r="G532" s="146"/>
      <c r="H532" s="145"/>
    </row>
    <row r="533" spans="1:8" ht="63.75">
      <c r="A533" s="204" t="s">
        <v>14809</v>
      </c>
      <c r="B533" s="5" t="s">
        <v>7706</v>
      </c>
      <c r="C533" s="16" t="s">
        <v>2</v>
      </c>
      <c r="D533" s="73">
        <v>16.47</v>
      </c>
      <c r="E533" s="17">
        <f t="shared" si="8"/>
        <v>16.299999999999997</v>
      </c>
      <c r="F533" s="17">
        <v>0.17</v>
      </c>
      <c r="G533" s="146"/>
      <c r="H533" s="145"/>
    </row>
    <row r="534" spans="1:8" ht="63.75">
      <c r="A534" s="204" t="s">
        <v>14810</v>
      </c>
      <c r="B534" s="5" t="s">
        <v>7707</v>
      </c>
      <c r="C534" s="16" t="s">
        <v>2</v>
      </c>
      <c r="D534" s="73">
        <v>22.23</v>
      </c>
      <c r="E534" s="17">
        <f t="shared" si="8"/>
        <v>22</v>
      </c>
      <c r="F534" s="17">
        <v>0.23</v>
      </c>
      <c r="G534" s="146"/>
      <c r="H534" s="145"/>
    </row>
    <row r="535" spans="1:8" ht="63.75">
      <c r="A535" s="204" t="s">
        <v>14811</v>
      </c>
      <c r="B535" s="5" t="s">
        <v>7708</v>
      </c>
      <c r="C535" s="16" t="s">
        <v>2</v>
      </c>
      <c r="D535" s="73">
        <v>2.98584</v>
      </c>
      <c r="E535" s="17">
        <f t="shared" si="8"/>
        <v>2.9558400000000002</v>
      </c>
      <c r="F535" s="17">
        <v>0.03</v>
      </c>
      <c r="G535" s="146"/>
      <c r="H535" s="145"/>
    </row>
    <row r="536" spans="1:8" ht="63.75">
      <c r="A536" s="204" t="s">
        <v>14812</v>
      </c>
      <c r="B536" s="5" t="s">
        <v>7709</v>
      </c>
      <c r="C536" s="16" t="s">
        <v>2</v>
      </c>
      <c r="D536" s="73">
        <v>3.4452000000000003</v>
      </c>
      <c r="E536" s="17">
        <f t="shared" si="8"/>
        <v>3.4052000000000002</v>
      </c>
      <c r="F536" s="17">
        <v>0.04</v>
      </c>
      <c r="G536" s="146"/>
      <c r="H536" s="145"/>
    </row>
    <row r="537" spans="1:8" ht="63.75">
      <c r="A537" s="204" t="s">
        <v>14813</v>
      </c>
      <c r="B537" s="5" t="s">
        <v>7710</v>
      </c>
      <c r="C537" s="16" t="s">
        <v>2</v>
      </c>
      <c r="D537" s="73">
        <v>4.4400000000000004</v>
      </c>
      <c r="E537" s="17">
        <f t="shared" si="8"/>
        <v>4.3900000000000006</v>
      </c>
      <c r="F537" s="17">
        <v>0.05</v>
      </c>
      <c r="G537" s="146"/>
      <c r="H537" s="145"/>
    </row>
    <row r="538" spans="1:8" ht="63.75">
      <c r="A538" s="204" t="s">
        <v>14814</v>
      </c>
      <c r="B538" s="5" t="s">
        <v>7711</v>
      </c>
      <c r="C538" s="16" t="s">
        <v>2</v>
      </c>
      <c r="D538" s="73">
        <v>5.72</v>
      </c>
      <c r="E538" s="17">
        <f t="shared" si="8"/>
        <v>5.66</v>
      </c>
      <c r="F538" s="17">
        <v>0.06</v>
      </c>
      <c r="G538" s="146"/>
      <c r="H538" s="145"/>
    </row>
    <row r="539" spans="1:8" ht="63.75">
      <c r="A539" s="204" t="s">
        <v>14815</v>
      </c>
      <c r="B539" s="5" t="s">
        <v>7712</v>
      </c>
      <c r="C539" s="16" t="s">
        <v>2</v>
      </c>
      <c r="D539" s="73">
        <v>8.73</v>
      </c>
      <c r="E539" s="17">
        <f t="shared" si="8"/>
        <v>8.6300000000000008</v>
      </c>
      <c r="F539" s="17">
        <v>0.1</v>
      </c>
      <c r="G539" s="146"/>
      <c r="H539" s="145"/>
    </row>
    <row r="540" spans="1:8" ht="63.75">
      <c r="A540" s="204" t="s">
        <v>14816</v>
      </c>
      <c r="B540" s="5" t="s">
        <v>7713</v>
      </c>
      <c r="C540" s="16" t="s">
        <v>2</v>
      </c>
      <c r="D540" s="73">
        <v>11.66</v>
      </c>
      <c r="E540" s="17">
        <f t="shared" si="8"/>
        <v>11.540000000000001</v>
      </c>
      <c r="F540" s="17">
        <v>0.12</v>
      </c>
      <c r="G540" s="146"/>
      <c r="H540" s="145"/>
    </row>
    <row r="541" spans="1:8" ht="63.75">
      <c r="A541" s="204" t="s">
        <v>14817</v>
      </c>
      <c r="B541" s="5" t="s">
        <v>7714</v>
      </c>
      <c r="C541" s="16" t="s">
        <v>2</v>
      </c>
      <c r="D541" s="73">
        <v>16.52</v>
      </c>
      <c r="E541" s="17">
        <f t="shared" si="8"/>
        <v>16.349999999999998</v>
      </c>
      <c r="F541" s="17">
        <v>0.17</v>
      </c>
      <c r="G541" s="146"/>
      <c r="H541" s="145"/>
    </row>
    <row r="542" spans="1:8" ht="63.75">
      <c r="A542" s="204" t="s">
        <v>14818</v>
      </c>
      <c r="B542" s="5" t="s">
        <v>7715</v>
      </c>
      <c r="C542" s="16" t="s">
        <v>2</v>
      </c>
      <c r="D542" s="73">
        <v>21.57</v>
      </c>
      <c r="E542" s="17">
        <f t="shared" si="8"/>
        <v>21.35</v>
      </c>
      <c r="F542" s="17">
        <v>0.22</v>
      </c>
      <c r="G542" s="146"/>
      <c r="H542" s="145"/>
    </row>
    <row r="543" spans="1:8" ht="63.75">
      <c r="A543" s="204" t="s">
        <v>14819</v>
      </c>
      <c r="B543" s="5" t="s">
        <v>7716</v>
      </c>
      <c r="C543" s="16" t="s">
        <v>2</v>
      </c>
      <c r="D543" s="73">
        <v>29.8</v>
      </c>
      <c r="E543" s="17">
        <f t="shared" si="8"/>
        <v>29.5</v>
      </c>
      <c r="F543" s="17">
        <v>0.3</v>
      </c>
      <c r="G543" s="146"/>
      <c r="H543" s="145"/>
    </row>
    <row r="544" spans="1:8" ht="63.75">
      <c r="A544" s="204" t="s">
        <v>14820</v>
      </c>
      <c r="B544" s="5" t="s">
        <v>7717</v>
      </c>
      <c r="C544" s="16" t="s">
        <v>2</v>
      </c>
      <c r="D544" s="73">
        <v>40.33</v>
      </c>
      <c r="E544" s="17">
        <f t="shared" si="8"/>
        <v>39.93</v>
      </c>
      <c r="F544" s="17">
        <v>0.4</v>
      </c>
      <c r="G544" s="146"/>
      <c r="H544" s="145"/>
    </row>
    <row r="545" spans="1:8" ht="63.75">
      <c r="A545" s="204" t="s">
        <v>14821</v>
      </c>
      <c r="B545" s="5" t="s">
        <v>7718</v>
      </c>
      <c r="C545" s="16" t="s">
        <v>2</v>
      </c>
      <c r="D545" s="73">
        <v>51.92</v>
      </c>
      <c r="E545" s="17">
        <f t="shared" si="8"/>
        <v>51.42</v>
      </c>
      <c r="F545" s="17">
        <v>0.5</v>
      </c>
      <c r="G545" s="146"/>
      <c r="H545" s="145"/>
    </row>
    <row r="546" spans="1:8" ht="63.75">
      <c r="A546" s="204" t="s">
        <v>14822</v>
      </c>
      <c r="B546" s="5" t="s">
        <v>7719</v>
      </c>
      <c r="C546" s="16" t="s">
        <v>2</v>
      </c>
      <c r="D546" s="73">
        <v>3.5600400000000003</v>
      </c>
      <c r="E546" s="17">
        <f t="shared" si="8"/>
        <v>3.5200400000000003</v>
      </c>
      <c r="F546" s="17">
        <v>0.04</v>
      </c>
      <c r="G546" s="146"/>
      <c r="H546" s="145"/>
    </row>
    <row r="547" spans="1:8" ht="63.75">
      <c r="A547" s="204" t="s">
        <v>14823</v>
      </c>
      <c r="B547" s="5" t="s">
        <v>7720</v>
      </c>
      <c r="C547" s="16" t="s">
        <v>2</v>
      </c>
      <c r="D547" s="73">
        <v>4.12148</v>
      </c>
      <c r="E547" s="17">
        <f t="shared" si="8"/>
        <v>4.0714800000000002</v>
      </c>
      <c r="F547" s="17">
        <v>0.05</v>
      </c>
      <c r="G547" s="146"/>
      <c r="H547" s="145"/>
    </row>
    <row r="548" spans="1:8" ht="63.75">
      <c r="A548" s="204" t="s">
        <v>14824</v>
      </c>
      <c r="B548" s="5" t="s">
        <v>7721</v>
      </c>
      <c r="C548" s="16" t="s">
        <v>2</v>
      </c>
      <c r="D548" s="73">
        <v>5.4</v>
      </c>
      <c r="E548" s="17">
        <f t="shared" si="8"/>
        <v>5.3400000000000007</v>
      </c>
      <c r="F548" s="17">
        <v>0.06</v>
      </c>
      <c r="G548" s="146"/>
      <c r="H548" s="145"/>
    </row>
    <row r="549" spans="1:8" ht="63.75">
      <c r="A549" s="204" t="s">
        <v>14825</v>
      </c>
      <c r="B549" s="5" t="s">
        <v>7722</v>
      </c>
      <c r="C549" s="16" t="s">
        <v>2</v>
      </c>
      <c r="D549" s="73">
        <v>6.97</v>
      </c>
      <c r="E549" s="17">
        <f t="shared" ref="E549:E608" si="9">D549-F549</f>
        <v>6.89</v>
      </c>
      <c r="F549" s="17">
        <v>0.08</v>
      </c>
      <c r="G549" s="146"/>
      <c r="H549" s="145"/>
    </row>
    <row r="550" spans="1:8" ht="63.75">
      <c r="A550" s="204" t="s">
        <v>14826</v>
      </c>
      <c r="B550" s="5" t="s">
        <v>7723</v>
      </c>
      <c r="C550" s="16" t="s">
        <v>2</v>
      </c>
      <c r="D550" s="73">
        <v>11.01</v>
      </c>
      <c r="E550" s="17">
        <f t="shared" si="9"/>
        <v>10.89</v>
      </c>
      <c r="F550" s="17">
        <v>0.12</v>
      </c>
      <c r="G550" s="146"/>
      <c r="H550" s="145"/>
    </row>
    <row r="551" spans="1:8" ht="63.75">
      <c r="A551" s="204" t="s">
        <v>14827</v>
      </c>
      <c r="B551" s="5" t="s">
        <v>7724</v>
      </c>
      <c r="C551" s="16" t="s">
        <v>2</v>
      </c>
      <c r="D551" s="73">
        <v>15.03</v>
      </c>
      <c r="E551" s="17">
        <f t="shared" si="9"/>
        <v>14.87</v>
      </c>
      <c r="F551" s="17">
        <v>0.16</v>
      </c>
      <c r="G551" s="146"/>
      <c r="H551" s="145"/>
    </row>
    <row r="552" spans="1:8" ht="63.75">
      <c r="A552" s="204" t="s">
        <v>14828</v>
      </c>
      <c r="B552" s="5" t="s">
        <v>7725</v>
      </c>
      <c r="C552" s="16" t="s">
        <v>2</v>
      </c>
      <c r="D552" s="73">
        <v>21.22</v>
      </c>
      <c r="E552" s="17">
        <f t="shared" si="9"/>
        <v>21</v>
      </c>
      <c r="F552" s="17">
        <v>0.22</v>
      </c>
      <c r="G552" s="146"/>
      <c r="H552" s="145"/>
    </row>
    <row r="553" spans="1:8" ht="63.75">
      <c r="A553" s="204" t="s">
        <v>14829</v>
      </c>
      <c r="B553" s="5" t="s">
        <v>7726</v>
      </c>
      <c r="C553" s="16" t="s">
        <v>2</v>
      </c>
      <c r="D553" s="73">
        <v>26.42</v>
      </c>
      <c r="E553" s="17">
        <f t="shared" si="9"/>
        <v>26.150000000000002</v>
      </c>
      <c r="F553" s="17">
        <v>0.27</v>
      </c>
      <c r="G553" s="146"/>
      <c r="H553" s="145"/>
    </row>
    <row r="554" spans="1:8" ht="63.75">
      <c r="A554" s="204" t="s">
        <v>14830</v>
      </c>
      <c r="B554" s="5" t="s">
        <v>7727</v>
      </c>
      <c r="C554" s="16" t="s">
        <v>2</v>
      </c>
      <c r="D554" s="73">
        <v>34.03</v>
      </c>
      <c r="E554" s="17">
        <f t="shared" si="9"/>
        <v>33.69</v>
      </c>
      <c r="F554" s="17">
        <v>0.34</v>
      </c>
      <c r="G554" s="146"/>
      <c r="H554" s="145"/>
    </row>
    <row r="555" spans="1:8" ht="63.75">
      <c r="A555" s="204" t="s">
        <v>14831</v>
      </c>
      <c r="B555" s="5" t="s">
        <v>7728</v>
      </c>
      <c r="C555" s="16" t="s">
        <v>2</v>
      </c>
      <c r="D555" s="73">
        <v>46.16</v>
      </c>
      <c r="E555" s="17">
        <f t="shared" si="9"/>
        <v>45.699999999999996</v>
      </c>
      <c r="F555" s="17">
        <v>0.46</v>
      </c>
      <c r="G555" s="146"/>
      <c r="H555" s="145"/>
    </row>
    <row r="556" spans="1:8" ht="63.75">
      <c r="A556" s="204" t="s">
        <v>14832</v>
      </c>
      <c r="B556" s="5" t="s">
        <v>7729</v>
      </c>
      <c r="C556" s="16" t="s">
        <v>2</v>
      </c>
      <c r="D556" s="73">
        <v>59.88</v>
      </c>
      <c r="E556" s="17">
        <f t="shared" si="9"/>
        <v>59.300000000000004</v>
      </c>
      <c r="F556" s="17">
        <v>0.57999999999999996</v>
      </c>
      <c r="G556" s="146"/>
      <c r="H556" s="145"/>
    </row>
    <row r="557" spans="1:8" ht="63.75">
      <c r="A557" s="204" t="s">
        <v>14833</v>
      </c>
      <c r="B557" s="5" t="s">
        <v>7730</v>
      </c>
      <c r="C557" s="16" t="s">
        <v>2</v>
      </c>
      <c r="D557" s="73">
        <v>3.84076</v>
      </c>
      <c r="E557" s="17">
        <f t="shared" si="9"/>
        <v>3.8007599999999999</v>
      </c>
      <c r="F557" s="17">
        <v>0.04</v>
      </c>
      <c r="G557" s="146"/>
      <c r="H557" s="145"/>
    </row>
    <row r="558" spans="1:8" ht="63.75">
      <c r="A558" s="204" t="s">
        <v>14834</v>
      </c>
      <c r="B558" s="5" t="s">
        <v>7731</v>
      </c>
      <c r="C558" s="16" t="s">
        <v>2</v>
      </c>
      <c r="D558" s="73">
        <v>4.57</v>
      </c>
      <c r="E558" s="17">
        <f t="shared" si="9"/>
        <v>4.5200000000000005</v>
      </c>
      <c r="F558" s="17">
        <v>0.05</v>
      </c>
      <c r="G558" s="146"/>
      <c r="H558" s="145"/>
    </row>
    <row r="559" spans="1:8" ht="63.75">
      <c r="A559" s="204" t="s">
        <v>14835</v>
      </c>
      <c r="B559" s="5" t="s">
        <v>7732</v>
      </c>
      <c r="C559" s="16" t="s">
        <v>2</v>
      </c>
      <c r="D559" s="73">
        <v>6.05</v>
      </c>
      <c r="E559" s="17">
        <f t="shared" si="9"/>
        <v>5.9799999999999995</v>
      </c>
      <c r="F559" s="17">
        <v>7.0000000000000007E-2</v>
      </c>
      <c r="G559" s="146"/>
      <c r="H559" s="145"/>
    </row>
    <row r="560" spans="1:8" ht="63.75">
      <c r="A560" s="204" t="s">
        <v>14836</v>
      </c>
      <c r="B560" s="5" t="s">
        <v>7733</v>
      </c>
      <c r="C560" s="16" t="s">
        <v>2</v>
      </c>
      <c r="D560" s="73">
        <v>7.88</v>
      </c>
      <c r="E560" s="17">
        <f t="shared" si="9"/>
        <v>7.79</v>
      </c>
      <c r="F560" s="17">
        <v>0.09</v>
      </c>
      <c r="G560" s="146"/>
      <c r="H560" s="145"/>
    </row>
    <row r="561" spans="1:8" ht="63.75">
      <c r="A561" s="204" t="s">
        <v>14837</v>
      </c>
      <c r="B561" s="5" t="s">
        <v>7734</v>
      </c>
      <c r="C561" s="16" t="s">
        <v>2</v>
      </c>
      <c r="D561" s="73">
        <v>12.98</v>
      </c>
      <c r="E561" s="17">
        <f t="shared" si="9"/>
        <v>12.84</v>
      </c>
      <c r="F561" s="17">
        <v>0.14000000000000001</v>
      </c>
      <c r="G561" s="146"/>
      <c r="H561" s="145"/>
    </row>
    <row r="562" spans="1:8" ht="63.75">
      <c r="A562" s="204" t="s">
        <v>14838</v>
      </c>
      <c r="B562" s="5" t="s">
        <v>7735</v>
      </c>
      <c r="C562" s="16" t="s">
        <v>2</v>
      </c>
      <c r="D562" s="73">
        <v>18.100000000000001</v>
      </c>
      <c r="E562" s="17">
        <f t="shared" si="9"/>
        <v>17.91</v>
      </c>
      <c r="F562" s="17">
        <v>0.19</v>
      </c>
      <c r="G562" s="146"/>
      <c r="H562" s="145"/>
    </row>
    <row r="563" spans="1:8" ht="63.75">
      <c r="A563" s="204" t="s">
        <v>14839</v>
      </c>
      <c r="B563" s="5" t="s">
        <v>7736</v>
      </c>
      <c r="C563" s="16" t="s">
        <v>2</v>
      </c>
      <c r="D563" s="73">
        <v>25.82</v>
      </c>
      <c r="E563" s="17">
        <f t="shared" si="9"/>
        <v>25.56</v>
      </c>
      <c r="F563" s="17">
        <v>0.26</v>
      </c>
      <c r="G563" s="146"/>
      <c r="H563" s="145"/>
    </row>
    <row r="564" spans="1:8" ht="63.75">
      <c r="A564" s="204" t="s">
        <v>14840</v>
      </c>
      <c r="B564" s="5" t="s">
        <v>7737</v>
      </c>
      <c r="C564" s="16" t="s">
        <v>2</v>
      </c>
      <c r="D564" s="73">
        <v>34.61</v>
      </c>
      <c r="E564" s="17">
        <f t="shared" si="9"/>
        <v>34.26</v>
      </c>
      <c r="F564" s="17">
        <v>0.35</v>
      </c>
      <c r="G564" s="146"/>
      <c r="H564" s="145"/>
    </row>
    <row r="565" spans="1:8" ht="63.75">
      <c r="A565" s="204" t="s">
        <v>14841</v>
      </c>
      <c r="B565" s="5" t="s">
        <v>7738</v>
      </c>
      <c r="C565" s="16" t="s">
        <v>2</v>
      </c>
      <c r="D565" s="73">
        <v>49.16</v>
      </c>
      <c r="E565" s="17">
        <f t="shared" si="9"/>
        <v>48.669999999999995</v>
      </c>
      <c r="F565" s="17">
        <v>0.49</v>
      </c>
      <c r="G565" s="146"/>
      <c r="H565" s="145"/>
    </row>
    <row r="566" spans="1:8" ht="51">
      <c r="A566" s="204" t="s">
        <v>14842</v>
      </c>
      <c r="B566" s="5" t="s">
        <v>7739</v>
      </c>
      <c r="C566" s="16" t="s">
        <v>2</v>
      </c>
      <c r="D566" s="73">
        <v>3.4579599999999999</v>
      </c>
      <c r="E566" s="17">
        <f t="shared" si="9"/>
        <v>3.4179599999999999</v>
      </c>
      <c r="F566" s="17">
        <v>0.04</v>
      </c>
      <c r="G566" s="146"/>
      <c r="H566" s="145"/>
    </row>
    <row r="567" spans="1:8" ht="51">
      <c r="A567" s="204" t="s">
        <v>14843</v>
      </c>
      <c r="B567" s="5" t="s">
        <v>7740</v>
      </c>
      <c r="C567" s="16" t="s">
        <v>2</v>
      </c>
      <c r="D567" s="73">
        <v>4.5042799999999996</v>
      </c>
      <c r="E567" s="17">
        <f t="shared" si="9"/>
        <v>4.4542799999999998</v>
      </c>
      <c r="F567" s="17">
        <v>0.05</v>
      </c>
      <c r="G567" s="146"/>
      <c r="H567" s="145"/>
    </row>
    <row r="568" spans="1:8" ht="51">
      <c r="A568" s="204" t="s">
        <v>14844</v>
      </c>
      <c r="B568" s="5" t="s">
        <v>7741</v>
      </c>
      <c r="C568" s="16" t="s">
        <v>2</v>
      </c>
      <c r="D568" s="73">
        <v>5.9206399999999997</v>
      </c>
      <c r="E568" s="17">
        <f t="shared" si="9"/>
        <v>5.8606400000000001</v>
      </c>
      <c r="F568" s="17">
        <v>0.06</v>
      </c>
      <c r="G568" s="146"/>
      <c r="H568" s="145"/>
    </row>
    <row r="569" spans="1:8" ht="51">
      <c r="A569" s="204" t="s">
        <v>14845</v>
      </c>
      <c r="B569" s="5" t="s">
        <v>7742</v>
      </c>
      <c r="C569" s="16" t="s">
        <v>2</v>
      </c>
      <c r="D569" s="73">
        <v>6.6352000000000002</v>
      </c>
      <c r="E569" s="17">
        <f t="shared" si="9"/>
        <v>6.5651999999999999</v>
      </c>
      <c r="F569" s="17">
        <v>7.0000000000000007E-2</v>
      </c>
      <c r="G569" s="146"/>
      <c r="H569" s="145"/>
    </row>
    <row r="570" spans="1:8" ht="51">
      <c r="A570" s="204" t="s">
        <v>14846</v>
      </c>
      <c r="B570" s="5" t="s">
        <v>7743</v>
      </c>
      <c r="C570" s="16" t="s">
        <v>2</v>
      </c>
      <c r="D570" s="73">
        <v>8.4088399999999996</v>
      </c>
      <c r="E570" s="17">
        <f t="shared" si="9"/>
        <v>8.3188399999999998</v>
      </c>
      <c r="F570" s="17">
        <v>0.09</v>
      </c>
      <c r="G570" s="146"/>
      <c r="H570" s="145"/>
    </row>
    <row r="571" spans="1:8" ht="51">
      <c r="A571" s="204" t="s">
        <v>14847</v>
      </c>
      <c r="B571" s="5" t="s">
        <v>7744</v>
      </c>
      <c r="C571" s="16" t="s">
        <v>2</v>
      </c>
      <c r="D571" s="73">
        <v>8.4088399999999996</v>
      </c>
      <c r="E571" s="17">
        <f t="shared" si="9"/>
        <v>8.3188399999999998</v>
      </c>
      <c r="F571" s="17">
        <v>0.09</v>
      </c>
      <c r="G571" s="146"/>
      <c r="H571" s="145"/>
    </row>
    <row r="572" spans="1:8" ht="51">
      <c r="A572" s="204" t="s">
        <v>14848</v>
      </c>
      <c r="B572" s="5" t="s">
        <v>7745</v>
      </c>
      <c r="C572" s="16" t="s">
        <v>2</v>
      </c>
      <c r="D572" s="73">
        <v>11.649880000000001</v>
      </c>
      <c r="E572" s="17">
        <f t="shared" si="9"/>
        <v>11.519880000000001</v>
      </c>
      <c r="F572" s="17">
        <v>0.13</v>
      </c>
      <c r="G572" s="146"/>
      <c r="H572" s="145"/>
    </row>
    <row r="573" spans="1:8" ht="51">
      <c r="A573" s="204" t="s">
        <v>14849</v>
      </c>
      <c r="B573" s="5" t="s">
        <v>7746</v>
      </c>
      <c r="C573" s="16" t="s">
        <v>2</v>
      </c>
      <c r="D573" s="73">
        <v>6.5841600000000007</v>
      </c>
      <c r="E573" s="17">
        <f t="shared" si="9"/>
        <v>6.5141600000000004</v>
      </c>
      <c r="F573" s="17">
        <v>7.0000000000000007E-2</v>
      </c>
      <c r="G573" s="146"/>
      <c r="H573" s="145"/>
    </row>
    <row r="574" spans="1:8" ht="51">
      <c r="A574" s="204" t="s">
        <v>14850</v>
      </c>
      <c r="B574" s="5" t="s">
        <v>7747</v>
      </c>
      <c r="C574" s="16" t="s">
        <v>2</v>
      </c>
      <c r="D574" s="73">
        <v>8.01328</v>
      </c>
      <c r="E574" s="17">
        <f t="shared" si="9"/>
        <v>7.9232800000000001</v>
      </c>
      <c r="F574" s="17">
        <v>0.09</v>
      </c>
      <c r="G574" s="146"/>
      <c r="H574" s="145"/>
    </row>
    <row r="575" spans="1:8" ht="51">
      <c r="A575" s="204" t="s">
        <v>14851</v>
      </c>
      <c r="B575" s="5" t="s">
        <v>7748</v>
      </c>
      <c r="C575" s="16" t="s">
        <v>2</v>
      </c>
      <c r="D575" s="73">
        <v>8.8044000000000011</v>
      </c>
      <c r="E575" s="17">
        <f t="shared" si="9"/>
        <v>8.7044000000000015</v>
      </c>
      <c r="F575" s="17">
        <v>0.1</v>
      </c>
      <c r="G575" s="146"/>
      <c r="H575" s="145"/>
    </row>
    <row r="576" spans="1:8" ht="51">
      <c r="A576" s="204" t="s">
        <v>14852</v>
      </c>
      <c r="B576" s="5" t="s">
        <v>7749</v>
      </c>
      <c r="C576" s="16" t="s">
        <v>2</v>
      </c>
      <c r="D576" s="73">
        <v>11.27984</v>
      </c>
      <c r="E576" s="17">
        <f t="shared" si="9"/>
        <v>11.159840000000001</v>
      </c>
      <c r="F576" s="17">
        <v>0.12</v>
      </c>
      <c r="G576" s="146"/>
      <c r="H576" s="145"/>
    </row>
    <row r="577" spans="1:8" ht="51">
      <c r="A577" s="204" t="s">
        <v>14853</v>
      </c>
      <c r="B577" s="5" t="s">
        <v>7750</v>
      </c>
      <c r="C577" s="16" t="s">
        <v>2</v>
      </c>
      <c r="D577" s="73">
        <v>12.313400000000001</v>
      </c>
      <c r="E577" s="17">
        <f t="shared" si="9"/>
        <v>12.173400000000001</v>
      </c>
      <c r="F577" s="17">
        <v>0.14000000000000001</v>
      </c>
      <c r="G577" s="146"/>
      <c r="H577" s="145"/>
    </row>
    <row r="578" spans="1:8" ht="51">
      <c r="A578" s="204" t="s">
        <v>14854</v>
      </c>
      <c r="B578" s="5" t="s">
        <v>7751</v>
      </c>
      <c r="C578" s="16" t="s">
        <v>2</v>
      </c>
      <c r="D578" s="73">
        <v>15.273720000000001</v>
      </c>
      <c r="E578" s="17">
        <f t="shared" si="9"/>
        <v>15.103720000000001</v>
      </c>
      <c r="F578" s="17">
        <v>0.17</v>
      </c>
      <c r="G578" s="146"/>
      <c r="H578" s="145"/>
    </row>
    <row r="579" spans="1:8" ht="38.25">
      <c r="A579" s="204" t="s">
        <v>14855</v>
      </c>
      <c r="B579" s="5" t="s">
        <v>7752</v>
      </c>
      <c r="C579" s="16" t="s">
        <v>2</v>
      </c>
      <c r="D579" s="73">
        <v>2.27128</v>
      </c>
      <c r="E579" s="17">
        <f t="shared" si="9"/>
        <v>2.2512799999999999</v>
      </c>
      <c r="F579" s="17">
        <v>0.02</v>
      </c>
      <c r="G579" s="146"/>
      <c r="H579" s="145"/>
    </row>
    <row r="580" spans="1:8" ht="38.25">
      <c r="A580" s="204" t="s">
        <v>14856</v>
      </c>
      <c r="B580" s="5" t="s">
        <v>7753</v>
      </c>
      <c r="C580" s="16" t="s">
        <v>2</v>
      </c>
      <c r="D580" s="73">
        <v>2.6796000000000002</v>
      </c>
      <c r="E580" s="17">
        <f t="shared" si="9"/>
        <v>2.6496000000000004</v>
      </c>
      <c r="F580" s="17">
        <v>0.03</v>
      </c>
      <c r="G580" s="146"/>
      <c r="H580" s="145"/>
    </row>
    <row r="581" spans="1:8" ht="38.25">
      <c r="A581" s="204" t="s">
        <v>14857</v>
      </c>
      <c r="B581" s="5" t="s">
        <v>7754</v>
      </c>
      <c r="C581" s="16" t="s">
        <v>2</v>
      </c>
      <c r="D581" s="73">
        <v>3.3941600000000003</v>
      </c>
      <c r="E581" s="17">
        <f t="shared" si="9"/>
        <v>3.3541600000000003</v>
      </c>
      <c r="F581" s="17">
        <v>0.04</v>
      </c>
      <c r="G581" s="146"/>
      <c r="H581" s="145"/>
    </row>
    <row r="582" spans="1:8" ht="38.25">
      <c r="A582" s="204" t="s">
        <v>14858</v>
      </c>
      <c r="B582" s="5" t="s">
        <v>7755</v>
      </c>
      <c r="C582" s="16" t="s">
        <v>2</v>
      </c>
      <c r="D582" s="73">
        <v>5.2954000000000008</v>
      </c>
      <c r="E582" s="17">
        <f t="shared" si="9"/>
        <v>5.2354000000000012</v>
      </c>
      <c r="F582" s="17">
        <v>0.06</v>
      </c>
      <c r="G582" s="146"/>
      <c r="H582" s="145"/>
    </row>
    <row r="583" spans="1:8" ht="38.25">
      <c r="A583" s="204" t="s">
        <v>14859</v>
      </c>
      <c r="B583" s="5" t="s">
        <v>7756</v>
      </c>
      <c r="C583" s="16" t="s">
        <v>2</v>
      </c>
      <c r="D583" s="73">
        <v>10.054880000000001</v>
      </c>
      <c r="E583" s="17">
        <f t="shared" si="9"/>
        <v>9.9448800000000013</v>
      </c>
      <c r="F583" s="17">
        <v>0.11</v>
      </c>
      <c r="G583" s="146"/>
      <c r="H583" s="145"/>
    </row>
    <row r="584" spans="1:8" ht="38.25">
      <c r="A584" s="204" t="s">
        <v>14860</v>
      </c>
      <c r="B584" s="5" t="s">
        <v>7757</v>
      </c>
      <c r="C584" s="16" t="s">
        <v>2</v>
      </c>
      <c r="D584" s="73">
        <v>3.1006800000000001</v>
      </c>
      <c r="E584" s="17">
        <f t="shared" si="9"/>
        <v>3.0666800000000003</v>
      </c>
      <c r="F584" s="17">
        <v>3.4000000000000002E-2</v>
      </c>
      <c r="G584" s="146"/>
      <c r="H584" s="145"/>
    </row>
    <row r="585" spans="1:8" ht="38.25">
      <c r="A585" s="204" t="s">
        <v>14861</v>
      </c>
      <c r="B585" s="5" t="s">
        <v>7758</v>
      </c>
      <c r="C585" s="16" t="s">
        <v>2</v>
      </c>
      <c r="D585" s="73">
        <v>5.20608</v>
      </c>
      <c r="E585" s="17">
        <f t="shared" si="9"/>
        <v>5.1460800000000004</v>
      </c>
      <c r="F585" s="17">
        <v>0.06</v>
      </c>
      <c r="G585" s="146"/>
      <c r="H585" s="145"/>
    </row>
    <row r="586" spans="1:8" ht="63.75">
      <c r="A586" s="204" t="s">
        <v>14862</v>
      </c>
      <c r="B586" s="5" t="s">
        <v>7759</v>
      </c>
      <c r="C586" s="16" t="s">
        <v>2</v>
      </c>
      <c r="D586" s="73">
        <v>3.9938799999999999</v>
      </c>
      <c r="E586" s="17">
        <f t="shared" si="9"/>
        <v>3.5838799999999997</v>
      </c>
      <c r="F586" s="17">
        <v>0.41</v>
      </c>
      <c r="G586" s="146"/>
      <c r="H586" s="145"/>
    </row>
    <row r="587" spans="1:8" ht="63.75">
      <c r="A587" s="204" t="s">
        <v>14863</v>
      </c>
      <c r="B587" s="5" t="s">
        <v>7760</v>
      </c>
      <c r="C587" s="16" t="s">
        <v>2</v>
      </c>
      <c r="D587" s="73">
        <v>4.9126000000000003</v>
      </c>
      <c r="E587" s="17">
        <f t="shared" si="9"/>
        <v>4.8616000000000001</v>
      </c>
      <c r="F587" s="17">
        <v>5.0999999999999997E-2</v>
      </c>
      <c r="G587" s="146"/>
      <c r="H587" s="145"/>
    </row>
    <row r="588" spans="1:8" ht="63.75">
      <c r="A588" s="204" t="s">
        <v>14864</v>
      </c>
      <c r="B588" s="5" t="s">
        <v>7761</v>
      </c>
      <c r="C588" s="16" t="s">
        <v>2</v>
      </c>
      <c r="D588" s="73">
        <v>6.7627999999999995</v>
      </c>
      <c r="E588" s="17">
        <f t="shared" si="9"/>
        <v>6.6927999999999992</v>
      </c>
      <c r="F588" s="17">
        <v>7.0000000000000007E-2</v>
      </c>
      <c r="G588" s="146"/>
      <c r="H588" s="145"/>
    </row>
    <row r="589" spans="1:8" ht="63.75">
      <c r="A589" s="204" t="s">
        <v>14865</v>
      </c>
      <c r="B589" s="5" t="s">
        <v>7762</v>
      </c>
      <c r="C589" s="16" t="s">
        <v>2</v>
      </c>
      <c r="D589" s="73">
        <v>8.8299199999999995</v>
      </c>
      <c r="E589" s="17">
        <f t="shared" si="9"/>
        <v>8.7299199999999999</v>
      </c>
      <c r="F589" s="17">
        <v>0.1</v>
      </c>
      <c r="G589" s="146"/>
      <c r="H589" s="145"/>
    </row>
    <row r="590" spans="1:8" ht="63.75">
      <c r="A590" s="204" t="s">
        <v>14866</v>
      </c>
      <c r="B590" s="5" t="s">
        <v>7763</v>
      </c>
      <c r="C590" s="16" t="s">
        <v>2</v>
      </c>
      <c r="D590" s="73">
        <v>11.71368</v>
      </c>
      <c r="E590" s="17">
        <f t="shared" si="9"/>
        <v>11.583679999999999</v>
      </c>
      <c r="F590" s="17">
        <v>0.13</v>
      </c>
      <c r="G590" s="146"/>
      <c r="H590" s="145"/>
    </row>
    <row r="591" spans="1:8" ht="63.75">
      <c r="A591" s="204" t="s">
        <v>14867</v>
      </c>
      <c r="B591" s="5" t="s">
        <v>7764</v>
      </c>
      <c r="C591" s="16" t="s">
        <v>2</v>
      </c>
      <c r="D591" s="73">
        <v>15.516160000000001</v>
      </c>
      <c r="E591" s="17">
        <f t="shared" si="9"/>
        <v>15.346160000000001</v>
      </c>
      <c r="F591" s="17">
        <v>0.17</v>
      </c>
      <c r="G591" s="146"/>
      <c r="H591" s="145"/>
    </row>
    <row r="592" spans="1:8" ht="63.75">
      <c r="A592" s="204" t="s">
        <v>14868</v>
      </c>
      <c r="B592" s="5" t="s">
        <v>7765</v>
      </c>
      <c r="C592" s="16" t="s">
        <v>2</v>
      </c>
      <c r="D592" s="73">
        <v>19.293119999999998</v>
      </c>
      <c r="E592" s="17">
        <f t="shared" si="9"/>
        <v>19.083119999999997</v>
      </c>
      <c r="F592" s="17">
        <v>0.21</v>
      </c>
      <c r="G592" s="146"/>
      <c r="H592" s="145"/>
    </row>
    <row r="593" spans="1:8" ht="63.75">
      <c r="A593" s="204" t="s">
        <v>14869</v>
      </c>
      <c r="B593" s="5" t="s">
        <v>7766</v>
      </c>
      <c r="C593" s="16" t="s">
        <v>2</v>
      </c>
      <c r="D593" s="73">
        <v>3.4707200000000005</v>
      </c>
      <c r="E593" s="17">
        <f t="shared" si="9"/>
        <v>3.4307200000000004</v>
      </c>
      <c r="F593" s="17">
        <v>0.04</v>
      </c>
      <c r="G593" s="146"/>
      <c r="H593" s="145"/>
    </row>
    <row r="594" spans="1:8" ht="63.75">
      <c r="A594" s="204" t="s">
        <v>14870</v>
      </c>
      <c r="B594" s="5" t="s">
        <v>7767</v>
      </c>
      <c r="C594" s="16" t="s">
        <v>2</v>
      </c>
      <c r="D594" s="73">
        <v>3.9938799999999999</v>
      </c>
      <c r="E594" s="17">
        <f t="shared" si="9"/>
        <v>3.9538799999999998</v>
      </c>
      <c r="F594" s="17">
        <v>0.04</v>
      </c>
      <c r="G594" s="146"/>
      <c r="H594" s="145"/>
    </row>
    <row r="595" spans="1:8" ht="63.75">
      <c r="A595" s="204" t="s">
        <v>14871</v>
      </c>
      <c r="B595" s="5" t="s">
        <v>7768</v>
      </c>
      <c r="C595" s="16" t="s">
        <v>2</v>
      </c>
      <c r="D595" s="73">
        <v>5.3209200000000001</v>
      </c>
      <c r="E595" s="17">
        <f t="shared" si="9"/>
        <v>5.2609200000000005</v>
      </c>
      <c r="F595" s="17">
        <v>0.06</v>
      </c>
      <c r="G595" s="146"/>
      <c r="H595" s="145"/>
    </row>
    <row r="596" spans="1:8" ht="63.75">
      <c r="A596" s="204" t="s">
        <v>14872</v>
      </c>
      <c r="B596" s="5" t="s">
        <v>7769</v>
      </c>
      <c r="C596" s="16" t="s">
        <v>2</v>
      </c>
      <c r="D596" s="73">
        <v>6.7627999999999995</v>
      </c>
      <c r="E596" s="17">
        <f t="shared" si="9"/>
        <v>6.6927999999999992</v>
      </c>
      <c r="F596" s="17">
        <v>7.0000000000000007E-2</v>
      </c>
      <c r="G596" s="146"/>
      <c r="H596" s="145"/>
    </row>
    <row r="597" spans="1:8" ht="63.75">
      <c r="A597" s="204" t="s">
        <v>14873</v>
      </c>
      <c r="B597" s="5" t="s">
        <v>7770</v>
      </c>
      <c r="C597" s="16" t="s">
        <v>2</v>
      </c>
      <c r="D597" s="73">
        <v>9.3403200000000002</v>
      </c>
      <c r="E597" s="17">
        <f t="shared" si="9"/>
        <v>9.2403200000000005</v>
      </c>
      <c r="F597" s="17">
        <v>0.1</v>
      </c>
      <c r="G597" s="146"/>
      <c r="H597" s="145"/>
    </row>
    <row r="598" spans="1:8" ht="63.75">
      <c r="A598" s="204" t="s">
        <v>14874</v>
      </c>
      <c r="B598" s="5" t="s">
        <v>7771</v>
      </c>
      <c r="C598" s="16" t="s">
        <v>2</v>
      </c>
      <c r="D598" s="73">
        <v>12.32616</v>
      </c>
      <c r="E598" s="17">
        <f t="shared" si="9"/>
        <v>12.186159999999999</v>
      </c>
      <c r="F598" s="17">
        <v>0.14000000000000001</v>
      </c>
      <c r="G598" s="146"/>
      <c r="H598" s="145"/>
    </row>
    <row r="599" spans="1:8" ht="127.5">
      <c r="A599" s="204" t="s">
        <v>14875</v>
      </c>
      <c r="B599" s="5" t="s">
        <v>7772</v>
      </c>
      <c r="C599" s="16" t="s">
        <v>3</v>
      </c>
      <c r="D599" s="73">
        <v>433.60499999999996</v>
      </c>
      <c r="E599" s="17">
        <f t="shared" si="9"/>
        <v>427.52499999999998</v>
      </c>
      <c r="F599" s="17">
        <v>6.08</v>
      </c>
      <c r="G599" s="207"/>
      <c r="H599" s="145"/>
    </row>
    <row r="600" spans="1:8" ht="127.5">
      <c r="A600" s="204" t="s">
        <v>14876</v>
      </c>
      <c r="B600" s="5" t="s">
        <v>7773</v>
      </c>
      <c r="C600" s="16" t="s">
        <v>3</v>
      </c>
      <c r="D600" s="73">
        <v>284.84999999999997</v>
      </c>
      <c r="E600" s="17">
        <f t="shared" si="9"/>
        <v>280.84999999999997</v>
      </c>
      <c r="F600" s="17">
        <v>4</v>
      </c>
      <c r="G600" s="146"/>
      <c r="H600" s="145"/>
    </row>
    <row r="601" spans="1:8" ht="25.5">
      <c r="A601" s="204" t="s">
        <v>14877</v>
      </c>
      <c r="B601" s="5" t="s">
        <v>7774</v>
      </c>
      <c r="C601" s="16" t="s">
        <v>2</v>
      </c>
      <c r="D601" s="73">
        <v>9.761849999999999</v>
      </c>
      <c r="E601" s="17">
        <f t="shared" si="9"/>
        <v>9.6218499999999985</v>
      </c>
      <c r="F601" s="17">
        <v>0.14000000000000001</v>
      </c>
      <c r="G601" s="207"/>
      <c r="H601" s="145"/>
    </row>
    <row r="602" spans="1:8" ht="25.5">
      <c r="A602" s="204" t="s">
        <v>14878</v>
      </c>
      <c r="B602" s="5" t="s">
        <v>7775</v>
      </c>
      <c r="C602" s="16" t="s">
        <v>2</v>
      </c>
      <c r="D602" s="73">
        <v>10.577919999999999</v>
      </c>
      <c r="E602" s="17">
        <f t="shared" si="9"/>
        <v>10.427919999999999</v>
      </c>
      <c r="F602" s="17">
        <v>0.15</v>
      </c>
      <c r="G602" s="146"/>
      <c r="H602" s="145"/>
    </row>
    <row r="603" spans="1:8" ht="25.5">
      <c r="A603" s="204" t="s">
        <v>14879</v>
      </c>
      <c r="B603" s="5" t="s">
        <v>7776</v>
      </c>
      <c r="C603" s="16" t="s">
        <v>2</v>
      </c>
      <c r="D603" s="73">
        <v>11.68323</v>
      </c>
      <c r="E603" s="17">
        <f t="shared" si="9"/>
        <v>11.51323</v>
      </c>
      <c r="F603" s="17">
        <v>0.17</v>
      </c>
      <c r="G603" s="146"/>
      <c r="H603" s="145"/>
    </row>
    <row r="604" spans="1:8" ht="25.5">
      <c r="A604" s="204" t="s">
        <v>14880</v>
      </c>
      <c r="B604" s="5" t="s">
        <v>7777</v>
      </c>
      <c r="C604" s="16" t="s">
        <v>2</v>
      </c>
      <c r="D604" s="73">
        <v>14.245069999999998</v>
      </c>
      <c r="E604" s="17">
        <f t="shared" si="9"/>
        <v>14.035069999999997</v>
      </c>
      <c r="F604" s="17">
        <v>0.21</v>
      </c>
      <c r="G604" s="146"/>
      <c r="H604" s="145"/>
    </row>
    <row r="605" spans="1:8" ht="25.5">
      <c r="A605" s="204" t="s">
        <v>14881</v>
      </c>
      <c r="B605" s="5" t="s">
        <v>7778</v>
      </c>
      <c r="C605" s="16" t="s">
        <v>2</v>
      </c>
      <c r="D605" s="73">
        <v>15.185099999999998</v>
      </c>
      <c r="E605" s="17">
        <f t="shared" si="9"/>
        <v>14.965099999999998</v>
      </c>
      <c r="F605" s="17">
        <v>0.22</v>
      </c>
      <c r="G605" s="146"/>
      <c r="H605" s="145"/>
    </row>
    <row r="606" spans="1:8" ht="25.5">
      <c r="A606" s="204" t="s">
        <v>14882</v>
      </c>
      <c r="B606" s="5" t="s">
        <v>7779</v>
      </c>
      <c r="C606" s="16" t="s">
        <v>2</v>
      </c>
      <c r="D606" s="73">
        <v>20.856269999999999</v>
      </c>
      <c r="E606" s="17">
        <f t="shared" si="9"/>
        <v>20.556269999999998</v>
      </c>
      <c r="F606" s="17">
        <v>0.3</v>
      </c>
      <c r="G606" s="146"/>
      <c r="H606" s="145"/>
    </row>
    <row r="607" spans="1:8" ht="25.5">
      <c r="A607" s="204" t="s">
        <v>14883</v>
      </c>
      <c r="B607" s="5" t="s">
        <v>7780</v>
      </c>
      <c r="C607" s="16" t="s">
        <v>2</v>
      </c>
      <c r="D607" s="73">
        <v>22.653689999999997</v>
      </c>
      <c r="E607" s="17">
        <f t="shared" si="9"/>
        <v>22.323689999999999</v>
      </c>
      <c r="F607" s="17">
        <v>0.33</v>
      </c>
      <c r="G607" s="146"/>
      <c r="H607" s="145"/>
    </row>
    <row r="608" spans="1:8" ht="51">
      <c r="A608" s="204" t="s">
        <v>14884</v>
      </c>
      <c r="B608" s="5" t="s">
        <v>7782</v>
      </c>
      <c r="C608" s="16" t="s">
        <v>3</v>
      </c>
      <c r="D608" s="73">
        <v>263.25414999999998</v>
      </c>
      <c r="E608" s="17">
        <f t="shared" si="9"/>
        <v>259.51414999999997</v>
      </c>
      <c r="F608" s="17">
        <v>3.74</v>
      </c>
      <c r="G608" s="207"/>
      <c r="H608" s="145"/>
    </row>
    <row r="609" spans="1:8">
      <c r="A609" s="38" t="s">
        <v>5575</v>
      </c>
      <c r="B609" s="38" t="s">
        <v>4669</v>
      </c>
      <c r="C609" s="18"/>
      <c r="D609" s="74"/>
      <c r="E609" s="74"/>
      <c r="F609" s="74"/>
    </row>
    <row r="610" spans="1:8" ht="102">
      <c r="A610" s="204" t="s">
        <v>14885</v>
      </c>
      <c r="B610" s="5" t="s">
        <v>7783</v>
      </c>
      <c r="C610" s="16" t="s">
        <v>3</v>
      </c>
      <c r="D610" s="73">
        <v>178.60098000000002</v>
      </c>
      <c r="E610" s="17">
        <f>D610-F610</f>
        <v>177.26098000000002</v>
      </c>
      <c r="F610" s="17">
        <v>1.34</v>
      </c>
      <c r="H610" s="145"/>
    </row>
    <row r="611" spans="1:8" ht="102">
      <c r="A611" s="204" t="s">
        <v>14886</v>
      </c>
      <c r="B611" s="5" t="s">
        <v>7784</v>
      </c>
      <c r="C611" s="16" t="s">
        <v>3</v>
      </c>
      <c r="D611" s="73">
        <v>219.535</v>
      </c>
      <c r="E611" s="17">
        <f t="shared" ref="E611:E674" si="10">D611-F611</f>
        <v>217.88499999999999</v>
      </c>
      <c r="F611" s="17">
        <v>1.65</v>
      </c>
      <c r="H611" s="145"/>
    </row>
    <row r="612" spans="1:8" ht="102">
      <c r="A612" s="204" t="s">
        <v>14887</v>
      </c>
      <c r="B612" s="5" t="s">
        <v>7785</v>
      </c>
      <c r="C612" s="16" t="s">
        <v>3</v>
      </c>
      <c r="D612" s="73">
        <v>229.36382</v>
      </c>
      <c r="E612" s="17">
        <f t="shared" si="10"/>
        <v>227.64382000000001</v>
      </c>
      <c r="F612" s="17">
        <v>1.72</v>
      </c>
      <c r="H612" s="145"/>
    </row>
    <row r="613" spans="1:8" ht="102">
      <c r="A613" s="204" t="s">
        <v>14888</v>
      </c>
      <c r="B613" s="5" t="s">
        <v>7786</v>
      </c>
      <c r="C613" s="16" t="s">
        <v>3</v>
      </c>
      <c r="D613" s="73">
        <v>264.74333999999999</v>
      </c>
      <c r="E613" s="17">
        <f t="shared" si="10"/>
        <v>262.75333999999998</v>
      </c>
      <c r="F613" s="17">
        <v>1.99</v>
      </c>
      <c r="H613" s="145"/>
    </row>
    <row r="614" spans="1:8" ht="102">
      <c r="A614" s="204" t="s">
        <v>14889</v>
      </c>
      <c r="B614" s="5" t="s">
        <v>7787</v>
      </c>
      <c r="C614" s="16" t="s">
        <v>3</v>
      </c>
      <c r="D614" s="73">
        <v>345.25713999999999</v>
      </c>
      <c r="E614" s="17">
        <f t="shared" si="10"/>
        <v>342.66714000000002</v>
      </c>
      <c r="F614" s="17">
        <v>2.59</v>
      </c>
      <c r="H614" s="145"/>
    </row>
    <row r="615" spans="1:8" ht="102">
      <c r="A615" s="204" t="s">
        <v>14890</v>
      </c>
      <c r="B615" s="5" t="s">
        <v>7788</v>
      </c>
      <c r="C615" s="16" t="s">
        <v>3</v>
      </c>
      <c r="D615" s="73">
        <v>556.06364000000008</v>
      </c>
      <c r="E615" s="17">
        <f t="shared" si="10"/>
        <v>551.89364000000012</v>
      </c>
      <c r="F615" s="17">
        <v>4.17</v>
      </c>
      <c r="H615" s="145"/>
    </row>
    <row r="616" spans="1:8" ht="102">
      <c r="A616" s="204" t="s">
        <v>14891</v>
      </c>
      <c r="B616" s="5" t="s">
        <v>7789</v>
      </c>
      <c r="C616" s="16" t="s">
        <v>3</v>
      </c>
      <c r="D616" s="73">
        <v>985.04032000000007</v>
      </c>
      <c r="E616" s="17">
        <f t="shared" si="10"/>
        <v>977.59032000000002</v>
      </c>
      <c r="F616" s="17">
        <v>7.45</v>
      </c>
      <c r="H616" s="145"/>
    </row>
    <row r="617" spans="1:8" ht="102">
      <c r="A617" s="204" t="s">
        <v>14892</v>
      </c>
      <c r="B617" s="5" t="s">
        <v>4670</v>
      </c>
      <c r="C617" s="16" t="s">
        <v>3</v>
      </c>
      <c r="D617" s="73">
        <v>1169.7142200000001</v>
      </c>
      <c r="E617" s="17">
        <f t="shared" si="10"/>
        <v>1160.9342200000001</v>
      </c>
      <c r="F617" s="17">
        <v>8.7799999999999994</v>
      </c>
      <c r="H617" s="145"/>
    </row>
    <row r="618" spans="1:8" ht="102">
      <c r="A618" s="204" t="s">
        <v>14893</v>
      </c>
      <c r="B618" s="5" t="s">
        <v>4671</v>
      </c>
      <c r="C618" s="16" t="s">
        <v>3</v>
      </c>
      <c r="D618" s="73">
        <v>1370.99872</v>
      </c>
      <c r="E618" s="17">
        <f t="shared" si="10"/>
        <v>1360.7187200000001</v>
      </c>
      <c r="F618" s="17">
        <v>10.28</v>
      </c>
      <c r="H618" s="145"/>
    </row>
    <row r="619" spans="1:8" ht="102">
      <c r="A619" s="204" t="s">
        <v>14894</v>
      </c>
      <c r="B619" s="5" t="s">
        <v>4672</v>
      </c>
      <c r="C619" s="16" t="s">
        <v>3</v>
      </c>
      <c r="D619" s="73">
        <v>1559.4814200000001</v>
      </c>
      <c r="E619" s="17">
        <f t="shared" si="10"/>
        <v>1547.78142</v>
      </c>
      <c r="F619" s="17">
        <v>11.7</v>
      </c>
      <c r="H619" s="145"/>
    </row>
    <row r="620" spans="1:8" ht="102">
      <c r="A620" s="204" t="s">
        <v>14895</v>
      </c>
      <c r="B620" s="42" t="s">
        <v>4673</v>
      </c>
      <c r="C620" s="16" t="s">
        <v>3</v>
      </c>
      <c r="D620" s="73">
        <v>1738.0083400000001</v>
      </c>
      <c r="E620" s="17">
        <f t="shared" si="10"/>
        <v>1724.9683400000001</v>
      </c>
      <c r="F620" s="17">
        <v>13.04</v>
      </c>
      <c r="H620" s="145"/>
    </row>
    <row r="621" spans="1:8" ht="102">
      <c r="A621" s="204" t="s">
        <v>14896</v>
      </c>
      <c r="B621" s="42" t="s">
        <v>4674</v>
      </c>
      <c r="C621" s="16" t="s">
        <v>3</v>
      </c>
      <c r="D621" s="73">
        <v>284.52794</v>
      </c>
      <c r="E621" s="17">
        <f t="shared" si="10"/>
        <v>282.39794000000001</v>
      </c>
      <c r="F621" s="17">
        <v>2.13</v>
      </c>
      <c r="H621" s="145"/>
    </row>
    <row r="622" spans="1:8" ht="102">
      <c r="A622" s="204" t="s">
        <v>14897</v>
      </c>
      <c r="B622" s="42" t="s">
        <v>4675</v>
      </c>
      <c r="C622" s="16" t="s">
        <v>3</v>
      </c>
      <c r="D622" s="73">
        <v>297.30858000000001</v>
      </c>
      <c r="E622" s="17">
        <f t="shared" si="10"/>
        <v>295.07857999999999</v>
      </c>
      <c r="F622" s="17">
        <v>2.23</v>
      </c>
      <c r="H622" s="145"/>
    </row>
    <row r="623" spans="1:8" ht="102">
      <c r="A623" s="204" t="s">
        <v>14898</v>
      </c>
      <c r="B623" s="42" t="s">
        <v>4676</v>
      </c>
      <c r="C623" s="16" t="s">
        <v>3</v>
      </c>
      <c r="D623" s="73">
        <v>322.03404</v>
      </c>
      <c r="E623" s="17">
        <f t="shared" si="10"/>
        <v>319.61403999999999</v>
      </c>
      <c r="F623" s="17">
        <v>2.42</v>
      </c>
      <c r="H623" s="145"/>
    </row>
    <row r="624" spans="1:8" ht="102">
      <c r="A624" s="204" t="s">
        <v>14899</v>
      </c>
      <c r="B624" s="42" t="s">
        <v>4677</v>
      </c>
      <c r="C624" s="16" t="s">
        <v>3</v>
      </c>
      <c r="D624" s="73">
        <v>305.233</v>
      </c>
      <c r="E624" s="17">
        <f t="shared" si="10"/>
        <v>302.94299999999998</v>
      </c>
      <c r="F624" s="17">
        <v>2.29</v>
      </c>
      <c r="H624" s="145"/>
    </row>
    <row r="625" spans="1:8" ht="102">
      <c r="A625" s="204" t="s">
        <v>14900</v>
      </c>
      <c r="B625" s="42" t="s">
        <v>4678</v>
      </c>
      <c r="C625" s="16" t="s">
        <v>3</v>
      </c>
      <c r="D625" s="73">
        <v>316.39490000000001</v>
      </c>
      <c r="E625" s="17">
        <f t="shared" si="10"/>
        <v>314.0249</v>
      </c>
      <c r="F625" s="17">
        <v>2.37</v>
      </c>
      <c r="H625" s="145"/>
    </row>
    <row r="626" spans="1:8" ht="102">
      <c r="A626" s="204" t="s">
        <v>14901</v>
      </c>
      <c r="B626" s="42" t="s">
        <v>4679</v>
      </c>
      <c r="C626" s="16" t="s">
        <v>3</v>
      </c>
      <c r="D626" s="73">
        <v>330.61442000000005</v>
      </c>
      <c r="E626" s="17">
        <f t="shared" si="10"/>
        <v>328.13442000000003</v>
      </c>
      <c r="F626" s="17">
        <v>2.48</v>
      </c>
      <c r="H626" s="145"/>
    </row>
    <row r="627" spans="1:8" ht="102">
      <c r="A627" s="204" t="s">
        <v>14902</v>
      </c>
      <c r="B627" s="42" t="s">
        <v>4680</v>
      </c>
      <c r="C627" s="16" t="s">
        <v>3</v>
      </c>
      <c r="D627" s="73">
        <v>340.81353999999999</v>
      </c>
      <c r="E627" s="17">
        <f t="shared" si="10"/>
        <v>338.25353999999999</v>
      </c>
      <c r="F627" s="17">
        <v>2.56</v>
      </c>
      <c r="H627" s="145"/>
    </row>
    <row r="628" spans="1:8" ht="102">
      <c r="A628" s="204" t="s">
        <v>14903</v>
      </c>
      <c r="B628" s="42" t="s">
        <v>4681</v>
      </c>
      <c r="C628" s="16" t="s">
        <v>3</v>
      </c>
      <c r="D628" s="73">
        <v>356.12280000000004</v>
      </c>
      <c r="E628" s="17">
        <f t="shared" si="10"/>
        <v>353.45280000000002</v>
      </c>
      <c r="F628" s="17">
        <v>2.67</v>
      </c>
      <c r="H628" s="145"/>
    </row>
    <row r="629" spans="1:8" ht="102">
      <c r="A629" s="204" t="s">
        <v>14904</v>
      </c>
      <c r="B629" s="42" t="s">
        <v>4682</v>
      </c>
      <c r="C629" s="16" t="s">
        <v>3</v>
      </c>
      <c r="D629" s="73">
        <v>378.98617999999999</v>
      </c>
      <c r="E629" s="17">
        <f t="shared" si="10"/>
        <v>376.14618000000002</v>
      </c>
      <c r="F629" s="17">
        <v>2.84</v>
      </c>
      <c r="H629" s="145"/>
    </row>
    <row r="630" spans="1:8" ht="102">
      <c r="A630" s="204" t="s">
        <v>14905</v>
      </c>
      <c r="B630" s="42" t="s">
        <v>4683</v>
      </c>
      <c r="C630" s="16" t="s">
        <v>3</v>
      </c>
      <c r="D630" s="73">
        <v>392.84598</v>
      </c>
      <c r="E630" s="17">
        <f t="shared" si="10"/>
        <v>389.89598000000001</v>
      </c>
      <c r="F630" s="17">
        <v>2.95</v>
      </c>
      <c r="H630" s="145"/>
    </row>
    <row r="631" spans="1:8" ht="102">
      <c r="A631" s="204" t="s">
        <v>14906</v>
      </c>
      <c r="B631" s="42" t="s">
        <v>4684</v>
      </c>
      <c r="C631" s="16" t="s">
        <v>3</v>
      </c>
      <c r="D631" s="73">
        <v>387.88396</v>
      </c>
      <c r="E631" s="17">
        <f t="shared" si="10"/>
        <v>384.97395999999998</v>
      </c>
      <c r="F631" s="17">
        <v>2.91</v>
      </c>
      <c r="H631" s="145"/>
    </row>
    <row r="632" spans="1:8" ht="102">
      <c r="A632" s="204" t="s">
        <v>14907</v>
      </c>
      <c r="B632" s="42" t="s">
        <v>4685</v>
      </c>
      <c r="C632" s="16" t="s">
        <v>3</v>
      </c>
      <c r="D632" s="73">
        <v>402.07173999999998</v>
      </c>
      <c r="E632" s="17">
        <f t="shared" si="10"/>
        <v>399.05174</v>
      </c>
      <c r="F632" s="17">
        <v>3.02</v>
      </c>
      <c r="H632" s="145"/>
    </row>
    <row r="633" spans="1:8" ht="102">
      <c r="A633" s="204" t="s">
        <v>14908</v>
      </c>
      <c r="B633" s="42" t="s">
        <v>4686</v>
      </c>
      <c r="C633" s="16" t="s">
        <v>3</v>
      </c>
      <c r="D633" s="73">
        <v>396.01998000000003</v>
      </c>
      <c r="E633" s="17">
        <f t="shared" si="10"/>
        <v>393.04998000000001</v>
      </c>
      <c r="F633" s="17">
        <v>2.97</v>
      </c>
      <c r="H633" s="145"/>
    </row>
    <row r="634" spans="1:8" ht="102">
      <c r="A634" s="204" t="s">
        <v>14909</v>
      </c>
      <c r="B634" s="42" t="s">
        <v>4687</v>
      </c>
      <c r="C634" s="16" t="s">
        <v>3</v>
      </c>
      <c r="D634" s="73">
        <v>410.50400000000002</v>
      </c>
      <c r="E634" s="17">
        <f t="shared" si="10"/>
        <v>407.42400000000004</v>
      </c>
      <c r="F634" s="17">
        <v>3.08</v>
      </c>
      <c r="H634" s="145"/>
    </row>
    <row r="635" spans="1:8" ht="102">
      <c r="A635" s="204" t="s">
        <v>14910</v>
      </c>
      <c r="B635" s="42" t="s">
        <v>4688</v>
      </c>
      <c r="C635" s="16" t="s">
        <v>3</v>
      </c>
      <c r="D635" s="73">
        <v>419.11612000000002</v>
      </c>
      <c r="E635" s="17">
        <f t="shared" si="10"/>
        <v>415.97612000000004</v>
      </c>
      <c r="F635" s="17">
        <v>3.14</v>
      </c>
      <c r="H635" s="145"/>
    </row>
    <row r="636" spans="1:8" ht="102">
      <c r="A636" s="204" t="s">
        <v>14911</v>
      </c>
      <c r="B636" s="42" t="s">
        <v>4689</v>
      </c>
      <c r="C636" s="16" t="s">
        <v>3</v>
      </c>
      <c r="D636" s="73">
        <v>434.43596000000002</v>
      </c>
      <c r="E636" s="17">
        <f t="shared" si="10"/>
        <v>431.17596000000003</v>
      </c>
      <c r="F636" s="17">
        <v>3.26</v>
      </c>
      <c r="H636" s="145"/>
    </row>
    <row r="637" spans="1:8" ht="102">
      <c r="A637" s="204" t="s">
        <v>14912</v>
      </c>
      <c r="B637" s="42" t="s">
        <v>4690</v>
      </c>
      <c r="C637" s="16" t="s">
        <v>3</v>
      </c>
      <c r="D637" s="73">
        <v>415.97386000000006</v>
      </c>
      <c r="E637" s="17">
        <f t="shared" si="10"/>
        <v>412.85386000000005</v>
      </c>
      <c r="F637" s="17">
        <v>3.12</v>
      </c>
      <c r="H637" s="145"/>
    </row>
    <row r="638" spans="1:8" ht="102">
      <c r="A638" s="204" t="s">
        <v>14913</v>
      </c>
      <c r="B638" s="42" t="s">
        <v>4691</v>
      </c>
      <c r="C638" s="16" t="s">
        <v>3</v>
      </c>
      <c r="D638" s="73">
        <v>431.17732000000007</v>
      </c>
      <c r="E638" s="17">
        <f t="shared" si="10"/>
        <v>427.94732000000005</v>
      </c>
      <c r="F638" s="17">
        <v>3.23</v>
      </c>
      <c r="H638" s="145"/>
    </row>
    <row r="639" spans="1:8" ht="102">
      <c r="A639" s="204" t="s">
        <v>14914</v>
      </c>
      <c r="B639" s="42" t="s">
        <v>4692</v>
      </c>
      <c r="C639" s="16" t="s">
        <v>3</v>
      </c>
      <c r="D639" s="73">
        <v>410.50400000000002</v>
      </c>
      <c r="E639" s="17">
        <f t="shared" si="10"/>
        <v>407.42400000000004</v>
      </c>
      <c r="F639" s="17">
        <v>3.08</v>
      </c>
      <c r="H639" s="145"/>
    </row>
    <row r="640" spans="1:8" ht="102">
      <c r="A640" s="204" t="s">
        <v>14915</v>
      </c>
      <c r="B640" s="42" t="s">
        <v>4693</v>
      </c>
      <c r="C640" s="16" t="s">
        <v>3</v>
      </c>
      <c r="D640" s="73">
        <v>425.51702</v>
      </c>
      <c r="E640" s="17">
        <f t="shared" si="10"/>
        <v>422.32702</v>
      </c>
      <c r="F640" s="17">
        <v>3.19</v>
      </c>
      <c r="H640" s="145"/>
    </row>
    <row r="641" spans="1:8" ht="102">
      <c r="A641" s="204" t="s">
        <v>14916</v>
      </c>
      <c r="B641" s="42" t="s">
        <v>4694</v>
      </c>
      <c r="C641" s="16" t="s">
        <v>3</v>
      </c>
      <c r="D641" s="73">
        <v>450.32711999999998</v>
      </c>
      <c r="E641" s="17">
        <f t="shared" si="10"/>
        <v>446.94711999999998</v>
      </c>
      <c r="F641" s="17">
        <v>3.38</v>
      </c>
      <c r="H641" s="145"/>
    </row>
    <row r="642" spans="1:8" ht="102">
      <c r="A642" s="204" t="s">
        <v>14917</v>
      </c>
      <c r="B642" s="42" t="s">
        <v>4695</v>
      </c>
      <c r="C642" s="16" t="s">
        <v>3</v>
      </c>
      <c r="D642" s="73">
        <v>476.58668</v>
      </c>
      <c r="E642" s="17">
        <f t="shared" si="10"/>
        <v>473.00668000000002</v>
      </c>
      <c r="F642" s="17">
        <v>3.58</v>
      </c>
      <c r="H642" s="145"/>
    </row>
    <row r="643" spans="1:8" ht="102">
      <c r="A643" s="204" t="s">
        <v>14918</v>
      </c>
      <c r="B643" s="42" t="s">
        <v>4696</v>
      </c>
      <c r="C643" s="16" t="s">
        <v>3</v>
      </c>
      <c r="D643" s="73">
        <v>498.00060000000002</v>
      </c>
      <c r="E643" s="17">
        <f t="shared" si="10"/>
        <v>494.26060000000001</v>
      </c>
      <c r="F643" s="17">
        <v>3.74</v>
      </c>
      <c r="H643" s="145"/>
    </row>
    <row r="644" spans="1:8" ht="102">
      <c r="A644" s="204" t="s">
        <v>14919</v>
      </c>
      <c r="B644" s="42" t="s">
        <v>4697</v>
      </c>
      <c r="C644" s="16" t="s">
        <v>3</v>
      </c>
      <c r="D644" s="73">
        <v>516.21936000000005</v>
      </c>
      <c r="E644" s="17">
        <f t="shared" si="10"/>
        <v>512.34936000000005</v>
      </c>
      <c r="F644" s="17">
        <v>3.87</v>
      </c>
      <c r="H644" s="145"/>
    </row>
    <row r="645" spans="1:8" ht="102">
      <c r="A645" s="204" t="s">
        <v>14920</v>
      </c>
      <c r="B645" s="42" t="s">
        <v>4698</v>
      </c>
      <c r="C645" s="16" t="s">
        <v>3</v>
      </c>
      <c r="D645" s="73">
        <v>546.31946000000005</v>
      </c>
      <c r="E645" s="17">
        <f t="shared" si="10"/>
        <v>542.21946000000003</v>
      </c>
      <c r="F645" s="17">
        <v>4.0999999999999996</v>
      </c>
      <c r="H645" s="145"/>
    </row>
    <row r="646" spans="1:8" ht="102">
      <c r="A646" s="204" t="s">
        <v>14921</v>
      </c>
      <c r="B646" s="42" t="s">
        <v>4699</v>
      </c>
      <c r="C646" s="16" t="s">
        <v>3</v>
      </c>
      <c r="D646" s="73">
        <v>546.31946000000005</v>
      </c>
      <c r="E646" s="17">
        <f t="shared" si="10"/>
        <v>542.21946000000003</v>
      </c>
      <c r="F646" s="17">
        <v>4.0999999999999996</v>
      </c>
      <c r="H646" s="145"/>
    </row>
    <row r="647" spans="1:8" ht="102">
      <c r="A647" s="204" t="s">
        <v>14922</v>
      </c>
      <c r="B647" s="42" t="s">
        <v>4700</v>
      </c>
      <c r="C647" s="16" t="s">
        <v>3</v>
      </c>
      <c r="D647" s="73">
        <v>550.73131999999998</v>
      </c>
      <c r="E647" s="17">
        <f t="shared" si="10"/>
        <v>546.60131999999999</v>
      </c>
      <c r="F647" s="17">
        <v>4.13</v>
      </c>
      <c r="H647" s="145"/>
    </row>
    <row r="648" spans="1:8" ht="102">
      <c r="A648" s="204" t="s">
        <v>14923</v>
      </c>
      <c r="B648" s="42" t="s">
        <v>4701</v>
      </c>
      <c r="C648" s="16" t="s">
        <v>3</v>
      </c>
      <c r="D648" s="73">
        <v>570.86506000000008</v>
      </c>
      <c r="E648" s="17">
        <f t="shared" si="10"/>
        <v>566.58506000000011</v>
      </c>
      <c r="F648" s="17">
        <v>4.28</v>
      </c>
      <c r="H648" s="145"/>
    </row>
    <row r="649" spans="1:8" ht="102">
      <c r="A649" s="204" t="s">
        <v>14924</v>
      </c>
      <c r="B649" s="42" t="s">
        <v>4702</v>
      </c>
      <c r="C649" s="16" t="s">
        <v>3</v>
      </c>
      <c r="D649" s="73">
        <v>402.07173999999998</v>
      </c>
      <c r="E649" s="17">
        <f t="shared" si="10"/>
        <v>399.05174</v>
      </c>
      <c r="F649" s="17">
        <v>3.02</v>
      </c>
      <c r="H649" s="145"/>
    </row>
    <row r="650" spans="1:8" ht="102">
      <c r="A650" s="204" t="s">
        <v>14925</v>
      </c>
      <c r="B650" s="42" t="s">
        <v>4703</v>
      </c>
      <c r="C650" s="16" t="s">
        <v>3</v>
      </c>
      <c r="D650" s="73">
        <v>509.69150000000002</v>
      </c>
      <c r="E650" s="17">
        <f t="shared" si="10"/>
        <v>505.87150000000003</v>
      </c>
      <c r="F650" s="17">
        <v>3.82</v>
      </c>
      <c r="H650" s="145"/>
    </row>
    <row r="651" spans="1:8" ht="102">
      <c r="A651" s="204" t="s">
        <v>14926</v>
      </c>
      <c r="B651" s="42" t="s">
        <v>4704</v>
      </c>
      <c r="C651" s="16" t="s">
        <v>3</v>
      </c>
      <c r="D651" s="73">
        <v>528.33346000000006</v>
      </c>
      <c r="E651" s="17">
        <f t="shared" si="10"/>
        <v>524.37346000000002</v>
      </c>
      <c r="F651" s="17">
        <v>3.96</v>
      </c>
      <c r="H651" s="145"/>
    </row>
    <row r="652" spans="1:8" ht="102">
      <c r="A652" s="204" t="s">
        <v>14927</v>
      </c>
      <c r="B652" s="42" t="s">
        <v>4705</v>
      </c>
      <c r="C652" s="16" t="s">
        <v>3</v>
      </c>
      <c r="D652" s="73">
        <v>528.33346000000006</v>
      </c>
      <c r="E652" s="17">
        <f t="shared" si="10"/>
        <v>524.37346000000002</v>
      </c>
      <c r="F652" s="17">
        <v>3.96</v>
      </c>
      <c r="H652" s="145"/>
    </row>
    <row r="653" spans="1:8" ht="102">
      <c r="A653" s="204" t="s">
        <v>14928</v>
      </c>
      <c r="B653" s="42" t="s">
        <v>4706</v>
      </c>
      <c r="C653" s="16" t="s">
        <v>3</v>
      </c>
      <c r="D653" s="73">
        <v>539.41071999999997</v>
      </c>
      <c r="E653" s="17">
        <f t="shared" si="10"/>
        <v>535.36072000000001</v>
      </c>
      <c r="F653" s="17">
        <v>4.05</v>
      </c>
      <c r="H653" s="145"/>
    </row>
    <row r="654" spans="1:8" ht="102">
      <c r="A654" s="204" t="s">
        <v>14929</v>
      </c>
      <c r="B654" s="42" t="s">
        <v>4707</v>
      </c>
      <c r="C654" s="16" t="s">
        <v>3</v>
      </c>
      <c r="D654" s="73">
        <v>559.14242000000002</v>
      </c>
      <c r="E654" s="17">
        <f t="shared" si="10"/>
        <v>554.95241999999996</v>
      </c>
      <c r="F654" s="17">
        <v>4.1900000000000004</v>
      </c>
      <c r="H654" s="145"/>
    </row>
    <row r="655" spans="1:8" ht="102">
      <c r="A655" s="204" t="s">
        <v>14930</v>
      </c>
      <c r="B655" s="42" t="s">
        <v>4708</v>
      </c>
      <c r="C655" s="16" t="s">
        <v>3</v>
      </c>
      <c r="D655" s="73">
        <v>591.74997999999994</v>
      </c>
      <c r="E655" s="17">
        <f t="shared" si="10"/>
        <v>587.30997999999988</v>
      </c>
      <c r="F655" s="17">
        <v>4.4400000000000004</v>
      </c>
      <c r="H655" s="145"/>
    </row>
    <row r="656" spans="1:8" ht="102">
      <c r="A656" s="204" t="s">
        <v>14931</v>
      </c>
      <c r="B656" s="42" t="s">
        <v>4709</v>
      </c>
      <c r="C656" s="16" t="s">
        <v>3</v>
      </c>
      <c r="D656" s="73">
        <v>552.07497999999998</v>
      </c>
      <c r="E656" s="17">
        <f t="shared" si="10"/>
        <v>547.93498</v>
      </c>
      <c r="F656" s="17">
        <v>4.1399999999999997</v>
      </c>
      <c r="H656" s="145"/>
    </row>
    <row r="657" spans="1:8" ht="102">
      <c r="A657" s="204" t="s">
        <v>14932</v>
      </c>
      <c r="B657" s="42" t="s">
        <v>4710</v>
      </c>
      <c r="C657" s="16" t="s">
        <v>3</v>
      </c>
      <c r="D657" s="73">
        <v>563.66007999999999</v>
      </c>
      <c r="E657" s="17">
        <f t="shared" si="10"/>
        <v>559.43007999999998</v>
      </c>
      <c r="F657" s="17">
        <v>4.2300000000000004</v>
      </c>
      <c r="H657" s="145"/>
    </row>
    <row r="658" spans="1:8" ht="102">
      <c r="A658" s="204" t="s">
        <v>14933</v>
      </c>
      <c r="B658" s="42" t="s">
        <v>4711</v>
      </c>
      <c r="C658" s="16" t="s">
        <v>3</v>
      </c>
      <c r="D658" s="73">
        <v>584.26992000000007</v>
      </c>
      <c r="E658" s="17">
        <f t="shared" si="10"/>
        <v>579.88992000000007</v>
      </c>
      <c r="F658" s="17">
        <v>4.38</v>
      </c>
      <c r="H658" s="145"/>
    </row>
    <row r="659" spans="1:8" ht="102">
      <c r="A659" s="204" t="s">
        <v>14934</v>
      </c>
      <c r="B659" s="42" t="s">
        <v>4712</v>
      </c>
      <c r="C659" s="16" t="s">
        <v>3</v>
      </c>
      <c r="D659" s="73">
        <v>509.69150000000002</v>
      </c>
      <c r="E659" s="17">
        <f t="shared" si="10"/>
        <v>505.87150000000003</v>
      </c>
      <c r="F659" s="17">
        <v>3.82</v>
      </c>
      <c r="H659" s="145"/>
    </row>
    <row r="660" spans="1:8" ht="102">
      <c r="A660" s="204" t="s">
        <v>14935</v>
      </c>
      <c r="B660" s="42" t="s">
        <v>4713</v>
      </c>
      <c r="C660" s="16" t="s">
        <v>3</v>
      </c>
      <c r="D660" s="73">
        <v>520.38788</v>
      </c>
      <c r="E660" s="17">
        <f t="shared" si="10"/>
        <v>516.48788000000002</v>
      </c>
      <c r="F660" s="17">
        <v>3.9</v>
      </c>
      <c r="H660" s="145"/>
    </row>
    <row r="661" spans="1:8" ht="102">
      <c r="A661" s="204" t="s">
        <v>14936</v>
      </c>
      <c r="B661" s="42" t="s">
        <v>4714</v>
      </c>
      <c r="C661" s="16" t="s">
        <v>3</v>
      </c>
      <c r="D661" s="73">
        <v>539.41071999999997</v>
      </c>
      <c r="E661" s="17">
        <f t="shared" si="10"/>
        <v>535.36072000000001</v>
      </c>
      <c r="F661" s="17">
        <v>4.05</v>
      </c>
      <c r="H661" s="145"/>
    </row>
    <row r="662" spans="1:8" ht="102">
      <c r="A662" s="204" t="s">
        <v>14937</v>
      </c>
      <c r="B662" s="42" t="s">
        <v>4715</v>
      </c>
      <c r="C662" s="16" t="s">
        <v>3</v>
      </c>
      <c r="D662" s="73">
        <v>570.86506000000008</v>
      </c>
      <c r="E662" s="17">
        <f t="shared" si="10"/>
        <v>566.58506000000011</v>
      </c>
      <c r="F662" s="17">
        <v>4.28</v>
      </c>
      <c r="H662" s="145"/>
    </row>
    <row r="663" spans="1:8" ht="102">
      <c r="A663" s="204" t="s">
        <v>14938</v>
      </c>
      <c r="B663" s="42" t="s">
        <v>4716</v>
      </c>
      <c r="C663" s="16" t="s">
        <v>3</v>
      </c>
      <c r="D663" s="73">
        <v>539.41071999999997</v>
      </c>
      <c r="E663" s="17">
        <f t="shared" si="10"/>
        <v>535.36072000000001</v>
      </c>
      <c r="F663" s="17">
        <v>4.05</v>
      </c>
      <c r="H663" s="145"/>
    </row>
    <row r="664" spans="1:8" ht="102">
      <c r="A664" s="204" t="s">
        <v>14939</v>
      </c>
      <c r="B664" s="42" t="s">
        <v>4717</v>
      </c>
      <c r="C664" s="16" t="s">
        <v>3</v>
      </c>
      <c r="D664" s="73">
        <v>550.73131999999998</v>
      </c>
      <c r="E664" s="17">
        <f t="shared" si="10"/>
        <v>546.60131999999999</v>
      </c>
      <c r="F664" s="17">
        <v>4.13</v>
      </c>
      <c r="H664" s="145"/>
    </row>
    <row r="665" spans="1:8" ht="102">
      <c r="A665" s="204" t="s">
        <v>14940</v>
      </c>
      <c r="B665" s="42" t="s">
        <v>4718</v>
      </c>
      <c r="C665" s="16" t="s">
        <v>3</v>
      </c>
      <c r="D665" s="73">
        <v>570.86506000000008</v>
      </c>
      <c r="E665" s="17">
        <f t="shared" si="10"/>
        <v>566.58506000000011</v>
      </c>
      <c r="F665" s="17">
        <v>4.28</v>
      </c>
      <c r="H665" s="145"/>
    </row>
    <row r="666" spans="1:8" ht="102">
      <c r="A666" s="204" t="s">
        <v>14941</v>
      </c>
      <c r="B666" s="42" t="s">
        <v>4719</v>
      </c>
      <c r="C666" s="16" t="s">
        <v>3</v>
      </c>
      <c r="D666" s="73">
        <v>604.16031999999996</v>
      </c>
      <c r="E666" s="17">
        <f t="shared" si="10"/>
        <v>599.63031999999998</v>
      </c>
      <c r="F666" s="17">
        <v>4.53</v>
      </c>
      <c r="H666" s="145"/>
    </row>
    <row r="667" spans="1:8" ht="102">
      <c r="A667" s="204" t="s">
        <v>14942</v>
      </c>
      <c r="B667" s="42" t="s">
        <v>4720</v>
      </c>
      <c r="C667" s="16" t="s">
        <v>3</v>
      </c>
      <c r="D667" s="73">
        <v>563.66007999999999</v>
      </c>
      <c r="E667" s="17">
        <f t="shared" si="10"/>
        <v>559.43007999999998</v>
      </c>
      <c r="F667" s="17">
        <v>4.2300000000000004</v>
      </c>
      <c r="H667" s="145"/>
    </row>
    <row r="668" spans="1:8" ht="102">
      <c r="A668" s="204" t="s">
        <v>14943</v>
      </c>
      <c r="B668" s="42" t="s">
        <v>4721</v>
      </c>
      <c r="C668" s="16" t="s">
        <v>3</v>
      </c>
      <c r="D668" s="73">
        <v>575.47793999999999</v>
      </c>
      <c r="E668" s="17">
        <f t="shared" si="10"/>
        <v>571.15793999999994</v>
      </c>
      <c r="F668" s="17">
        <v>4.32</v>
      </c>
      <c r="H668" s="145"/>
    </row>
    <row r="669" spans="1:8" ht="102">
      <c r="A669" s="204" t="s">
        <v>14944</v>
      </c>
      <c r="B669" s="42" t="s">
        <v>4722</v>
      </c>
      <c r="C669" s="16" t="s">
        <v>3</v>
      </c>
      <c r="D669" s="73">
        <v>596.52156000000014</v>
      </c>
      <c r="E669" s="17">
        <f t="shared" si="10"/>
        <v>592.05156000000011</v>
      </c>
      <c r="F669" s="17">
        <v>4.47</v>
      </c>
      <c r="H669" s="145"/>
    </row>
    <row r="670" spans="1:8" ht="102">
      <c r="A670" s="204" t="s">
        <v>14945</v>
      </c>
      <c r="B670" s="42" t="s">
        <v>4723</v>
      </c>
      <c r="C670" s="16" t="s">
        <v>3</v>
      </c>
      <c r="D670" s="73">
        <v>631.30860000000007</v>
      </c>
      <c r="E670" s="17">
        <f t="shared" si="10"/>
        <v>626.56860000000006</v>
      </c>
      <c r="F670" s="17">
        <v>4.74</v>
      </c>
      <c r="H670" s="145"/>
    </row>
    <row r="671" spans="1:8" ht="63.75">
      <c r="A671" s="204" t="s">
        <v>14946</v>
      </c>
      <c r="B671" s="42" t="s">
        <v>4724</v>
      </c>
      <c r="C671" s="16" t="s">
        <v>3</v>
      </c>
      <c r="D671" s="73">
        <v>30.480979999999999</v>
      </c>
      <c r="E671" s="17">
        <f t="shared" si="10"/>
        <v>30.250979999999998</v>
      </c>
      <c r="F671" s="17">
        <v>0.23</v>
      </c>
      <c r="H671" s="145"/>
    </row>
    <row r="672" spans="1:8" ht="63.75">
      <c r="A672" s="204" t="s">
        <v>14947</v>
      </c>
      <c r="B672" s="42" t="s">
        <v>4725</v>
      </c>
      <c r="C672" s="16" t="s">
        <v>3</v>
      </c>
      <c r="D672" s="73">
        <v>45.800820000000002</v>
      </c>
      <c r="E672" s="17">
        <f t="shared" si="10"/>
        <v>45.460819999999998</v>
      </c>
      <c r="F672" s="17">
        <v>0.34</v>
      </c>
      <c r="H672" s="145"/>
    </row>
    <row r="673" spans="1:8" ht="63.75">
      <c r="A673" s="204" t="s">
        <v>14948</v>
      </c>
      <c r="B673" s="42" t="s">
        <v>4726</v>
      </c>
      <c r="C673" s="16" t="s">
        <v>3</v>
      </c>
      <c r="D673" s="73">
        <v>51.619820000000004</v>
      </c>
      <c r="E673" s="17">
        <f t="shared" si="10"/>
        <v>51.229820000000004</v>
      </c>
      <c r="F673" s="17">
        <v>0.39</v>
      </c>
      <c r="H673" s="145"/>
    </row>
    <row r="674" spans="1:8" ht="63.75">
      <c r="A674" s="204" t="s">
        <v>14949</v>
      </c>
      <c r="B674" s="42" t="s">
        <v>4727</v>
      </c>
      <c r="C674" s="16" t="s">
        <v>3</v>
      </c>
      <c r="D674" s="73">
        <v>58.179420000000007</v>
      </c>
      <c r="E674" s="17">
        <f t="shared" si="10"/>
        <v>57.73942000000001</v>
      </c>
      <c r="F674" s="17">
        <v>0.44</v>
      </c>
      <c r="H674" s="145"/>
    </row>
    <row r="675" spans="1:8" ht="63.75">
      <c r="A675" s="204" t="s">
        <v>14950</v>
      </c>
      <c r="B675" s="42" t="s">
        <v>4728</v>
      </c>
      <c r="C675" s="16" t="s">
        <v>3</v>
      </c>
      <c r="D675" s="73">
        <v>58.28522000000001</v>
      </c>
      <c r="E675" s="17">
        <f t="shared" ref="E675:E679" si="11">D675-F675</f>
        <v>57.845220000000012</v>
      </c>
      <c r="F675" s="17">
        <v>0.44</v>
      </c>
      <c r="H675" s="145"/>
    </row>
    <row r="676" spans="1:8" ht="63.75">
      <c r="A676" s="204" t="s">
        <v>14951</v>
      </c>
      <c r="B676" s="42" t="s">
        <v>4729</v>
      </c>
      <c r="C676" s="16" t="s">
        <v>3</v>
      </c>
      <c r="D676" s="73">
        <v>65.691220000000001</v>
      </c>
      <c r="E676" s="17">
        <f t="shared" si="11"/>
        <v>65.201220000000006</v>
      </c>
      <c r="F676" s="17">
        <v>0.49</v>
      </c>
      <c r="H676" s="145"/>
    </row>
    <row r="677" spans="1:8" ht="63.75">
      <c r="A677" s="204" t="s">
        <v>14952</v>
      </c>
      <c r="B677" s="42" t="s">
        <v>4730</v>
      </c>
      <c r="C677" s="16" t="s">
        <v>3</v>
      </c>
      <c r="D677" s="73">
        <v>87.179200000000009</v>
      </c>
      <c r="E677" s="17">
        <f t="shared" si="11"/>
        <v>86.529200000000003</v>
      </c>
      <c r="F677" s="17">
        <v>0.65</v>
      </c>
      <c r="H677" s="145"/>
    </row>
    <row r="678" spans="1:8" ht="63.75">
      <c r="A678" s="204" t="s">
        <v>14953</v>
      </c>
      <c r="B678" s="42" t="s">
        <v>4731</v>
      </c>
      <c r="C678" s="16" t="s">
        <v>3</v>
      </c>
      <c r="D678" s="73">
        <v>112.11626000000001</v>
      </c>
      <c r="E678" s="17">
        <f t="shared" si="11"/>
        <v>111.27626000000001</v>
      </c>
      <c r="F678" s="17">
        <v>0.84</v>
      </c>
      <c r="H678" s="145"/>
    </row>
    <row r="679" spans="1:8" ht="63.75">
      <c r="A679" s="204" t="s">
        <v>14954</v>
      </c>
      <c r="B679" s="42" t="s">
        <v>4732</v>
      </c>
      <c r="C679" s="16" t="s">
        <v>3</v>
      </c>
      <c r="D679" s="73">
        <v>144.18424000000002</v>
      </c>
      <c r="E679" s="17">
        <f t="shared" si="11"/>
        <v>143.10424</v>
      </c>
      <c r="F679" s="17">
        <v>1.08</v>
      </c>
      <c r="H679" s="145"/>
    </row>
    <row r="680" spans="1:8">
      <c r="A680" s="38" t="s">
        <v>5576</v>
      </c>
      <c r="B680" s="38" t="s">
        <v>4733</v>
      </c>
      <c r="C680" s="23"/>
      <c r="D680" s="54"/>
      <c r="E680" s="54"/>
      <c r="F680" s="54"/>
    </row>
    <row r="681" spans="1:8" ht="25.5">
      <c r="A681" s="204" t="s">
        <v>5577</v>
      </c>
      <c r="B681" s="42" t="s">
        <v>4734</v>
      </c>
      <c r="C681" s="16" t="s">
        <v>3</v>
      </c>
      <c r="D681" s="73">
        <v>65.820719999999994</v>
      </c>
      <c r="E681" s="17">
        <f>D681-F681</f>
        <v>65.380719999999997</v>
      </c>
      <c r="F681" s="17">
        <v>0.44</v>
      </c>
      <c r="H681" s="145"/>
    </row>
    <row r="682" spans="1:8" ht="25.5">
      <c r="A682" s="204" t="s">
        <v>5578</v>
      </c>
      <c r="B682" s="42" t="s">
        <v>4735</v>
      </c>
      <c r="C682" s="16" t="s">
        <v>3</v>
      </c>
      <c r="D682" s="73">
        <v>118.05864</v>
      </c>
      <c r="E682" s="17">
        <f t="shared" ref="E682:E745" si="12">D682-F682</f>
        <v>117.25864</v>
      </c>
      <c r="F682" s="17">
        <v>0.8</v>
      </c>
      <c r="H682" s="145"/>
    </row>
    <row r="683" spans="1:8">
      <c r="A683" s="204" t="s">
        <v>5579</v>
      </c>
      <c r="B683" s="42" t="s">
        <v>4736</v>
      </c>
      <c r="C683" s="16" t="s">
        <v>3</v>
      </c>
      <c r="D683" s="73">
        <v>65.338560000000001</v>
      </c>
      <c r="E683" s="17">
        <f t="shared" si="12"/>
        <v>64.898560000000003</v>
      </c>
      <c r="F683" s="17">
        <v>0.44</v>
      </c>
      <c r="H683" s="145"/>
    </row>
    <row r="684" spans="1:8">
      <c r="A684" s="204" t="s">
        <v>5580</v>
      </c>
      <c r="B684" s="42" t="s">
        <v>4737</v>
      </c>
      <c r="C684" s="16" t="s">
        <v>3</v>
      </c>
      <c r="D684" s="73">
        <v>118.05864</v>
      </c>
      <c r="E684" s="17">
        <f t="shared" si="12"/>
        <v>117.25864</v>
      </c>
      <c r="F684" s="17">
        <v>0.8</v>
      </c>
      <c r="H684" s="145"/>
    </row>
    <row r="685" spans="1:8">
      <c r="A685" s="204" t="s">
        <v>5581</v>
      </c>
      <c r="B685" s="42" t="s">
        <v>4738</v>
      </c>
      <c r="C685" s="16" t="s">
        <v>3</v>
      </c>
      <c r="D685" s="73">
        <v>186.90168</v>
      </c>
      <c r="E685" s="17">
        <f t="shared" si="12"/>
        <v>185.64168000000001</v>
      </c>
      <c r="F685" s="17">
        <v>1.26</v>
      </c>
      <c r="H685" s="145"/>
    </row>
    <row r="686" spans="1:8" ht="38.25">
      <c r="A686" s="204" t="s">
        <v>5582</v>
      </c>
      <c r="B686" s="42" t="s">
        <v>4739</v>
      </c>
      <c r="C686" s="16" t="s">
        <v>3</v>
      </c>
      <c r="D686" s="73">
        <v>424.92407999999995</v>
      </c>
      <c r="E686" s="17">
        <f t="shared" si="12"/>
        <v>422.05407999999994</v>
      </c>
      <c r="F686" s="17">
        <v>2.87</v>
      </c>
      <c r="H686" s="145"/>
    </row>
    <row r="687" spans="1:8" ht="25.5">
      <c r="A687" s="204" t="s">
        <v>14955</v>
      </c>
      <c r="B687" s="42" t="s">
        <v>4740</v>
      </c>
      <c r="C687" s="16" t="s">
        <v>3</v>
      </c>
      <c r="D687" s="73">
        <v>225.58031999999997</v>
      </c>
      <c r="E687" s="17">
        <f t="shared" si="12"/>
        <v>224.06031999999996</v>
      </c>
      <c r="F687" s="17">
        <v>1.52</v>
      </c>
      <c r="H687" s="145"/>
    </row>
    <row r="688" spans="1:8" ht="25.5">
      <c r="A688" s="204" t="s">
        <v>5583</v>
      </c>
      <c r="B688" s="42" t="s">
        <v>4741</v>
      </c>
      <c r="C688" s="16" t="s">
        <v>3</v>
      </c>
      <c r="D688" s="73">
        <v>240.45671999999999</v>
      </c>
      <c r="E688" s="17">
        <f t="shared" si="12"/>
        <v>238.83671999999999</v>
      </c>
      <c r="F688" s="17">
        <v>1.62</v>
      </c>
      <c r="H688" s="145"/>
    </row>
    <row r="689" spans="1:8" ht="25.5">
      <c r="A689" s="204" t="s">
        <v>14956</v>
      </c>
      <c r="B689" s="42" t="s">
        <v>4742</v>
      </c>
      <c r="C689" s="16" t="s">
        <v>3</v>
      </c>
      <c r="D689" s="73">
        <v>255.33311999999998</v>
      </c>
      <c r="E689" s="17">
        <f t="shared" si="12"/>
        <v>253.61311999999998</v>
      </c>
      <c r="F689" s="17">
        <v>1.72</v>
      </c>
      <c r="H689" s="145"/>
    </row>
    <row r="690" spans="1:8">
      <c r="A690" s="204" t="s">
        <v>14957</v>
      </c>
      <c r="B690" s="42" t="s">
        <v>4743</v>
      </c>
      <c r="C690" s="16" t="s">
        <v>3</v>
      </c>
      <c r="D690" s="73">
        <v>258.04967999999997</v>
      </c>
      <c r="E690" s="17">
        <f t="shared" si="12"/>
        <v>256.30967999999996</v>
      </c>
      <c r="F690" s="17">
        <v>1.74</v>
      </c>
      <c r="H690" s="145"/>
    </row>
    <row r="691" spans="1:8">
      <c r="A691" s="204" t="s">
        <v>14958</v>
      </c>
      <c r="B691" s="42" t="s">
        <v>4744</v>
      </c>
      <c r="C691" s="16" t="s">
        <v>3</v>
      </c>
      <c r="D691" s="73">
        <v>52.755359999999996</v>
      </c>
      <c r="E691" s="17">
        <f t="shared" si="12"/>
        <v>52.395359999999997</v>
      </c>
      <c r="F691" s="17">
        <v>0.36</v>
      </c>
      <c r="H691" s="145"/>
    </row>
    <row r="692" spans="1:8">
      <c r="A692" s="204" t="s">
        <v>14959</v>
      </c>
      <c r="B692" s="42" t="s">
        <v>4745</v>
      </c>
      <c r="C692" s="16" t="s">
        <v>3</v>
      </c>
      <c r="D692" s="73">
        <v>52.755359999999996</v>
      </c>
      <c r="E692" s="17">
        <f t="shared" si="12"/>
        <v>52.395359999999997</v>
      </c>
      <c r="F692" s="17">
        <v>0.36</v>
      </c>
      <c r="H692" s="145"/>
    </row>
    <row r="693" spans="1:8">
      <c r="A693" s="204" t="s">
        <v>14960</v>
      </c>
      <c r="B693" s="42" t="s">
        <v>4746</v>
      </c>
      <c r="C693" s="16" t="s">
        <v>3</v>
      </c>
      <c r="D693" s="73">
        <v>52.755359999999996</v>
      </c>
      <c r="E693" s="17">
        <f t="shared" si="12"/>
        <v>52.395359999999997</v>
      </c>
      <c r="F693" s="17">
        <v>0.36</v>
      </c>
      <c r="H693" s="145"/>
    </row>
    <row r="694" spans="1:8">
      <c r="A694" s="204" t="s">
        <v>14961</v>
      </c>
      <c r="B694" s="42" t="s">
        <v>4747</v>
      </c>
      <c r="C694" s="16" t="s">
        <v>3</v>
      </c>
      <c r="D694" s="73">
        <v>52.755359999999996</v>
      </c>
      <c r="E694" s="17">
        <f t="shared" si="12"/>
        <v>52.395359999999997</v>
      </c>
      <c r="F694" s="17">
        <v>0.36</v>
      </c>
      <c r="H694" s="145"/>
    </row>
    <row r="695" spans="1:8">
      <c r="A695" s="204" t="s">
        <v>14962</v>
      </c>
      <c r="B695" s="42" t="s">
        <v>4748</v>
      </c>
      <c r="C695" s="16" t="s">
        <v>3</v>
      </c>
      <c r="D695" s="73">
        <v>52.755359999999996</v>
      </c>
      <c r="E695" s="17">
        <f t="shared" si="12"/>
        <v>52.395359999999997</v>
      </c>
      <c r="F695" s="17">
        <v>0.36</v>
      </c>
      <c r="H695" s="145"/>
    </row>
    <row r="696" spans="1:8">
      <c r="A696" s="204" t="s">
        <v>14963</v>
      </c>
      <c r="B696" s="42" t="s">
        <v>4749</v>
      </c>
      <c r="C696" s="16" t="s">
        <v>3</v>
      </c>
      <c r="D696" s="73">
        <v>52.755359999999996</v>
      </c>
      <c r="E696" s="17">
        <f t="shared" si="12"/>
        <v>52.395359999999997</v>
      </c>
      <c r="F696" s="17">
        <v>0.36</v>
      </c>
      <c r="H696" s="145"/>
    </row>
    <row r="697" spans="1:8">
      <c r="A697" s="204" t="s">
        <v>14964</v>
      </c>
      <c r="B697" s="42" t="s">
        <v>4750</v>
      </c>
      <c r="C697" s="16" t="s">
        <v>3</v>
      </c>
      <c r="D697" s="73">
        <v>68.843040000000002</v>
      </c>
      <c r="E697" s="17">
        <f t="shared" si="12"/>
        <v>68.383040000000008</v>
      </c>
      <c r="F697" s="17">
        <v>0.46</v>
      </c>
      <c r="H697" s="145"/>
    </row>
    <row r="698" spans="1:8">
      <c r="A698" s="204" t="s">
        <v>14965</v>
      </c>
      <c r="B698" s="42" t="s">
        <v>4751</v>
      </c>
      <c r="C698" s="16" t="s">
        <v>3</v>
      </c>
      <c r="D698" s="73">
        <v>73.311840000000004</v>
      </c>
      <c r="E698" s="17">
        <f t="shared" si="12"/>
        <v>72.821840000000009</v>
      </c>
      <c r="F698" s="17">
        <v>0.49</v>
      </c>
      <c r="H698" s="145"/>
    </row>
    <row r="699" spans="1:8">
      <c r="A699" s="204" t="s">
        <v>14966</v>
      </c>
      <c r="B699" s="42" t="s">
        <v>4752</v>
      </c>
      <c r="C699" s="16" t="s">
        <v>3</v>
      </c>
      <c r="D699" s="73">
        <v>76.287120000000002</v>
      </c>
      <c r="E699" s="17">
        <f t="shared" si="12"/>
        <v>75.777119999999996</v>
      </c>
      <c r="F699" s="17">
        <v>0.51</v>
      </c>
      <c r="H699" s="145"/>
    </row>
    <row r="700" spans="1:8">
      <c r="A700" s="204" t="s">
        <v>14967</v>
      </c>
      <c r="B700" s="42" t="s">
        <v>4753</v>
      </c>
      <c r="C700" s="16" t="s">
        <v>3</v>
      </c>
      <c r="D700" s="73">
        <v>83.719439999999992</v>
      </c>
      <c r="E700" s="17">
        <f t="shared" si="12"/>
        <v>83.159439999999989</v>
      </c>
      <c r="F700" s="17">
        <v>0.56000000000000005</v>
      </c>
      <c r="H700" s="145"/>
    </row>
    <row r="701" spans="1:8">
      <c r="A701" s="204" t="s">
        <v>14968</v>
      </c>
      <c r="B701" s="42" t="s">
        <v>4754</v>
      </c>
      <c r="C701" s="16" t="s">
        <v>3</v>
      </c>
      <c r="D701" s="73">
        <v>88.188239999999993</v>
      </c>
      <c r="E701" s="17">
        <f t="shared" si="12"/>
        <v>87.588239999999999</v>
      </c>
      <c r="F701" s="17">
        <v>0.6</v>
      </c>
      <c r="H701" s="145"/>
    </row>
    <row r="702" spans="1:8">
      <c r="A702" s="204" t="s">
        <v>14969</v>
      </c>
      <c r="B702" s="42" t="s">
        <v>4755</v>
      </c>
      <c r="C702" s="16" t="s">
        <v>3</v>
      </c>
      <c r="D702" s="73">
        <v>98.595839999999995</v>
      </c>
      <c r="E702" s="17">
        <f t="shared" si="12"/>
        <v>97.925839999999994</v>
      </c>
      <c r="F702" s="17">
        <v>0.67</v>
      </c>
      <c r="H702" s="145"/>
    </row>
    <row r="703" spans="1:8" ht="51">
      <c r="A703" s="204" t="s">
        <v>14970</v>
      </c>
      <c r="B703" s="42" t="s">
        <v>7790</v>
      </c>
      <c r="C703" s="16" t="s">
        <v>3</v>
      </c>
      <c r="D703" s="73">
        <v>1496.0248799999999</v>
      </c>
      <c r="E703" s="17">
        <f t="shared" si="12"/>
        <v>1485.92488</v>
      </c>
      <c r="F703" s="17">
        <v>10.1</v>
      </c>
      <c r="H703" s="145"/>
    </row>
    <row r="704" spans="1:8" ht="51">
      <c r="A704" s="204" t="s">
        <v>14971</v>
      </c>
      <c r="B704" s="42" t="s">
        <v>7791</v>
      </c>
      <c r="C704" s="16" t="s">
        <v>3</v>
      </c>
      <c r="D704" s="73">
        <v>514.18247999999994</v>
      </c>
      <c r="E704" s="17">
        <f t="shared" si="12"/>
        <v>510.71247999999991</v>
      </c>
      <c r="F704" s="17">
        <v>3.47</v>
      </c>
      <c r="H704" s="145"/>
    </row>
    <row r="705" spans="1:8" ht="51">
      <c r="A705" s="204" t="s">
        <v>14972</v>
      </c>
      <c r="B705" s="42" t="s">
        <v>7792</v>
      </c>
      <c r="C705" s="16" t="s">
        <v>3</v>
      </c>
      <c r="D705" s="73">
        <v>1585.2832799999999</v>
      </c>
      <c r="E705" s="17">
        <f t="shared" si="12"/>
        <v>1574.5832799999998</v>
      </c>
      <c r="F705" s="17">
        <v>10.7</v>
      </c>
      <c r="H705" s="145"/>
    </row>
    <row r="706" spans="1:8" ht="51">
      <c r="A706" s="204" t="s">
        <v>14973</v>
      </c>
      <c r="B706" s="42" t="s">
        <v>7793</v>
      </c>
      <c r="C706" s="16" t="s">
        <v>3</v>
      </c>
      <c r="D706" s="73">
        <v>543.93527999999992</v>
      </c>
      <c r="E706" s="17">
        <f t="shared" si="12"/>
        <v>540.26527999999996</v>
      </c>
      <c r="F706" s="17">
        <v>3.67</v>
      </c>
      <c r="H706" s="145"/>
    </row>
    <row r="707" spans="1:8" ht="51">
      <c r="A707" s="204" t="s">
        <v>14974</v>
      </c>
      <c r="B707" s="42" t="s">
        <v>4756</v>
      </c>
      <c r="C707" s="16" t="s">
        <v>3</v>
      </c>
      <c r="D707" s="73">
        <v>50.038799999999995</v>
      </c>
      <c r="E707" s="17">
        <f t="shared" si="12"/>
        <v>49.698799999999991</v>
      </c>
      <c r="F707" s="17">
        <v>0.34</v>
      </c>
      <c r="H707" s="145"/>
    </row>
    <row r="708" spans="1:8" ht="51">
      <c r="A708" s="204" t="s">
        <v>14975</v>
      </c>
      <c r="B708" s="42" t="s">
        <v>4757</v>
      </c>
      <c r="C708" s="16" t="s">
        <v>3</v>
      </c>
      <c r="D708" s="73">
        <v>55.989359999999998</v>
      </c>
      <c r="E708" s="17">
        <f t="shared" si="12"/>
        <v>55.609359999999995</v>
      </c>
      <c r="F708" s="17">
        <v>0.38</v>
      </c>
      <c r="H708" s="145"/>
    </row>
    <row r="709" spans="1:8" ht="51">
      <c r="A709" s="204" t="s">
        <v>14976</v>
      </c>
      <c r="B709" s="42" t="s">
        <v>4758</v>
      </c>
      <c r="C709" s="16" t="s">
        <v>3</v>
      </c>
      <c r="D709" s="73">
        <v>61.939920000000001</v>
      </c>
      <c r="E709" s="17">
        <f t="shared" si="12"/>
        <v>61.519919999999999</v>
      </c>
      <c r="F709" s="17">
        <v>0.42</v>
      </c>
      <c r="H709" s="145"/>
    </row>
    <row r="710" spans="1:8" ht="51">
      <c r="A710" s="204" t="s">
        <v>14977</v>
      </c>
      <c r="B710" s="42" t="s">
        <v>4759</v>
      </c>
      <c r="C710" s="16" t="s">
        <v>3</v>
      </c>
      <c r="D710" s="73">
        <v>67.890479999999997</v>
      </c>
      <c r="E710" s="17">
        <f t="shared" si="12"/>
        <v>67.430480000000003</v>
      </c>
      <c r="F710" s="17">
        <v>0.46</v>
      </c>
      <c r="H710" s="145"/>
    </row>
    <row r="711" spans="1:8" ht="51">
      <c r="A711" s="204" t="s">
        <v>14978</v>
      </c>
      <c r="B711" s="42" t="s">
        <v>4760</v>
      </c>
      <c r="C711" s="16" t="s">
        <v>3</v>
      </c>
      <c r="D711" s="73">
        <v>94.409279999999995</v>
      </c>
      <c r="E711" s="17">
        <f t="shared" si="12"/>
        <v>93.769279999999995</v>
      </c>
      <c r="F711" s="17">
        <v>0.64</v>
      </c>
      <c r="H711" s="145"/>
    </row>
    <row r="712" spans="1:8" ht="51">
      <c r="A712" s="204" t="s">
        <v>14979</v>
      </c>
      <c r="B712" s="42" t="s">
        <v>4761</v>
      </c>
      <c r="C712" s="16" t="s">
        <v>3</v>
      </c>
      <c r="D712" s="73">
        <v>116.71799999999999</v>
      </c>
      <c r="E712" s="17">
        <f t="shared" si="12"/>
        <v>115.92799999999998</v>
      </c>
      <c r="F712" s="17">
        <v>0.79</v>
      </c>
      <c r="H712" s="145"/>
    </row>
    <row r="713" spans="1:8" ht="51">
      <c r="A713" s="204" t="s">
        <v>14980</v>
      </c>
      <c r="B713" s="42" t="s">
        <v>4762</v>
      </c>
      <c r="C713" s="16" t="s">
        <v>3</v>
      </c>
      <c r="D713" s="73">
        <v>29.658719999999995</v>
      </c>
      <c r="E713" s="17">
        <f t="shared" si="12"/>
        <v>29.458719999999996</v>
      </c>
      <c r="F713" s="17">
        <v>0.2</v>
      </c>
      <c r="H713" s="145"/>
    </row>
    <row r="714" spans="1:8" ht="51">
      <c r="A714" s="204" t="s">
        <v>14981</v>
      </c>
      <c r="B714" s="42" t="s">
        <v>4763</v>
      </c>
      <c r="C714" s="16" t="s">
        <v>3</v>
      </c>
      <c r="D714" s="73">
        <v>47.451599999999999</v>
      </c>
      <c r="E714" s="17">
        <f t="shared" si="12"/>
        <v>47.131599999999999</v>
      </c>
      <c r="F714" s="17">
        <v>0.32</v>
      </c>
      <c r="H714" s="145"/>
    </row>
    <row r="715" spans="1:8" ht="51">
      <c r="A715" s="204" t="s">
        <v>14982</v>
      </c>
      <c r="B715" s="42" t="s">
        <v>4764</v>
      </c>
      <c r="C715" s="16" t="s">
        <v>3</v>
      </c>
      <c r="D715" s="73">
        <v>54.166559999999997</v>
      </c>
      <c r="E715" s="17">
        <f t="shared" si="12"/>
        <v>53.806559999999998</v>
      </c>
      <c r="F715" s="17">
        <v>0.36</v>
      </c>
      <c r="H715" s="145"/>
    </row>
    <row r="716" spans="1:8" ht="51">
      <c r="A716" s="204" t="s">
        <v>14983</v>
      </c>
      <c r="B716" s="42" t="s">
        <v>4765</v>
      </c>
      <c r="C716" s="16" t="s">
        <v>3</v>
      </c>
      <c r="D716" s="73">
        <v>77.216159999999988</v>
      </c>
      <c r="E716" s="17">
        <f t="shared" si="12"/>
        <v>76.696159999999992</v>
      </c>
      <c r="F716" s="17">
        <v>0.52</v>
      </c>
      <c r="H716" s="145"/>
    </row>
    <row r="717" spans="1:8" ht="51">
      <c r="A717" s="204" t="s">
        <v>14984</v>
      </c>
      <c r="B717" s="42" t="s">
        <v>4766</v>
      </c>
      <c r="C717" s="16" t="s">
        <v>3</v>
      </c>
      <c r="D717" s="73">
        <v>89.364239999999995</v>
      </c>
      <c r="E717" s="17">
        <f t="shared" si="12"/>
        <v>88.764240000000001</v>
      </c>
      <c r="F717" s="17">
        <v>0.6</v>
      </c>
      <c r="H717" s="145"/>
    </row>
    <row r="718" spans="1:8" ht="51">
      <c r="A718" s="204" t="s">
        <v>14985</v>
      </c>
      <c r="B718" s="42" t="s">
        <v>4767</v>
      </c>
      <c r="C718" s="16" t="s">
        <v>3</v>
      </c>
      <c r="D718" s="73">
        <v>143.68368000000001</v>
      </c>
      <c r="E718" s="17">
        <f t="shared" si="12"/>
        <v>142.71368000000001</v>
      </c>
      <c r="F718" s="17">
        <v>0.97</v>
      </c>
      <c r="H718" s="145"/>
    </row>
    <row r="719" spans="1:8" ht="51">
      <c r="A719" s="204" t="s">
        <v>14986</v>
      </c>
      <c r="B719" s="42" t="s">
        <v>4768</v>
      </c>
      <c r="C719" s="16" t="s">
        <v>3</v>
      </c>
      <c r="D719" s="73">
        <v>35.820959999999999</v>
      </c>
      <c r="E719" s="17">
        <f t="shared" si="12"/>
        <v>35.570959999999999</v>
      </c>
      <c r="F719" s="17">
        <v>0.25</v>
      </c>
      <c r="H719" s="145"/>
    </row>
    <row r="720" spans="1:8" ht="51">
      <c r="A720" s="204" t="s">
        <v>14987</v>
      </c>
      <c r="B720" s="42" t="s">
        <v>4769</v>
      </c>
      <c r="C720" s="16" t="s">
        <v>3</v>
      </c>
      <c r="D720" s="73">
        <v>57.306479999999993</v>
      </c>
      <c r="E720" s="17">
        <f t="shared" si="12"/>
        <v>56.916479999999993</v>
      </c>
      <c r="F720" s="17">
        <v>0.39</v>
      </c>
      <c r="H720" s="145"/>
    </row>
    <row r="721" spans="1:8" ht="51">
      <c r="A721" s="204" t="s">
        <v>14988</v>
      </c>
      <c r="B721" s="42" t="s">
        <v>4770</v>
      </c>
      <c r="C721" s="16" t="s">
        <v>3</v>
      </c>
      <c r="D721" s="73">
        <v>66.138239999999996</v>
      </c>
      <c r="E721" s="17">
        <f t="shared" si="12"/>
        <v>65.698239999999998</v>
      </c>
      <c r="F721" s="17">
        <v>0.44</v>
      </c>
      <c r="H721" s="145"/>
    </row>
    <row r="722" spans="1:8" ht="51">
      <c r="A722" s="204" t="s">
        <v>14989</v>
      </c>
      <c r="B722" s="42" t="s">
        <v>4771</v>
      </c>
      <c r="C722" s="16" t="s">
        <v>3</v>
      </c>
      <c r="D722" s="73">
        <v>95.526479999999992</v>
      </c>
      <c r="E722" s="17">
        <f t="shared" si="12"/>
        <v>94.886479999999992</v>
      </c>
      <c r="F722" s="17">
        <v>0.64</v>
      </c>
      <c r="H722" s="145"/>
    </row>
    <row r="723" spans="1:8" ht="51">
      <c r="A723" s="204" t="s">
        <v>14990</v>
      </c>
      <c r="B723" s="42" t="s">
        <v>4772</v>
      </c>
      <c r="C723" s="16" t="s">
        <v>3</v>
      </c>
      <c r="D723" s="73">
        <v>111.35543999999999</v>
      </c>
      <c r="E723" s="17">
        <f t="shared" si="12"/>
        <v>110.60543999999999</v>
      </c>
      <c r="F723" s="17">
        <v>0.75</v>
      </c>
      <c r="H723" s="145"/>
    </row>
    <row r="724" spans="1:8" ht="51">
      <c r="A724" s="204" t="s">
        <v>14991</v>
      </c>
      <c r="B724" s="42" t="s">
        <v>4773</v>
      </c>
      <c r="C724" s="16" t="s">
        <v>3</v>
      </c>
      <c r="D724" s="73">
        <v>177.57599999999999</v>
      </c>
      <c r="E724" s="17">
        <f t="shared" si="12"/>
        <v>176.376</v>
      </c>
      <c r="F724" s="17">
        <v>1.2</v>
      </c>
      <c r="H724" s="145"/>
    </row>
    <row r="725" spans="1:8" ht="51">
      <c r="A725" s="204" t="s">
        <v>14992</v>
      </c>
      <c r="B725" s="42" t="s">
        <v>4774</v>
      </c>
      <c r="C725" s="16" t="s">
        <v>3</v>
      </c>
      <c r="D725" s="73">
        <v>77.439599999999984</v>
      </c>
      <c r="E725" s="17">
        <f t="shared" si="12"/>
        <v>76.909599999999983</v>
      </c>
      <c r="F725" s="17">
        <v>0.53</v>
      </c>
      <c r="H725" s="145"/>
    </row>
    <row r="726" spans="1:8" ht="51">
      <c r="A726" s="204" t="s">
        <v>14993</v>
      </c>
      <c r="B726" s="42" t="s">
        <v>4775</v>
      </c>
      <c r="C726" s="16" t="s">
        <v>3</v>
      </c>
      <c r="D726" s="73">
        <v>82.414079999999998</v>
      </c>
      <c r="E726" s="17">
        <f t="shared" si="12"/>
        <v>81.854079999999996</v>
      </c>
      <c r="F726" s="17">
        <v>0.56000000000000005</v>
      </c>
      <c r="H726" s="145"/>
    </row>
    <row r="727" spans="1:8" ht="51">
      <c r="A727" s="204" t="s">
        <v>14994</v>
      </c>
      <c r="B727" s="42" t="s">
        <v>4776</v>
      </c>
      <c r="C727" s="16" t="s">
        <v>3</v>
      </c>
      <c r="D727" s="73">
        <v>95.514719999999997</v>
      </c>
      <c r="E727" s="17">
        <f t="shared" si="12"/>
        <v>94.864719999999991</v>
      </c>
      <c r="F727" s="17">
        <v>0.65</v>
      </c>
      <c r="H727" s="145"/>
    </row>
    <row r="728" spans="1:8" ht="51">
      <c r="A728" s="204" t="s">
        <v>14995</v>
      </c>
      <c r="B728" s="42" t="s">
        <v>4777</v>
      </c>
      <c r="C728" s="16" t="s">
        <v>3</v>
      </c>
      <c r="D728" s="73">
        <v>153.64439999999999</v>
      </c>
      <c r="E728" s="17">
        <f t="shared" si="12"/>
        <v>152.6044</v>
      </c>
      <c r="F728" s="17">
        <v>1.04</v>
      </c>
      <c r="H728" s="145"/>
    </row>
    <row r="729" spans="1:8" ht="51">
      <c r="A729" s="204" t="s">
        <v>14996</v>
      </c>
      <c r="B729" s="42" t="s">
        <v>4778</v>
      </c>
      <c r="C729" s="16" t="s">
        <v>3</v>
      </c>
      <c r="D729" s="73">
        <v>168.13271999999998</v>
      </c>
      <c r="E729" s="17">
        <f t="shared" si="12"/>
        <v>166.99271999999999</v>
      </c>
      <c r="F729" s="17">
        <v>1.1399999999999999</v>
      </c>
      <c r="H729" s="145"/>
    </row>
    <row r="730" spans="1:8" ht="51">
      <c r="A730" s="204" t="s">
        <v>14997</v>
      </c>
      <c r="B730" s="42" t="s">
        <v>4779</v>
      </c>
      <c r="C730" s="16" t="s">
        <v>3</v>
      </c>
      <c r="D730" s="73">
        <v>226.36823999999999</v>
      </c>
      <c r="E730" s="17">
        <f t="shared" si="12"/>
        <v>224.83823999999998</v>
      </c>
      <c r="F730" s="17">
        <v>1.53</v>
      </c>
      <c r="H730" s="145"/>
    </row>
    <row r="731" spans="1:8" ht="51">
      <c r="A731" s="204" t="s">
        <v>14998</v>
      </c>
      <c r="B731" s="42" t="s">
        <v>4780</v>
      </c>
      <c r="C731" s="16" t="s">
        <v>3</v>
      </c>
      <c r="D731" s="73">
        <v>294.37631999999996</v>
      </c>
      <c r="E731" s="17">
        <f t="shared" si="12"/>
        <v>292.38631999999996</v>
      </c>
      <c r="F731" s="17">
        <v>1.99</v>
      </c>
      <c r="H731" s="145"/>
    </row>
    <row r="732" spans="1:8" ht="51">
      <c r="A732" s="204" t="s">
        <v>14999</v>
      </c>
      <c r="B732" s="42" t="s">
        <v>4781</v>
      </c>
      <c r="C732" s="16" t="s">
        <v>3</v>
      </c>
      <c r="D732" s="73">
        <v>440.05919999999998</v>
      </c>
      <c r="E732" s="17">
        <f t="shared" si="12"/>
        <v>437.08919999999995</v>
      </c>
      <c r="F732" s="17">
        <v>2.97</v>
      </c>
      <c r="H732" s="145"/>
    </row>
    <row r="733" spans="1:8" ht="51">
      <c r="A733" s="204" t="s">
        <v>15000</v>
      </c>
      <c r="B733" s="42" t="s">
        <v>4782</v>
      </c>
      <c r="C733" s="16" t="s">
        <v>3</v>
      </c>
      <c r="D733" s="73">
        <v>625.03224</v>
      </c>
      <c r="E733" s="17">
        <f t="shared" si="12"/>
        <v>620.81223999999997</v>
      </c>
      <c r="F733" s="17">
        <v>4.22</v>
      </c>
      <c r="H733" s="145"/>
    </row>
    <row r="734" spans="1:8" ht="51">
      <c r="A734" s="204" t="s">
        <v>15001</v>
      </c>
      <c r="B734" s="42" t="s">
        <v>4783</v>
      </c>
      <c r="C734" s="16" t="s">
        <v>3</v>
      </c>
      <c r="D734" s="73">
        <v>935.46096</v>
      </c>
      <c r="E734" s="17">
        <f t="shared" si="12"/>
        <v>929.15096000000005</v>
      </c>
      <c r="F734" s="17">
        <v>6.31</v>
      </c>
      <c r="H734" s="145"/>
    </row>
    <row r="735" spans="1:8" ht="51">
      <c r="A735" s="204" t="s">
        <v>15002</v>
      </c>
      <c r="B735" s="42" t="s">
        <v>4784</v>
      </c>
      <c r="C735" s="16" t="s">
        <v>3</v>
      </c>
      <c r="D735" s="73">
        <v>93.44495999999998</v>
      </c>
      <c r="E735" s="17">
        <f t="shared" si="12"/>
        <v>92.814959999999985</v>
      </c>
      <c r="F735" s="17">
        <v>0.63</v>
      </c>
      <c r="H735" s="145"/>
    </row>
    <row r="736" spans="1:8" ht="51">
      <c r="A736" s="204" t="s">
        <v>15003</v>
      </c>
      <c r="B736" s="42" t="s">
        <v>4785</v>
      </c>
      <c r="C736" s="16" t="s">
        <v>3</v>
      </c>
      <c r="D736" s="73">
        <v>99.383759999999995</v>
      </c>
      <c r="E736" s="17">
        <f t="shared" si="12"/>
        <v>98.713759999999994</v>
      </c>
      <c r="F736" s="17">
        <v>0.67</v>
      </c>
      <c r="H736" s="145"/>
    </row>
    <row r="737" spans="1:8" ht="51">
      <c r="A737" s="204" t="s">
        <v>15004</v>
      </c>
      <c r="B737" s="42" t="s">
        <v>4786</v>
      </c>
      <c r="C737" s="16" t="s">
        <v>3</v>
      </c>
      <c r="D737" s="73">
        <v>117.65879999999999</v>
      </c>
      <c r="E737" s="17">
        <f t="shared" si="12"/>
        <v>116.86879999999998</v>
      </c>
      <c r="F737" s="17">
        <v>0.79</v>
      </c>
      <c r="H737" s="145"/>
    </row>
    <row r="738" spans="1:8" ht="51">
      <c r="A738" s="204" t="s">
        <v>15005</v>
      </c>
      <c r="B738" s="42" t="s">
        <v>4787</v>
      </c>
      <c r="C738" s="16" t="s">
        <v>3</v>
      </c>
      <c r="D738" s="73">
        <v>190.80599999999998</v>
      </c>
      <c r="E738" s="17">
        <f t="shared" si="12"/>
        <v>189.51599999999999</v>
      </c>
      <c r="F738" s="17">
        <v>1.29</v>
      </c>
      <c r="H738" s="145"/>
    </row>
    <row r="739" spans="1:8" ht="51">
      <c r="A739" s="204" t="s">
        <v>15006</v>
      </c>
      <c r="B739" s="42" t="s">
        <v>4788</v>
      </c>
      <c r="C739" s="16" t="s">
        <v>3</v>
      </c>
      <c r="D739" s="73">
        <v>203.97719999999998</v>
      </c>
      <c r="E739" s="17">
        <f t="shared" si="12"/>
        <v>202.59719999999999</v>
      </c>
      <c r="F739" s="17">
        <v>1.38</v>
      </c>
      <c r="H739" s="145"/>
    </row>
    <row r="740" spans="1:8" ht="51">
      <c r="A740" s="204" t="s">
        <v>15007</v>
      </c>
      <c r="B740" s="42" t="s">
        <v>4789</v>
      </c>
      <c r="C740" s="16" t="s">
        <v>3</v>
      </c>
      <c r="D740" s="73">
        <v>275.21927999999997</v>
      </c>
      <c r="E740" s="17">
        <f t="shared" si="12"/>
        <v>273.36927999999995</v>
      </c>
      <c r="F740" s="17">
        <v>1.85</v>
      </c>
      <c r="H740" s="145"/>
    </row>
    <row r="741" spans="1:8" ht="51">
      <c r="A741" s="204" t="s">
        <v>15008</v>
      </c>
      <c r="B741" s="42" t="s">
        <v>4790</v>
      </c>
      <c r="C741" s="16" t="s">
        <v>3</v>
      </c>
      <c r="D741" s="73">
        <v>375.27335999999997</v>
      </c>
      <c r="E741" s="17">
        <f t="shared" si="12"/>
        <v>372.73335999999995</v>
      </c>
      <c r="F741" s="17">
        <v>2.54</v>
      </c>
      <c r="H741" s="145"/>
    </row>
    <row r="742" spans="1:8" ht="51">
      <c r="A742" s="204" t="s">
        <v>15009</v>
      </c>
      <c r="B742" s="42" t="s">
        <v>4791</v>
      </c>
      <c r="C742" s="16" t="s">
        <v>3</v>
      </c>
      <c r="D742" s="73">
        <v>524.97816</v>
      </c>
      <c r="E742" s="17">
        <f t="shared" si="12"/>
        <v>521.42816000000005</v>
      </c>
      <c r="F742" s="17">
        <v>3.55</v>
      </c>
      <c r="H742" s="145"/>
    </row>
    <row r="743" spans="1:8" ht="51">
      <c r="A743" s="204" t="s">
        <v>15010</v>
      </c>
      <c r="B743" s="42" t="s">
        <v>4792</v>
      </c>
      <c r="C743" s="16" t="s">
        <v>3</v>
      </c>
      <c r="D743" s="73">
        <v>761.22479999999996</v>
      </c>
      <c r="E743" s="17">
        <f t="shared" si="12"/>
        <v>756.09479999999996</v>
      </c>
      <c r="F743" s="17">
        <v>5.13</v>
      </c>
      <c r="H743" s="145"/>
    </row>
    <row r="744" spans="1:8" ht="51">
      <c r="A744" s="204" t="s">
        <v>15011</v>
      </c>
      <c r="B744" s="42" t="s">
        <v>4793</v>
      </c>
      <c r="C744" s="16" t="s">
        <v>3</v>
      </c>
      <c r="D744" s="73">
        <v>1121.73936</v>
      </c>
      <c r="E744" s="17">
        <f t="shared" si="12"/>
        <v>1114.1693600000001</v>
      </c>
      <c r="F744" s="17">
        <v>7.57</v>
      </c>
      <c r="H744" s="145"/>
    </row>
    <row r="745" spans="1:8" ht="51">
      <c r="A745" s="204" t="s">
        <v>15012</v>
      </c>
      <c r="B745" s="42" t="s">
        <v>4794</v>
      </c>
      <c r="C745" s="16" t="s">
        <v>3</v>
      </c>
      <c r="D745" s="73">
        <v>232.29527999999999</v>
      </c>
      <c r="E745" s="17">
        <f t="shared" si="12"/>
        <v>230.72528</v>
      </c>
      <c r="F745" s="17">
        <v>1.57</v>
      </c>
      <c r="H745" s="145"/>
    </row>
    <row r="746" spans="1:8" ht="51">
      <c r="A746" s="204" t="s">
        <v>15013</v>
      </c>
      <c r="B746" s="42" t="s">
        <v>4795</v>
      </c>
      <c r="C746" s="16" t="s">
        <v>3</v>
      </c>
      <c r="D746" s="73">
        <v>232.29527999999999</v>
      </c>
      <c r="E746" s="17">
        <f t="shared" ref="E746:E809" si="13">D746-F746</f>
        <v>230.72528</v>
      </c>
      <c r="F746" s="17">
        <v>1.57</v>
      </c>
      <c r="H746" s="145"/>
    </row>
    <row r="747" spans="1:8" ht="51">
      <c r="A747" s="204" t="s">
        <v>15014</v>
      </c>
      <c r="B747" s="42" t="s">
        <v>4796</v>
      </c>
      <c r="C747" s="16" t="s">
        <v>3</v>
      </c>
      <c r="D747" s="73">
        <v>270.02136000000002</v>
      </c>
      <c r="E747" s="17">
        <f t="shared" si="13"/>
        <v>268.20136000000002</v>
      </c>
      <c r="F747" s="17">
        <v>1.82</v>
      </c>
      <c r="H747" s="145"/>
    </row>
    <row r="748" spans="1:8" ht="51">
      <c r="A748" s="204" t="s">
        <v>15015</v>
      </c>
      <c r="B748" s="42" t="s">
        <v>4797</v>
      </c>
      <c r="C748" s="16" t="s">
        <v>3</v>
      </c>
      <c r="D748" s="73">
        <v>299.51543999999996</v>
      </c>
      <c r="E748" s="17">
        <f t="shared" si="13"/>
        <v>297.49543999999997</v>
      </c>
      <c r="F748" s="17">
        <v>2.02</v>
      </c>
      <c r="H748" s="145"/>
    </row>
    <row r="749" spans="1:8" ht="51">
      <c r="A749" s="204" t="s">
        <v>15016</v>
      </c>
      <c r="B749" s="42" t="s">
        <v>4798</v>
      </c>
      <c r="C749" s="16" t="s">
        <v>3</v>
      </c>
      <c r="D749" s="73">
        <v>328.99775999999997</v>
      </c>
      <c r="E749" s="17">
        <f t="shared" si="13"/>
        <v>326.77775999999994</v>
      </c>
      <c r="F749" s="17">
        <v>2.2200000000000002</v>
      </c>
      <c r="H749" s="145"/>
    </row>
    <row r="750" spans="1:8" ht="51">
      <c r="A750" s="204" t="s">
        <v>15017</v>
      </c>
      <c r="B750" s="42" t="s">
        <v>4799</v>
      </c>
      <c r="C750" s="16" t="s">
        <v>3</v>
      </c>
      <c r="D750" s="73">
        <v>370.29888</v>
      </c>
      <c r="E750" s="17">
        <f t="shared" si="13"/>
        <v>367.80887999999999</v>
      </c>
      <c r="F750" s="17">
        <v>2.4900000000000002</v>
      </c>
      <c r="H750" s="145"/>
    </row>
    <row r="751" spans="1:8" ht="51">
      <c r="A751" s="204" t="s">
        <v>15018</v>
      </c>
      <c r="B751" s="42" t="s">
        <v>4800</v>
      </c>
      <c r="C751" s="16" t="s">
        <v>3</v>
      </c>
      <c r="D751" s="73">
        <v>632.34695999999997</v>
      </c>
      <c r="E751" s="17">
        <f t="shared" si="13"/>
        <v>628.07695999999999</v>
      </c>
      <c r="F751" s="17">
        <v>4.2699999999999996</v>
      </c>
      <c r="H751" s="145"/>
    </row>
    <row r="752" spans="1:8" ht="51">
      <c r="A752" s="204" t="s">
        <v>15019</v>
      </c>
      <c r="B752" s="42" t="s">
        <v>4801</v>
      </c>
      <c r="C752" s="16" t="s">
        <v>3</v>
      </c>
      <c r="D752" s="73">
        <v>820.6010399999999</v>
      </c>
      <c r="E752" s="17">
        <f t="shared" si="13"/>
        <v>815.06103999999993</v>
      </c>
      <c r="F752" s="17">
        <v>5.54</v>
      </c>
      <c r="H752" s="145"/>
    </row>
    <row r="753" spans="1:8" ht="51">
      <c r="A753" s="204" t="s">
        <v>15020</v>
      </c>
      <c r="B753" s="42" t="s">
        <v>4802</v>
      </c>
      <c r="C753" s="16" t="s">
        <v>3</v>
      </c>
      <c r="D753" s="73">
        <v>1423.40688</v>
      </c>
      <c r="E753" s="17">
        <f t="shared" si="13"/>
        <v>1413.7968800000001</v>
      </c>
      <c r="F753" s="17">
        <v>9.61</v>
      </c>
      <c r="H753" s="145"/>
    </row>
    <row r="754" spans="1:8" ht="51">
      <c r="A754" s="204" t="s">
        <v>15021</v>
      </c>
      <c r="B754" s="42" t="s">
        <v>4803</v>
      </c>
      <c r="C754" s="16" t="s">
        <v>3</v>
      </c>
      <c r="D754" s="73">
        <v>1774.74864</v>
      </c>
      <c r="E754" s="17">
        <f t="shared" si="13"/>
        <v>1762.77864</v>
      </c>
      <c r="F754" s="17">
        <v>11.97</v>
      </c>
      <c r="H754" s="145"/>
    </row>
    <row r="755" spans="1:8" ht="51">
      <c r="A755" s="204" t="s">
        <v>15022</v>
      </c>
      <c r="B755" s="42" t="s">
        <v>4804</v>
      </c>
      <c r="C755" s="16" t="s">
        <v>3</v>
      </c>
      <c r="D755" s="73">
        <v>276.41879999999998</v>
      </c>
      <c r="E755" s="17">
        <f t="shared" si="13"/>
        <v>274.55879999999996</v>
      </c>
      <c r="F755" s="17">
        <v>1.86</v>
      </c>
      <c r="H755" s="145"/>
    </row>
    <row r="756" spans="1:8" ht="51">
      <c r="A756" s="204" t="s">
        <v>15023</v>
      </c>
      <c r="B756" s="42" t="s">
        <v>4805</v>
      </c>
      <c r="C756" s="16" t="s">
        <v>3</v>
      </c>
      <c r="D756" s="73">
        <v>276.41879999999998</v>
      </c>
      <c r="E756" s="17">
        <f t="shared" si="13"/>
        <v>274.55879999999996</v>
      </c>
      <c r="F756" s="17">
        <v>1.86</v>
      </c>
      <c r="H756" s="145"/>
    </row>
    <row r="757" spans="1:8" ht="51">
      <c r="A757" s="204" t="s">
        <v>15024</v>
      </c>
      <c r="B757" s="42" t="s">
        <v>4806</v>
      </c>
      <c r="C757" s="16" t="s">
        <v>3</v>
      </c>
      <c r="D757" s="73">
        <v>325.55207999999999</v>
      </c>
      <c r="E757" s="17">
        <f t="shared" si="13"/>
        <v>323.36207999999999</v>
      </c>
      <c r="F757" s="17">
        <v>2.19</v>
      </c>
      <c r="H757" s="145"/>
    </row>
    <row r="758" spans="1:8" ht="51">
      <c r="A758" s="204" t="s">
        <v>15025</v>
      </c>
      <c r="B758" s="42" t="s">
        <v>4807</v>
      </c>
      <c r="C758" s="16" t="s">
        <v>3</v>
      </c>
      <c r="D758" s="73">
        <v>354.08183999999994</v>
      </c>
      <c r="E758" s="17">
        <f t="shared" si="13"/>
        <v>351.69183999999996</v>
      </c>
      <c r="F758" s="17">
        <v>2.39</v>
      </c>
      <c r="H758" s="145"/>
    </row>
    <row r="759" spans="1:8" ht="51">
      <c r="A759" s="204" t="s">
        <v>15026</v>
      </c>
      <c r="B759" s="42" t="s">
        <v>4808</v>
      </c>
      <c r="C759" s="16" t="s">
        <v>3</v>
      </c>
      <c r="D759" s="73">
        <v>382.61160000000001</v>
      </c>
      <c r="E759" s="17">
        <f t="shared" si="13"/>
        <v>380.03160000000003</v>
      </c>
      <c r="F759" s="17">
        <v>2.58</v>
      </c>
      <c r="H759" s="145"/>
    </row>
    <row r="760" spans="1:8" ht="51">
      <c r="A760" s="204" t="s">
        <v>15027</v>
      </c>
      <c r="B760" s="42" t="s">
        <v>4809</v>
      </c>
      <c r="C760" s="16" t="s">
        <v>3</v>
      </c>
      <c r="D760" s="73">
        <v>447.46799999999996</v>
      </c>
      <c r="E760" s="17">
        <f t="shared" si="13"/>
        <v>444.44799999999998</v>
      </c>
      <c r="F760" s="17">
        <v>3.02</v>
      </c>
      <c r="H760" s="145"/>
    </row>
    <row r="761" spans="1:8" ht="51">
      <c r="A761" s="204" t="s">
        <v>15028</v>
      </c>
      <c r="B761" s="42" t="s">
        <v>4810</v>
      </c>
      <c r="C761" s="16" t="s">
        <v>3</v>
      </c>
      <c r="D761" s="73">
        <v>763.09463999999991</v>
      </c>
      <c r="E761" s="17">
        <f t="shared" si="13"/>
        <v>757.94463999999994</v>
      </c>
      <c r="F761" s="17">
        <v>5.15</v>
      </c>
      <c r="H761" s="145"/>
    </row>
    <row r="762" spans="1:8" ht="51">
      <c r="A762" s="204" t="s">
        <v>15029</v>
      </c>
      <c r="B762" s="42" t="s">
        <v>4811</v>
      </c>
      <c r="C762" s="16" t="s">
        <v>3</v>
      </c>
      <c r="D762" s="73">
        <v>981.52487999999994</v>
      </c>
      <c r="E762" s="17">
        <f t="shared" si="13"/>
        <v>974.90487999999993</v>
      </c>
      <c r="F762" s="17">
        <v>6.62</v>
      </c>
      <c r="H762" s="145"/>
    </row>
    <row r="763" spans="1:8" ht="51">
      <c r="A763" s="204" t="s">
        <v>15030</v>
      </c>
      <c r="B763" s="42" t="s">
        <v>4812</v>
      </c>
      <c r="C763" s="16" t="s">
        <v>3</v>
      </c>
      <c r="D763" s="73">
        <v>1708.2223199999999</v>
      </c>
      <c r="E763" s="17">
        <f t="shared" si="13"/>
        <v>1696.6923199999999</v>
      </c>
      <c r="F763" s="17">
        <v>11.53</v>
      </c>
      <c r="H763" s="145"/>
    </row>
    <row r="764" spans="1:8" ht="51">
      <c r="A764" s="204" t="s">
        <v>15031</v>
      </c>
      <c r="B764" s="42" t="s">
        <v>4813</v>
      </c>
      <c r="C764" s="16" t="s">
        <v>3</v>
      </c>
      <c r="D764" s="73">
        <v>2495.1427199999998</v>
      </c>
      <c r="E764" s="17">
        <f t="shared" si="13"/>
        <v>2478.3127199999999</v>
      </c>
      <c r="F764" s="17">
        <v>16.829999999999998</v>
      </c>
      <c r="H764" s="145"/>
    </row>
    <row r="765" spans="1:8" ht="38.25">
      <c r="A765" s="204" t="s">
        <v>15032</v>
      </c>
      <c r="B765" s="42" t="s">
        <v>4814</v>
      </c>
      <c r="C765" s="16" t="s">
        <v>3</v>
      </c>
      <c r="D765" s="73">
        <v>23.108399999999996</v>
      </c>
      <c r="E765" s="17">
        <f t="shared" si="13"/>
        <v>22.948399999999996</v>
      </c>
      <c r="F765" s="17">
        <v>0.16</v>
      </c>
      <c r="H765" s="145"/>
    </row>
    <row r="766" spans="1:8" ht="38.25">
      <c r="A766" s="204" t="s">
        <v>15033</v>
      </c>
      <c r="B766" s="42" t="s">
        <v>4815</v>
      </c>
      <c r="C766" s="16" t="s">
        <v>3</v>
      </c>
      <c r="D766" s="73">
        <v>23.108399999999996</v>
      </c>
      <c r="E766" s="17">
        <f t="shared" si="13"/>
        <v>22.948399999999996</v>
      </c>
      <c r="F766" s="17">
        <v>0.16</v>
      </c>
      <c r="H766" s="145"/>
    </row>
    <row r="767" spans="1:8" ht="38.25">
      <c r="A767" s="204" t="s">
        <v>15034</v>
      </c>
      <c r="B767" s="42" t="s">
        <v>4816</v>
      </c>
      <c r="C767" s="16" t="s">
        <v>3</v>
      </c>
      <c r="D767" s="73">
        <v>23.108399999999996</v>
      </c>
      <c r="E767" s="17">
        <f t="shared" si="13"/>
        <v>22.948399999999996</v>
      </c>
      <c r="F767" s="17">
        <v>0.16</v>
      </c>
      <c r="H767" s="145"/>
    </row>
    <row r="768" spans="1:8" ht="38.25">
      <c r="A768" s="204" t="s">
        <v>15035</v>
      </c>
      <c r="B768" s="42" t="s">
        <v>4817</v>
      </c>
      <c r="C768" s="16" t="s">
        <v>3</v>
      </c>
      <c r="D768" s="73">
        <v>23.108399999999996</v>
      </c>
      <c r="E768" s="17">
        <f t="shared" si="13"/>
        <v>22.948399999999996</v>
      </c>
      <c r="F768" s="17">
        <v>0.16</v>
      </c>
      <c r="H768" s="145"/>
    </row>
    <row r="769" spans="1:8" ht="38.25">
      <c r="A769" s="204" t="s">
        <v>15036</v>
      </c>
      <c r="B769" s="42" t="s">
        <v>4818</v>
      </c>
      <c r="C769" s="16" t="s">
        <v>3</v>
      </c>
      <c r="D769" s="73">
        <v>23.108399999999996</v>
      </c>
      <c r="E769" s="17">
        <f t="shared" si="13"/>
        <v>22.948399999999996</v>
      </c>
      <c r="F769" s="17">
        <v>0.16</v>
      </c>
      <c r="H769" s="145"/>
    </row>
    <row r="770" spans="1:8" ht="38.25">
      <c r="A770" s="204" t="s">
        <v>15037</v>
      </c>
      <c r="B770" s="42" t="s">
        <v>4819</v>
      </c>
      <c r="C770" s="16" t="s">
        <v>3</v>
      </c>
      <c r="D770" s="73">
        <v>23.108399999999996</v>
      </c>
      <c r="E770" s="17">
        <f t="shared" si="13"/>
        <v>22.948399999999996</v>
      </c>
      <c r="F770" s="17">
        <v>0.16</v>
      </c>
      <c r="H770" s="145"/>
    </row>
    <row r="771" spans="1:8" ht="38.25">
      <c r="A771" s="204" t="s">
        <v>15038</v>
      </c>
      <c r="B771" s="42" t="s">
        <v>4820</v>
      </c>
      <c r="C771" s="16" t="s">
        <v>3</v>
      </c>
      <c r="D771" s="73">
        <v>23.108399999999996</v>
      </c>
      <c r="E771" s="17">
        <f t="shared" si="13"/>
        <v>22.948399999999996</v>
      </c>
      <c r="F771" s="17">
        <v>0.16</v>
      </c>
      <c r="H771" s="145"/>
    </row>
    <row r="772" spans="1:8" ht="38.25">
      <c r="A772" s="204" t="s">
        <v>15039</v>
      </c>
      <c r="B772" s="42" t="s">
        <v>4821</v>
      </c>
      <c r="C772" s="16" t="s">
        <v>3</v>
      </c>
      <c r="D772" s="73">
        <v>33.927599999999998</v>
      </c>
      <c r="E772" s="17">
        <f t="shared" si="13"/>
        <v>33.697600000000001</v>
      </c>
      <c r="F772" s="17">
        <v>0.23</v>
      </c>
      <c r="H772" s="145"/>
    </row>
    <row r="773" spans="1:8" ht="38.25">
      <c r="A773" s="204" t="s">
        <v>15040</v>
      </c>
      <c r="B773" s="42" t="s">
        <v>4822</v>
      </c>
      <c r="C773" s="16" t="s">
        <v>3</v>
      </c>
      <c r="D773" s="73">
        <v>33.927599999999998</v>
      </c>
      <c r="E773" s="17">
        <f t="shared" si="13"/>
        <v>33.697600000000001</v>
      </c>
      <c r="F773" s="17">
        <v>0.23</v>
      </c>
      <c r="H773" s="145"/>
    </row>
    <row r="774" spans="1:8" ht="38.25">
      <c r="A774" s="204" t="s">
        <v>15041</v>
      </c>
      <c r="B774" s="42" t="s">
        <v>4823</v>
      </c>
      <c r="C774" s="16" t="s">
        <v>3</v>
      </c>
      <c r="D774" s="73">
        <v>33.927599999999998</v>
      </c>
      <c r="E774" s="17">
        <f t="shared" si="13"/>
        <v>33.697600000000001</v>
      </c>
      <c r="F774" s="17">
        <v>0.23</v>
      </c>
      <c r="H774" s="145"/>
    </row>
    <row r="775" spans="1:8" ht="38.25">
      <c r="A775" s="204" t="s">
        <v>15042</v>
      </c>
      <c r="B775" s="42" t="s">
        <v>4824</v>
      </c>
      <c r="C775" s="16" t="s">
        <v>3</v>
      </c>
      <c r="D775" s="73">
        <v>33.927599999999998</v>
      </c>
      <c r="E775" s="17">
        <f t="shared" si="13"/>
        <v>33.697600000000001</v>
      </c>
      <c r="F775" s="17">
        <v>0.23</v>
      </c>
      <c r="H775" s="145"/>
    </row>
    <row r="776" spans="1:8" ht="38.25">
      <c r="A776" s="204" t="s">
        <v>15043</v>
      </c>
      <c r="B776" s="42" t="s">
        <v>4825</v>
      </c>
      <c r="C776" s="16" t="s">
        <v>3</v>
      </c>
      <c r="D776" s="73">
        <v>33.927599999999998</v>
      </c>
      <c r="E776" s="17">
        <f t="shared" si="13"/>
        <v>33.697600000000001</v>
      </c>
      <c r="F776" s="17">
        <v>0.23</v>
      </c>
      <c r="H776" s="145"/>
    </row>
    <row r="777" spans="1:8" ht="38.25">
      <c r="A777" s="204" t="s">
        <v>15044</v>
      </c>
      <c r="B777" s="42" t="s">
        <v>4826</v>
      </c>
      <c r="C777" s="16" t="s">
        <v>3</v>
      </c>
      <c r="D777" s="73">
        <v>33.927599999999998</v>
      </c>
      <c r="E777" s="17">
        <f t="shared" si="13"/>
        <v>33.697600000000001</v>
      </c>
      <c r="F777" s="17">
        <v>0.23</v>
      </c>
      <c r="H777" s="145"/>
    </row>
    <row r="778" spans="1:8" ht="38.25">
      <c r="A778" s="204" t="s">
        <v>15045</v>
      </c>
      <c r="B778" s="42" t="s">
        <v>4827</v>
      </c>
      <c r="C778" s="16" t="s">
        <v>3</v>
      </c>
      <c r="D778" s="73">
        <v>37.326239999999999</v>
      </c>
      <c r="E778" s="17">
        <f t="shared" si="13"/>
        <v>37.066240000000001</v>
      </c>
      <c r="F778" s="17">
        <v>0.26</v>
      </c>
      <c r="H778" s="145"/>
    </row>
    <row r="779" spans="1:8" ht="38.25">
      <c r="A779" s="204" t="s">
        <v>15046</v>
      </c>
      <c r="B779" s="42" t="s">
        <v>4828</v>
      </c>
      <c r="C779" s="16" t="s">
        <v>3</v>
      </c>
      <c r="D779" s="73">
        <v>42.053759999999997</v>
      </c>
      <c r="E779" s="17">
        <f t="shared" si="13"/>
        <v>41.773759999999996</v>
      </c>
      <c r="F779" s="17">
        <v>0.28000000000000003</v>
      </c>
      <c r="H779" s="145"/>
    </row>
    <row r="780" spans="1:8" ht="38.25">
      <c r="A780" s="204" t="s">
        <v>15047</v>
      </c>
      <c r="B780" s="42" t="s">
        <v>4829</v>
      </c>
      <c r="C780" s="16" t="s">
        <v>3</v>
      </c>
      <c r="D780" s="73">
        <v>42.053759999999997</v>
      </c>
      <c r="E780" s="17">
        <f t="shared" si="13"/>
        <v>41.773759999999996</v>
      </c>
      <c r="F780" s="17">
        <v>0.28000000000000003</v>
      </c>
      <c r="H780" s="145"/>
    </row>
    <row r="781" spans="1:8" ht="38.25">
      <c r="A781" s="204" t="s">
        <v>15048</v>
      </c>
      <c r="B781" s="42" t="s">
        <v>4830</v>
      </c>
      <c r="C781" s="16" t="s">
        <v>3</v>
      </c>
      <c r="D781" s="73">
        <v>42.053759999999997</v>
      </c>
      <c r="E781" s="17">
        <f t="shared" si="13"/>
        <v>41.773759999999996</v>
      </c>
      <c r="F781" s="17">
        <v>0.28000000000000003</v>
      </c>
      <c r="H781" s="145"/>
    </row>
    <row r="782" spans="1:8" ht="38.25">
      <c r="A782" s="204" t="s">
        <v>15049</v>
      </c>
      <c r="B782" s="42" t="s">
        <v>4831</v>
      </c>
      <c r="C782" s="16" t="s">
        <v>3</v>
      </c>
      <c r="D782" s="73">
        <v>42.053759999999997</v>
      </c>
      <c r="E782" s="17">
        <f t="shared" si="13"/>
        <v>41.773759999999996</v>
      </c>
      <c r="F782" s="17">
        <v>0.28000000000000003</v>
      </c>
      <c r="H782" s="145"/>
    </row>
    <row r="783" spans="1:8" ht="38.25">
      <c r="A783" s="204" t="s">
        <v>15050</v>
      </c>
      <c r="B783" s="42" t="s">
        <v>4832</v>
      </c>
      <c r="C783" s="16" t="s">
        <v>3</v>
      </c>
      <c r="D783" s="73">
        <v>42.053759999999997</v>
      </c>
      <c r="E783" s="17">
        <f t="shared" si="13"/>
        <v>41.773759999999996</v>
      </c>
      <c r="F783" s="17">
        <v>0.28000000000000003</v>
      </c>
      <c r="H783" s="145"/>
    </row>
    <row r="784" spans="1:8" ht="38.25">
      <c r="A784" s="204" t="s">
        <v>15051</v>
      </c>
      <c r="B784" s="42" t="s">
        <v>4833</v>
      </c>
      <c r="C784" s="16" t="s">
        <v>3</v>
      </c>
      <c r="D784" s="73">
        <v>42.053759999999997</v>
      </c>
      <c r="E784" s="17">
        <f t="shared" si="13"/>
        <v>41.773759999999996</v>
      </c>
      <c r="F784" s="17">
        <v>0.28000000000000003</v>
      </c>
      <c r="H784" s="145"/>
    </row>
    <row r="785" spans="1:8" ht="38.25">
      <c r="A785" s="204" t="s">
        <v>15052</v>
      </c>
      <c r="B785" s="42" t="s">
        <v>4834</v>
      </c>
      <c r="C785" s="16" t="s">
        <v>3</v>
      </c>
      <c r="D785" s="73">
        <v>46.263840000000002</v>
      </c>
      <c r="E785" s="17">
        <f t="shared" si="13"/>
        <v>45.943840000000002</v>
      </c>
      <c r="F785" s="17">
        <v>0.32</v>
      </c>
      <c r="H785" s="145"/>
    </row>
    <row r="786" spans="1:8" ht="38.25">
      <c r="A786" s="204" t="s">
        <v>15053</v>
      </c>
      <c r="B786" s="42" t="s">
        <v>4835</v>
      </c>
      <c r="C786" s="16" t="s">
        <v>3</v>
      </c>
      <c r="D786" s="73">
        <v>41.783279999999998</v>
      </c>
      <c r="E786" s="17">
        <f t="shared" si="13"/>
        <v>41.503279999999997</v>
      </c>
      <c r="F786" s="17">
        <v>0.28000000000000003</v>
      </c>
      <c r="H786" s="145"/>
    </row>
    <row r="787" spans="1:8" ht="38.25">
      <c r="A787" s="204" t="s">
        <v>15054</v>
      </c>
      <c r="B787" s="42" t="s">
        <v>4836</v>
      </c>
      <c r="C787" s="16" t="s">
        <v>3</v>
      </c>
      <c r="D787" s="73">
        <v>37.173359999999995</v>
      </c>
      <c r="E787" s="17">
        <f t="shared" si="13"/>
        <v>36.923359999999995</v>
      </c>
      <c r="F787" s="17">
        <v>0.25</v>
      </c>
      <c r="H787" s="145"/>
    </row>
    <row r="788" spans="1:8" ht="38.25">
      <c r="A788" s="204" t="s">
        <v>15055</v>
      </c>
      <c r="B788" s="42" t="s">
        <v>4837</v>
      </c>
      <c r="C788" s="16" t="s">
        <v>3</v>
      </c>
      <c r="D788" s="73">
        <v>37.173359999999995</v>
      </c>
      <c r="E788" s="17">
        <f t="shared" si="13"/>
        <v>36.923359999999995</v>
      </c>
      <c r="F788" s="17">
        <v>0.25</v>
      </c>
      <c r="H788" s="145"/>
    </row>
    <row r="789" spans="1:8" ht="38.25">
      <c r="A789" s="204" t="s">
        <v>15056</v>
      </c>
      <c r="B789" s="42" t="s">
        <v>4838</v>
      </c>
      <c r="C789" s="16" t="s">
        <v>3</v>
      </c>
      <c r="D789" s="73">
        <v>37.173359999999995</v>
      </c>
      <c r="E789" s="17">
        <f t="shared" si="13"/>
        <v>36.923359999999995</v>
      </c>
      <c r="F789" s="17">
        <v>0.25</v>
      </c>
      <c r="H789" s="145"/>
    </row>
    <row r="790" spans="1:8" ht="38.25">
      <c r="A790" s="204" t="s">
        <v>15057</v>
      </c>
      <c r="B790" s="42" t="s">
        <v>4839</v>
      </c>
      <c r="C790" s="16" t="s">
        <v>3</v>
      </c>
      <c r="D790" s="73">
        <v>37.173359999999995</v>
      </c>
      <c r="E790" s="17">
        <f t="shared" si="13"/>
        <v>36.923359999999995</v>
      </c>
      <c r="F790" s="17">
        <v>0.25</v>
      </c>
      <c r="H790" s="145"/>
    </row>
    <row r="791" spans="1:8" ht="38.25">
      <c r="A791" s="204" t="s">
        <v>15058</v>
      </c>
      <c r="B791" s="42" t="s">
        <v>4840</v>
      </c>
      <c r="C791" s="16" t="s">
        <v>3</v>
      </c>
      <c r="D791" s="73">
        <v>37.173359999999995</v>
      </c>
      <c r="E791" s="17">
        <f t="shared" si="13"/>
        <v>36.923359999999995</v>
      </c>
      <c r="F791" s="17">
        <v>0.25</v>
      </c>
      <c r="H791" s="145"/>
    </row>
    <row r="792" spans="1:8" ht="38.25">
      <c r="A792" s="204" t="s">
        <v>15059</v>
      </c>
      <c r="B792" s="42" t="s">
        <v>4841</v>
      </c>
      <c r="C792" s="16" t="s">
        <v>3</v>
      </c>
      <c r="D792" s="73">
        <v>47.874960000000002</v>
      </c>
      <c r="E792" s="17">
        <f t="shared" si="13"/>
        <v>47.554960000000001</v>
      </c>
      <c r="F792" s="17">
        <v>0.32</v>
      </c>
      <c r="H792" s="145"/>
    </row>
    <row r="793" spans="1:8" ht="38.25">
      <c r="A793" s="204" t="s">
        <v>15060</v>
      </c>
      <c r="B793" s="42" t="s">
        <v>4842</v>
      </c>
      <c r="C793" s="16" t="s">
        <v>3</v>
      </c>
      <c r="D793" s="73">
        <v>47.874960000000002</v>
      </c>
      <c r="E793" s="17">
        <f t="shared" si="13"/>
        <v>47.554960000000001</v>
      </c>
      <c r="F793" s="17">
        <v>0.32</v>
      </c>
      <c r="H793" s="145"/>
    </row>
    <row r="794" spans="1:8" ht="38.25">
      <c r="A794" s="204" t="s">
        <v>15061</v>
      </c>
      <c r="B794" s="42" t="s">
        <v>4843</v>
      </c>
      <c r="C794" s="16" t="s">
        <v>3</v>
      </c>
      <c r="D794" s="73">
        <v>47.874960000000002</v>
      </c>
      <c r="E794" s="17">
        <f t="shared" si="13"/>
        <v>47.554960000000001</v>
      </c>
      <c r="F794" s="17">
        <v>0.32</v>
      </c>
      <c r="H794" s="145"/>
    </row>
    <row r="795" spans="1:8" ht="38.25">
      <c r="A795" s="204" t="s">
        <v>15062</v>
      </c>
      <c r="B795" s="42" t="s">
        <v>4844</v>
      </c>
      <c r="C795" s="16" t="s">
        <v>3</v>
      </c>
      <c r="D795" s="73">
        <v>63.374639999999999</v>
      </c>
      <c r="E795" s="17">
        <f t="shared" si="13"/>
        <v>62.94464</v>
      </c>
      <c r="F795" s="17">
        <v>0.43</v>
      </c>
      <c r="H795" s="145"/>
    </row>
    <row r="796" spans="1:8" ht="38.25">
      <c r="A796" s="204" t="s">
        <v>15063</v>
      </c>
      <c r="B796" s="42" t="s">
        <v>4845</v>
      </c>
      <c r="C796" s="16" t="s">
        <v>3</v>
      </c>
      <c r="D796" s="73">
        <v>56.965439999999994</v>
      </c>
      <c r="E796" s="17">
        <f t="shared" si="13"/>
        <v>56.585439999999991</v>
      </c>
      <c r="F796" s="17">
        <v>0.38</v>
      </c>
      <c r="H796" s="145"/>
    </row>
    <row r="797" spans="1:8" ht="38.25">
      <c r="A797" s="204" t="s">
        <v>15064</v>
      </c>
      <c r="B797" s="42" t="s">
        <v>4846</v>
      </c>
      <c r="C797" s="16" t="s">
        <v>3</v>
      </c>
      <c r="D797" s="73">
        <v>56.965439999999994</v>
      </c>
      <c r="E797" s="17">
        <f t="shared" si="13"/>
        <v>56.585439999999991</v>
      </c>
      <c r="F797" s="17">
        <v>0.38</v>
      </c>
      <c r="H797" s="145"/>
    </row>
    <row r="798" spans="1:8" ht="38.25">
      <c r="A798" s="204" t="s">
        <v>15065</v>
      </c>
      <c r="B798" s="42" t="s">
        <v>4847</v>
      </c>
      <c r="C798" s="16" t="s">
        <v>3</v>
      </c>
      <c r="D798" s="73">
        <v>56.965439999999994</v>
      </c>
      <c r="E798" s="17">
        <f t="shared" si="13"/>
        <v>56.585439999999991</v>
      </c>
      <c r="F798" s="17">
        <v>0.38</v>
      </c>
      <c r="H798" s="145"/>
    </row>
    <row r="799" spans="1:8" ht="38.25">
      <c r="A799" s="204" t="s">
        <v>15066</v>
      </c>
      <c r="B799" s="42" t="s">
        <v>4848</v>
      </c>
      <c r="C799" s="16" t="s">
        <v>3</v>
      </c>
      <c r="D799" s="73">
        <v>56.965439999999994</v>
      </c>
      <c r="E799" s="17">
        <f t="shared" si="13"/>
        <v>56.585439999999991</v>
      </c>
      <c r="F799" s="17">
        <v>0.38</v>
      </c>
      <c r="H799" s="145"/>
    </row>
    <row r="800" spans="1:8" ht="38.25">
      <c r="A800" s="204" t="s">
        <v>15067</v>
      </c>
      <c r="B800" s="42" t="s">
        <v>4849</v>
      </c>
      <c r="C800" s="16" t="s">
        <v>3</v>
      </c>
      <c r="D800" s="73">
        <v>56.965439999999994</v>
      </c>
      <c r="E800" s="17">
        <f t="shared" si="13"/>
        <v>56.585439999999991</v>
      </c>
      <c r="F800" s="17">
        <v>0.38</v>
      </c>
      <c r="H800" s="145"/>
    </row>
    <row r="801" spans="1:8" ht="38.25">
      <c r="A801" s="204" t="s">
        <v>15068</v>
      </c>
      <c r="B801" s="42" t="s">
        <v>4850</v>
      </c>
      <c r="C801" s="16" t="s">
        <v>3</v>
      </c>
      <c r="D801" s="73">
        <v>75.840239999999994</v>
      </c>
      <c r="E801" s="17">
        <f t="shared" si="13"/>
        <v>75.330239999999989</v>
      </c>
      <c r="F801" s="17">
        <v>0.51</v>
      </c>
      <c r="H801" s="145"/>
    </row>
    <row r="802" spans="1:8" ht="38.25">
      <c r="A802" s="204" t="s">
        <v>15069</v>
      </c>
      <c r="B802" s="42" t="s">
        <v>4851</v>
      </c>
      <c r="C802" s="16" t="s">
        <v>3</v>
      </c>
      <c r="D802" s="73">
        <v>75.840239999999994</v>
      </c>
      <c r="E802" s="17">
        <f t="shared" si="13"/>
        <v>75.330239999999989</v>
      </c>
      <c r="F802" s="17">
        <v>0.51</v>
      </c>
      <c r="H802" s="145"/>
    </row>
    <row r="803" spans="1:8" ht="38.25">
      <c r="A803" s="204" t="s">
        <v>15070</v>
      </c>
      <c r="B803" s="42" t="s">
        <v>4852</v>
      </c>
      <c r="C803" s="16" t="s">
        <v>3</v>
      </c>
      <c r="D803" s="73">
        <v>75.840239999999994</v>
      </c>
      <c r="E803" s="17">
        <f t="shared" si="13"/>
        <v>75.330239999999989</v>
      </c>
      <c r="F803" s="17">
        <v>0.51</v>
      </c>
      <c r="H803" s="145"/>
    </row>
    <row r="804" spans="1:8" ht="38.25">
      <c r="A804" s="204" t="s">
        <v>15071</v>
      </c>
      <c r="B804" s="42" t="s">
        <v>4853</v>
      </c>
      <c r="C804" s="16" t="s">
        <v>3</v>
      </c>
      <c r="D804" s="73">
        <v>80.273759999999996</v>
      </c>
      <c r="E804" s="17">
        <f t="shared" si="13"/>
        <v>79.73375999999999</v>
      </c>
      <c r="F804" s="17">
        <v>0.54</v>
      </c>
      <c r="H804" s="145"/>
    </row>
    <row r="805" spans="1:8" ht="38.25">
      <c r="A805" s="204" t="s">
        <v>15072</v>
      </c>
      <c r="B805" s="42" t="s">
        <v>4854</v>
      </c>
      <c r="C805" s="16" t="s">
        <v>3</v>
      </c>
      <c r="D805" s="73">
        <v>67.290719999999993</v>
      </c>
      <c r="E805" s="17">
        <f t="shared" si="13"/>
        <v>66.84071999999999</v>
      </c>
      <c r="F805" s="17">
        <v>0.45</v>
      </c>
      <c r="H805" s="145"/>
    </row>
    <row r="806" spans="1:8" ht="38.25">
      <c r="A806" s="204" t="s">
        <v>15073</v>
      </c>
      <c r="B806" s="42" t="s">
        <v>4855</v>
      </c>
      <c r="C806" s="16" t="s">
        <v>3</v>
      </c>
      <c r="D806" s="73">
        <v>67.290719999999993</v>
      </c>
      <c r="E806" s="17">
        <f t="shared" si="13"/>
        <v>66.84071999999999</v>
      </c>
      <c r="F806" s="17">
        <v>0.45</v>
      </c>
      <c r="H806" s="145"/>
    </row>
    <row r="807" spans="1:8" ht="38.25">
      <c r="A807" s="204" t="s">
        <v>15074</v>
      </c>
      <c r="B807" s="42" t="s">
        <v>4856</v>
      </c>
      <c r="C807" s="16" t="s">
        <v>3</v>
      </c>
      <c r="D807" s="73">
        <v>67.290719999999993</v>
      </c>
      <c r="E807" s="17">
        <f t="shared" si="13"/>
        <v>66.84071999999999</v>
      </c>
      <c r="F807" s="17">
        <v>0.45</v>
      </c>
      <c r="H807" s="145"/>
    </row>
    <row r="808" spans="1:8" ht="38.25">
      <c r="A808" s="204" t="s">
        <v>15075</v>
      </c>
      <c r="B808" s="42" t="s">
        <v>4857</v>
      </c>
      <c r="C808" s="16" t="s">
        <v>3</v>
      </c>
      <c r="D808" s="73">
        <v>67.290719999999993</v>
      </c>
      <c r="E808" s="17">
        <f t="shared" si="13"/>
        <v>66.84071999999999</v>
      </c>
      <c r="F808" s="17">
        <v>0.45</v>
      </c>
      <c r="H808" s="145"/>
    </row>
    <row r="809" spans="1:8" ht="38.25">
      <c r="A809" s="204" t="s">
        <v>15076</v>
      </c>
      <c r="B809" s="42" t="s">
        <v>4858</v>
      </c>
      <c r="C809" s="16" t="s">
        <v>3</v>
      </c>
      <c r="D809" s="73">
        <v>67.290719999999993</v>
      </c>
      <c r="E809" s="17">
        <f t="shared" si="13"/>
        <v>66.84071999999999</v>
      </c>
      <c r="F809" s="17">
        <v>0.45</v>
      </c>
      <c r="H809" s="145"/>
    </row>
    <row r="810" spans="1:8" ht="38.25">
      <c r="A810" s="204" t="s">
        <v>15077</v>
      </c>
      <c r="B810" s="42" t="s">
        <v>4859</v>
      </c>
      <c r="C810" s="16" t="s">
        <v>3</v>
      </c>
      <c r="D810" s="73">
        <v>93.691919999999996</v>
      </c>
      <c r="E810" s="17">
        <f t="shared" ref="E810:E873" si="14">D810-F810</f>
        <v>93.061920000000001</v>
      </c>
      <c r="F810" s="17">
        <v>0.63</v>
      </c>
      <c r="H810" s="145"/>
    </row>
    <row r="811" spans="1:8" ht="38.25">
      <c r="A811" s="204" t="s">
        <v>15078</v>
      </c>
      <c r="B811" s="42" t="s">
        <v>4860</v>
      </c>
      <c r="C811" s="16" t="s">
        <v>3</v>
      </c>
      <c r="D811" s="73">
        <v>93.691919999999996</v>
      </c>
      <c r="E811" s="17">
        <f t="shared" si="14"/>
        <v>93.061920000000001</v>
      </c>
      <c r="F811" s="17">
        <v>0.63</v>
      </c>
      <c r="H811" s="145"/>
    </row>
    <row r="812" spans="1:8" ht="38.25">
      <c r="A812" s="204" t="s">
        <v>15079</v>
      </c>
      <c r="B812" s="42" t="s">
        <v>4861</v>
      </c>
      <c r="C812" s="16" t="s">
        <v>3</v>
      </c>
      <c r="D812" s="73">
        <v>93.691919999999996</v>
      </c>
      <c r="E812" s="17">
        <f t="shared" si="14"/>
        <v>93.061920000000001</v>
      </c>
      <c r="F812" s="17">
        <v>0.63</v>
      </c>
      <c r="H812" s="145"/>
    </row>
    <row r="813" spans="1:8" ht="38.25">
      <c r="A813" s="204" t="s">
        <v>15080</v>
      </c>
      <c r="B813" s="42" t="s">
        <v>4862</v>
      </c>
      <c r="C813" s="16" t="s">
        <v>3</v>
      </c>
      <c r="D813" s="73">
        <v>31.552079999999997</v>
      </c>
      <c r="E813" s="17">
        <f t="shared" si="14"/>
        <v>31.342079999999996</v>
      </c>
      <c r="F813" s="17">
        <v>0.21</v>
      </c>
      <c r="H813" s="145"/>
    </row>
    <row r="814" spans="1:8" ht="38.25">
      <c r="A814" s="204" t="s">
        <v>15081</v>
      </c>
      <c r="B814" s="42" t="s">
        <v>4863</v>
      </c>
      <c r="C814" s="16" t="s">
        <v>3</v>
      </c>
      <c r="D814" s="73">
        <v>31.552079999999997</v>
      </c>
      <c r="E814" s="17">
        <f t="shared" si="14"/>
        <v>31.342079999999996</v>
      </c>
      <c r="F814" s="17">
        <v>0.21</v>
      </c>
      <c r="H814" s="145"/>
    </row>
    <row r="815" spans="1:8" ht="38.25">
      <c r="A815" s="204" t="s">
        <v>15082</v>
      </c>
      <c r="B815" s="42" t="s">
        <v>4864</v>
      </c>
      <c r="C815" s="16" t="s">
        <v>3</v>
      </c>
      <c r="D815" s="73">
        <v>31.552079999999997</v>
      </c>
      <c r="E815" s="17">
        <f t="shared" si="14"/>
        <v>31.342079999999996</v>
      </c>
      <c r="F815" s="17">
        <v>0.21</v>
      </c>
      <c r="H815" s="145"/>
    </row>
    <row r="816" spans="1:8" ht="38.25">
      <c r="A816" s="204" t="s">
        <v>15083</v>
      </c>
      <c r="B816" s="42" t="s">
        <v>4865</v>
      </c>
      <c r="C816" s="16" t="s">
        <v>3</v>
      </c>
      <c r="D816" s="73">
        <v>31.552079999999997</v>
      </c>
      <c r="E816" s="17">
        <f t="shared" si="14"/>
        <v>31.342079999999996</v>
      </c>
      <c r="F816" s="17">
        <v>0.21</v>
      </c>
      <c r="H816" s="145"/>
    </row>
    <row r="817" spans="1:8" ht="38.25">
      <c r="A817" s="204" t="s">
        <v>15084</v>
      </c>
      <c r="B817" s="42" t="s">
        <v>4866</v>
      </c>
      <c r="C817" s="16" t="s">
        <v>3</v>
      </c>
      <c r="D817" s="73">
        <v>31.552079999999997</v>
      </c>
      <c r="E817" s="17">
        <f t="shared" si="14"/>
        <v>31.342079999999996</v>
      </c>
      <c r="F817" s="17">
        <v>0.21</v>
      </c>
      <c r="H817" s="145"/>
    </row>
    <row r="818" spans="1:8" ht="38.25">
      <c r="A818" s="204" t="s">
        <v>15085</v>
      </c>
      <c r="B818" s="42" t="s">
        <v>4867</v>
      </c>
      <c r="C818" s="16" t="s">
        <v>3</v>
      </c>
      <c r="D818" s="73">
        <v>31.552079999999997</v>
      </c>
      <c r="E818" s="17">
        <f t="shared" si="14"/>
        <v>31.342079999999996</v>
      </c>
      <c r="F818" s="17">
        <v>0.21</v>
      </c>
      <c r="H818" s="145"/>
    </row>
    <row r="819" spans="1:8" ht="38.25">
      <c r="A819" s="204" t="s">
        <v>15086</v>
      </c>
      <c r="B819" s="42" t="s">
        <v>4868</v>
      </c>
      <c r="C819" s="16" t="s">
        <v>3</v>
      </c>
      <c r="D819" s="73">
        <v>34.703760000000003</v>
      </c>
      <c r="E819" s="17">
        <f t="shared" si="14"/>
        <v>34.473760000000006</v>
      </c>
      <c r="F819" s="17">
        <v>0.23</v>
      </c>
      <c r="H819" s="145"/>
    </row>
    <row r="820" spans="1:8" ht="38.25">
      <c r="A820" s="204" t="s">
        <v>15087</v>
      </c>
      <c r="B820" s="42" t="s">
        <v>4869</v>
      </c>
      <c r="C820" s="16" t="s">
        <v>3</v>
      </c>
      <c r="D820" s="73">
        <v>34.703760000000003</v>
      </c>
      <c r="E820" s="17">
        <f t="shared" si="14"/>
        <v>34.473760000000006</v>
      </c>
      <c r="F820" s="17">
        <v>0.23</v>
      </c>
      <c r="H820" s="145"/>
    </row>
    <row r="821" spans="1:8" ht="38.25">
      <c r="A821" s="204" t="s">
        <v>15088</v>
      </c>
      <c r="B821" s="42" t="s">
        <v>4870</v>
      </c>
      <c r="C821" s="16" t="s">
        <v>3</v>
      </c>
      <c r="D821" s="73">
        <v>34.703760000000003</v>
      </c>
      <c r="E821" s="17">
        <f t="shared" si="14"/>
        <v>34.473760000000006</v>
      </c>
      <c r="F821" s="17">
        <v>0.23</v>
      </c>
      <c r="H821" s="145"/>
    </row>
    <row r="822" spans="1:8" ht="38.25">
      <c r="A822" s="204" t="s">
        <v>15089</v>
      </c>
      <c r="B822" s="42" t="s">
        <v>4871</v>
      </c>
      <c r="C822" s="16" t="s">
        <v>3</v>
      </c>
      <c r="D822" s="73">
        <v>46.216799999999992</v>
      </c>
      <c r="E822" s="17">
        <f t="shared" si="14"/>
        <v>45.90679999999999</v>
      </c>
      <c r="F822" s="17">
        <v>0.31</v>
      </c>
      <c r="H822" s="145"/>
    </row>
    <row r="823" spans="1:8" ht="38.25">
      <c r="A823" s="204" t="s">
        <v>15090</v>
      </c>
      <c r="B823" s="42" t="s">
        <v>4872</v>
      </c>
      <c r="C823" s="16" t="s">
        <v>3</v>
      </c>
      <c r="D823" s="73">
        <v>46.216799999999992</v>
      </c>
      <c r="E823" s="17">
        <f t="shared" si="14"/>
        <v>45.90679999999999</v>
      </c>
      <c r="F823" s="17">
        <v>0.31</v>
      </c>
      <c r="H823" s="145"/>
    </row>
    <row r="824" spans="1:8" ht="38.25">
      <c r="A824" s="204" t="s">
        <v>15091</v>
      </c>
      <c r="B824" s="42" t="s">
        <v>4873</v>
      </c>
      <c r="C824" s="16" t="s">
        <v>3</v>
      </c>
      <c r="D824" s="73">
        <v>46.216799999999992</v>
      </c>
      <c r="E824" s="17">
        <f t="shared" si="14"/>
        <v>45.90679999999999</v>
      </c>
      <c r="F824" s="17">
        <v>0.31</v>
      </c>
      <c r="H824" s="145"/>
    </row>
    <row r="825" spans="1:8" ht="38.25">
      <c r="A825" s="204" t="s">
        <v>15092</v>
      </c>
      <c r="B825" s="42" t="s">
        <v>4874</v>
      </c>
      <c r="C825" s="16" t="s">
        <v>3</v>
      </c>
      <c r="D825" s="73">
        <v>46.216799999999992</v>
      </c>
      <c r="E825" s="17">
        <f t="shared" si="14"/>
        <v>45.90679999999999</v>
      </c>
      <c r="F825" s="17">
        <v>0.31</v>
      </c>
      <c r="H825" s="145"/>
    </row>
    <row r="826" spans="1:8" ht="38.25">
      <c r="A826" s="204" t="s">
        <v>15093</v>
      </c>
      <c r="B826" s="42" t="s">
        <v>4875</v>
      </c>
      <c r="C826" s="16" t="s">
        <v>3</v>
      </c>
      <c r="D826" s="73">
        <v>46.216799999999992</v>
      </c>
      <c r="E826" s="17">
        <f t="shared" si="14"/>
        <v>45.90679999999999</v>
      </c>
      <c r="F826" s="17">
        <v>0.31</v>
      </c>
      <c r="H826" s="145"/>
    </row>
    <row r="827" spans="1:8" ht="38.25">
      <c r="A827" s="204" t="s">
        <v>15094</v>
      </c>
      <c r="B827" s="42" t="s">
        <v>4876</v>
      </c>
      <c r="C827" s="16" t="s">
        <v>3</v>
      </c>
      <c r="D827" s="73">
        <v>46.216799999999992</v>
      </c>
      <c r="E827" s="17">
        <f t="shared" si="14"/>
        <v>45.90679999999999</v>
      </c>
      <c r="F827" s="17">
        <v>0.31</v>
      </c>
      <c r="H827" s="145"/>
    </row>
    <row r="828" spans="1:8" ht="38.25">
      <c r="A828" s="204" t="s">
        <v>15095</v>
      </c>
      <c r="B828" s="42" t="s">
        <v>4877</v>
      </c>
      <c r="C828" s="16" t="s">
        <v>3</v>
      </c>
      <c r="D828" s="73">
        <v>57.282959999999996</v>
      </c>
      <c r="E828" s="17">
        <f t="shared" si="14"/>
        <v>56.902959999999993</v>
      </c>
      <c r="F828" s="17">
        <v>0.38</v>
      </c>
      <c r="H828" s="145"/>
    </row>
    <row r="829" spans="1:8" ht="38.25">
      <c r="A829" s="204" t="s">
        <v>15096</v>
      </c>
      <c r="B829" s="42" t="s">
        <v>4878</v>
      </c>
      <c r="C829" s="16" t="s">
        <v>3</v>
      </c>
      <c r="D829" s="73">
        <v>57.282959999999996</v>
      </c>
      <c r="E829" s="17">
        <f t="shared" si="14"/>
        <v>56.902959999999993</v>
      </c>
      <c r="F829" s="17">
        <v>0.38</v>
      </c>
      <c r="H829" s="145"/>
    </row>
    <row r="830" spans="1:8" ht="38.25">
      <c r="A830" s="204" t="s">
        <v>15097</v>
      </c>
      <c r="B830" s="42" t="s">
        <v>4879</v>
      </c>
      <c r="C830" s="16" t="s">
        <v>3</v>
      </c>
      <c r="D830" s="73">
        <v>57.282959999999996</v>
      </c>
      <c r="E830" s="17">
        <f t="shared" si="14"/>
        <v>56.902959999999993</v>
      </c>
      <c r="F830" s="17">
        <v>0.38</v>
      </c>
      <c r="H830" s="145"/>
    </row>
    <row r="831" spans="1:8" ht="38.25">
      <c r="A831" s="204" t="s">
        <v>15098</v>
      </c>
      <c r="B831" s="42" t="s">
        <v>4880</v>
      </c>
      <c r="C831" s="16" t="s">
        <v>3</v>
      </c>
      <c r="D831" s="73">
        <v>58.611840000000001</v>
      </c>
      <c r="E831" s="17">
        <f t="shared" si="14"/>
        <v>58.211840000000002</v>
      </c>
      <c r="F831" s="17">
        <v>0.4</v>
      </c>
      <c r="H831" s="145"/>
    </row>
    <row r="832" spans="1:8" ht="38.25">
      <c r="A832" s="204" t="s">
        <v>15099</v>
      </c>
      <c r="B832" s="42" t="s">
        <v>4881</v>
      </c>
      <c r="C832" s="16" t="s">
        <v>3</v>
      </c>
      <c r="D832" s="73">
        <v>58.611840000000001</v>
      </c>
      <c r="E832" s="17">
        <f t="shared" si="14"/>
        <v>58.211840000000002</v>
      </c>
      <c r="F832" s="17">
        <v>0.4</v>
      </c>
      <c r="H832" s="145"/>
    </row>
    <row r="833" spans="1:8" ht="38.25">
      <c r="A833" s="204" t="s">
        <v>15100</v>
      </c>
      <c r="B833" s="42" t="s">
        <v>4882</v>
      </c>
      <c r="C833" s="16" t="s">
        <v>3</v>
      </c>
      <c r="D833" s="73">
        <v>58.611840000000001</v>
      </c>
      <c r="E833" s="17">
        <f t="shared" si="14"/>
        <v>58.211840000000002</v>
      </c>
      <c r="F833" s="17">
        <v>0.4</v>
      </c>
      <c r="H833" s="145"/>
    </row>
    <row r="834" spans="1:8" ht="38.25">
      <c r="A834" s="204" t="s">
        <v>15101</v>
      </c>
      <c r="B834" s="42" t="s">
        <v>4883</v>
      </c>
      <c r="C834" s="16" t="s">
        <v>3</v>
      </c>
      <c r="D834" s="73">
        <v>58.611840000000001</v>
      </c>
      <c r="E834" s="17">
        <f t="shared" si="14"/>
        <v>58.211840000000002</v>
      </c>
      <c r="F834" s="17">
        <v>0.4</v>
      </c>
      <c r="H834" s="145"/>
    </row>
    <row r="835" spans="1:8" ht="38.25">
      <c r="A835" s="204" t="s">
        <v>15102</v>
      </c>
      <c r="B835" s="42" t="s">
        <v>4884</v>
      </c>
      <c r="C835" s="16" t="s">
        <v>3</v>
      </c>
      <c r="D835" s="73">
        <v>58.611840000000001</v>
      </c>
      <c r="E835" s="17">
        <f t="shared" si="14"/>
        <v>58.211840000000002</v>
      </c>
      <c r="F835" s="17">
        <v>0.4</v>
      </c>
      <c r="H835" s="145"/>
    </row>
    <row r="836" spans="1:8" ht="38.25">
      <c r="A836" s="204" t="s">
        <v>15103</v>
      </c>
      <c r="B836" s="42" t="s">
        <v>4885</v>
      </c>
      <c r="C836" s="16" t="s">
        <v>3</v>
      </c>
      <c r="D836" s="73">
        <v>58.611840000000001</v>
      </c>
      <c r="E836" s="17">
        <f t="shared" si="14"/>
        <v>58.211840000000002</v>
      </c>
      <c r="F836" s="17">
        <v>0.4</v>
      </c>
      <c r="H836" s="145"/>
    </row>
    <row r="837" spans="1:8" ht="38.25">
      <c r="A837" s="204" t="s">
        <v>15104</v>
      </c>
      <c r="B837" s="42" t="s">
        <v>4886</v>
      </c>
      <c r="C837" s="16" t="s">
        <v>3</v>
      </c>
      <c r="D837" s="73">
        <v>72.653279999999995</v>
      </c>
      <c r="E837" s="17">
        <f t="shared" si="14"/>
        <v>72.16328</v>
      </c>
      <c r="F837" s="17">
        <v>0.49</v>
      </c>
      <c r="H837" s="145"/>
    </row>
    <row r="838" spans="1:8" ht="38.25">
      <c r="A838" s="204" t="s">
        <v>15105</v>
      </c>
      <c r="B838" s="42" t="s">
        <v>4887</v>
      </c>
      <c r="C838" s="16" t="s">
        <v>3</v>
      </c>
      <c r="D838" s="73">
        <v>72.653279999999995</v>
      </c>
      <c r="E838" s="17">
        <f t="shared" si="14"/>
        <v>72.16328</v>
      </c>
      <c r="F838" s="17">
        <v>0.49</v>
      </c>
      <c r="H838" s="145"/>
    </row>
    <row r="839" spans="1:8" ht="38.25">
      <c r="A839" s="204" t="s">
        <v>15106</v>
      </c>
      <c r="B839" s="42" t="s">
        <v>4888</v>
      </c>
      <c r="C839" s="16" t="s">
        <v>3</v>
      </c>
      <c r="D839" s="73">
        <v>72.653279999999995</v>
      </c>
      <c r="E839" s="17">
        <f t="shared" si="14"/>
        <v>72.16328</v>
      </c>
      <c r="F839" s="17">
        <v>0.49</v>
      </c>
      <c r="H839" s="145"/>
    </row>
    <row r="840" spans="1:8" ht="38.25">
      <c r="A840" s="204" t="s">
        <v>15107</v>
      </c>
      <c r="B840" s="42" t="s">
        <v>4889</v>
      </c>
      <c r="C840" s="16" t="s">
        <v>3</v>
      </c>
      <c r="D840" s="73">
        <v>34.362719999999996</v>
      </c>
      <c r="E840" s="17">
        <f t="shared" si="14"/>
        <v>34.132719999999999</v>
      </c>
      <c r="F840" s="17">
        <v>0.23</v>
      </c>
      <c r="H840" s="145"/>
    </row>
    <row r="841" spans="1:8" ht="38.25">
      <c r="A841" s="204" t="s">
        <v>15108</v>
      </c>
      <c r="B841" s="42" t="s">
        <v>4890</v>
      </c>
      <c r="C841" s="16" t="s">
        <v>3</v>
      </c>
      <c r="D841" s="73">
        <v>34.362719999999996</v>
      </c>
      <c r="E841" s="17">
        <f t="shared" si="14"/>
        <v>34.132719999999999</v>
      </c>
      <c r="F841" s="17">
        <v>0.23</v>
      </c>
      <c r="H841" s="145"/>
    </row>
    <row r="842" spans="1:8" ht="38.25">
      <c r="A842" s="204" t="s">
        <v>15109</v>
      </c>
      <c r="B842" s="42" t="s">
        <v>4891</v>
      </c>
      <c r="C842" s="16" t="s">
        <v>3</v>
      </c>
      <c r="D842" s="73">
        <v>34.362719999999996</v>
      </c>
      <c r="E842" s="17">
        <f t="shared" si="14"/>
        <v>34.132719999999999</v>
      </c>
      <c r="F842" s="17">
        <v>0.23</v>
      </c>
      <c r="H842" s="145"/>
    </row>
    <row r="843" spans="1:8" ht="38.25">
      <c r="A843" s="204" t="s">
        <v>15110</v>
      </c>
      <c r="B843" s="42" t="s">
        <v>4892</v>
      </c>
      <c r="C843" s="16" t="s">
        <v>3</v>
      </c>
      <c r="D843" s="73">
        <v>34.362719999999996</v>
      </c>
      <c r="E843" s="17">
        <f t="shared" si="14"/>
        <v>34.132719999999999</v>
      </c>
      <c r="F843" s="17">
        <v>0.23</v>
      </c>
      <c r="H843" s="145"/>
    </row>
    <row r="844" spans="1:8" ht="38.25">
      <c r="A844" s="204" t="s">
        <v>15111</v>
      </c>
      <c r="B844" s="42" t="s">
        <v>4893</v>
      </c>
      <c r="C844" s="16" t="s">
        <v>3</v>
      </c>
      <c r="D844" s="73">
        <v>34.362719999999996</v>
      </c>
      <c r="E844" s="17">
        <f t="shared" si="14"/>
        <v>34.132719999999999</v>
      </c>
      <c r="F844" s="17">
        <v>0.23</v>
      </c>
      <c r="H844" s="145"/>
    </row>
    <row r="845" spans="1:8" ht="38.25">
      <c r="A845" s="204" t="s">
        <v>15112</v>
      </c>
      <c r="B845" s="42" t="s">
        <v>4894</v>
      </c>
      <c r="C845" s="16" t="s">
        <v>3</v>
      </c>
      <c r="D845" s="73">
        <v>34.362719999999996</v>
      </c>
      <c r="E845" s="17">
        <f t="shared" si="14"/>
        <v>34.132719999999999</v>
      </c>
      <c r="F845" s="17">
        <v>0.23</v>
      </c>
      <c r="H845" s="145"/>
    </row>
    <row r="846" spans="1:8" ht="38.25">
      <c r="A846" s="204" t="s">
        <v>15113</v>
      </c>
      <c r="B846" s="42" t="s">
        <v>4895</v>
      </c>
      <c r="C846" s="16" t="s">
        <v>3</v>
      </c>
      <c r="D846" s="73">
        <v>42.594719999999995</v>
      </c>
      <c r="E846" s="17">
        <f t="shared" si="14"/>
        <v>42.304719999999996</v>
      </c>
      <c r="F846" s="17">
        <v>0.28999999999999998</v>
      </c>
      <c r="H846" s="145"/>
    </row>
    <row r="847" spans="1:8" ht="38.25">
      <c r="A847" s="204" t="s">
        <v>15114</v>
      </c>
      <c r="B847" s="42" t="s">
        <v>4896</v>
      </c>
      <c r="C847" s="16" t="s">
        <v>3</v>
      </c>
      <c r="D847" s="73">
        <v>42.594719999999995</v>
      </c>
      <c r="E847" s="17">
        <f t="shared" si="14"/>
        <v>42.304719999999996</v>
      </c>
      <c r="F847" s="17">
        <v>0.28999999999999998</v>
      </c>
      <c r="H847" s="145"/>
    </row>
    <row r="848" spans="1:8" ht="38.25">
      <c r="A848" s="204" t="s">
        <v>15115</v>
      </c>
      <c r="B848" s="42" t="s">
        <v>4897</v>
      </c>
      <c r="C848" s="16" t="s">
        <v>3</v>
      </c>
      <c r="D848" s="73">
        <v>42.594719999999995</v>
      </c>
      <c r="E848" s="17">
        <f t="shared" si="14"/>
        <v>42.304719999999996</v>
      </c>
      <c r="F848" s="17">
        <v>0.28999999999999998</v>
      </c>
      <c r="H848" s="145"/>
    </row>
    <row r="849" spans="1:8" ht="38.25">
      <c r="A849" s="204" t="s">
        <v>15116</v>
      </c>
      <c r="B849" s="42" t="s">
        <v>4898</v>
      </c>
      <c r="C849" s="16" t="s">
        <v>3</v>
      </c>
      <c r="D849" s="73">
        <v>50.285759999999996</v>
      </c>
      <c r="E849" s="17">
        <f t="shared" si="14"/>
        <v>49.945759999999993</v>
      </c>
      <c r="F849" s="17">
        <v>0.34</v>
      </c>
      <c r="H849" s="145"/>
    </row>
    <row r="850" spans="1:8" ht="38.25">
      <c r="A850" s="204" t="s">
        <v>15117</v>
      </c>
      <c r="B850" s="42" t="s">
        <v>4899</v>
      </c>
      <c r="C850" s="16" t="s">
        <v>3</v>
      </c>
      <c r="D850" s="73">
        <v>50.285759999999996</v>
      </c>
      <c r="E850" s="17">
        <f t="shared" si="14"/>
        <v>49.945759999999993</v>
      </c>
      <c r="F850" s="17">
        <v>0.34</v>
      </c>
      <c r="H850" s="145"/>
    </row>
    <row r="851" spans="1:8" ht="38.25">
      <c r="A851" s="204" t="s">
        <v>15118</v>
      </c>
      <c r="B851" s="42" t="s">
        <v>4900</v>
      </c>
      <c r="C851" s="16" t="s">
        <v>3</v>
      </c>
      <c r="D851" s="73">
        <v>50.285759999999996</v>
      </c>
      <c r="E851" s="17">
        <f t="shared" si="14"/>
        <v>49.945759999999993</v>
      </c>
      <c r="F851" s="17">
        <v>0.34</v>
      </c>
      <c r="H851" s="145"/>
    </row>
    <row r="852" spans="1:8" ht="38.25">
      <c r="A852" s="204" t="s">
        <v>15119</v>
      </c>
      <c r="B852" s="42" t="s">
        <v>4901</v>
      </c>
      <c r="C852" s="16" t="s">
        <v>3</v>
      </c>
      <c r="D852" s="73">
        <v>50.285759999999996</v>
      </c>
      <c r="E852" s="17">
        <f t="shared" si="14"/>
        <v>49.945759999999993</v>
      </c>
      <c r="F852" s="17">
        <v>0.34</v>
      </c>
      <c r="H852" s="145"/>
    </row>
    <row r="853" spans="1:8" ht="38.25">
      <c r="A853" s="204" t="s">
        <v>15120</v>
      </c>
      <c r="B853" s="42" t="s">
        <v>4902</v>
      </c>
      <c r="C853" s="16" t="s">
        <v>3</v>
      </c>
      <c r="D853" s="73">
        <v>50.285759999999996</v>
      </c>
      <c r="E853" s="17">
        <f t="shared" si="14"/>
        <v>49.945759999999993</v>
      </c>
      <c r="F853" s="17">
        <v>0.34</v>
      </c>
      <c r="H853" s="145"/>
    </row>
    <row r="854" spans="1:8" ht="38.25">
      <c r="A854" s="204" t="s">
        <v>15121</v>
      </c>
      <c r="B854" s="42" t="s">
        <v>4903</v>
      </c>
      <c r="C854" s="16" t="s">
        <v>3</v>
      </c>
      <c r="D854" s="73">
        <v>50.285759999999996</v>
      </c>
      <c r="E854" s="17">
        <f t="shared" si="14"/>
        <v>49.945759999999993</v>
      </c>
      <c r="F854" s="17">
        <v>0.34</v>
      </c>
      <c r="H854" s="145"/>
    </row>
    <row r="855" spans="1:8" ht="38.25">
      <c r="A855" s="204" t="s">
        <v>15122</v>
      </c>
      <c r="B855" s="42" t="s">
        <v>4904</v>
      </c>
      <c r="C855" s="16" t="s">
        <v>3</v>
      </c>
      <c r="D855" s="73">
        <v>62.257439999999995</v>
      </c>
      <c r="E855" s="17">
        <f t="shared" si="14"/>
        <v>61.837439999999994</v>
      </c>
      <c r="F855" s="17">
        <v>0.42</v>
      </c>
      <c r="H855" s="145"/>
    </row>
    <row r="856" spans="1:8" ht="38.25">
      <c r="A856" s="204" t="s">
        <v>15123</v>
      </c>
      <c r="B856" s="42" t="s">
        <v>4905</v>
      </c>
      <c r="C856" s="16" t="s">
        <v>3</v>
      </c>
      <c r="D856" s="73">
        <v>62.257439999999995</v>
      </c>
      <c r="E856" s="17">
        <f t="shared" si="14"/>
        <v>61.837439999999994</v>
      </c>
      <c r="F856" s="17">
        <v>0.42</v>
      </c>
      <c r="H856" s="145"/>
    </row>
    <row r="857" spans="1:8" ht="38.25">
      <c r="A857" s="204" t="s">
        <v>15124</v>
      </c>
      <c r="B857" s="42" t="s">
        <v>4906</v>
      </c>
      <c r="C857" s="16" t="s">
        <v>3</v>
      </c>
      <c r="D857" s="73">
        <v>62.257439999999995</v>
      </c>
      <c r="E857" s="17">
        <f t="shared" si="14"/>
        <v>61.837439999999994</v>
      </c>
      <c r="F857" s="17">
        <v>0.42</v>
      </c>
      <c r="H857" s="145"/>
    </row>
    <row r="858" spans="1:8" ht="38.25">
      <c r="A858" s="204" t="s">
        <v>15125</v>
      </c>
      <c r="B858" s="42" t="s">
        <v>4907</v>
      </c>
      <c r="C858" s="16" t="s">
        <v>3</v>
      </c>
      <c r="D858" s="73">
        <v>63.915599999999998</v>
      </c>
      <c r="E858" s="17">
        <f t="shared" si="14"/>
        <v>63.485599999999998</v>
      </c>
      <c r="F858" s="17">
        <v>0.43</v>
      </c>
      <c r="H858" s="145"/>
    </row>
    <row r="859" spans="1:8" ht="38.25">
      <c r="A859" s="204" t="s">
        <v>15126</v>
      </c>
      <c r="B859" s="42" t="s">
        <v>4908</v>
      </c>
      <c r="C859" s="16" t="s">
        <v>3</v>
      </c>
      <c r="D859" s="73">
        <v>63.915599999999998</v>
      </c>
      <c r="E859" s="17">
        <f t="shared" si="14"/>
        <v>63.485599999999998</v>
      </c>
      <c r="F859" s="17">
        <v>0.43</v>
      </c>
      <c r="H859" s="145"/>
    </row>
    <row r="860" spans="1:8" ht="38.25">
      <c r="A860" s="204" t="s">
        <v>15127</v>
      </c>
      <c r="B860" s="42" t="s">
        <v>4909</v>
      </c>
      <c r="C860" s="16" t="s">
        <v>3</v>
      </c>
      <c r="D860" s="73">
        <v>63.915599999999998</v>
      </c>
      <c r="E860" s="17">
        <f t="shared" si="14"/>
        <v>63.485599999999998</v>
      </c>
      <c r="F860" s="17">
        <v>0.43</v>
      </c>
      <c r="H860" s="145"/>
    </row>
    <row r="861" spans="1:8" ht="38.25">
      <c r="A861" s="204" t="s">
        <v>15128</v>
      </c>
      <c r="B861" s="42" t="s">
        <v>4910</v>
      </c>
      <c r="C861" s="16" t="s">
        <v>3</v>
      </c>
      <c r="D861" s="73">
        <v>63.915599999999998</v>
      </c>
      <c r="E861" s="17">
        <f t="shared" si="14"/>
        <v>63.485599999999998</v>
      </c>
      <c r="F861" s="17">
        <v>0.43</v>
      </c>
      <c r="H861" s="145"/>
    </row>
    <row r="862" spans="1:8" ht="38.25">
      <c r="A862" s="204" t="s">
        <v>15129</v>
      </c>
      <c r="B862" s="42" t="s">
        <v>4911</v>
      </c>
      <c r="C862" s="16" t="s">
        <v>3</v>
      </c>
      <c r="D862" s="73">
        <v>63.915599999999998</v>
      </c>
      <c r="E862" s="17">
        <f t="shared" si="14"/>
        <v>63.485599999999998</v>
      </c>
      <c r="F862" s="17">
        <v>0.43</v>
      </c>
      <c r="H862" s="145"/>
    </row>
    <row r="863" spans="1:8" ht="38.25">
      <c r="A863" s="204" t="s">
        <v>15130</v>
      </c>
      <c r="B863" s="42" t="s">
        <v>4912</v>
      </c>
      <c r="C863" s="16" t="s">
        <v>3</v>
      </c>
      <c r="D863" s="73">
        <v>63.915599999999998</v>
      </c>
      <c r="E863" s="17">
        <f t="shared" si="14"/>
        <v>63.485599999999998</v>
      </c>
      <c r="F863" s="17">
        <v>0.43</v>
      </c>
      <c r="H863" s="145"/>
    </row>
    <row r="864" spans="1:8" ht="38.25">
      <c r="A864" s="204" t="s">
        <v>15131</v>
      </c>
      <c r="B864" s="42" t="s">
        <v>4913</v>
      </c>
      <c r="C864" s="16" t="s">
        <v>3</v>
      </c>
      <c r="D864" s="73">
        <v>80.073840000000004</v>
      </c>
      <c r="E864" s="17">
        <f t="shared" si="14"/>
        <v>79.533839999999998</v>
      </c>
      <c r="F864" s="17">
        <v>0.54</v>
      </c>
      <c r="H864" s="145"/>
    </row>
    <row r="865" spans="1:8" ht="38.25">
      <c r="A865" s="204" t="s">
        <v>15132</v>
      </c>
      <c r="B865" s="42" t="s">
        <v>4914</v>
      </c>
      <c r="C865" s="16" t="s">
        <v>3</v>
      </c>
      <c r="D865" s="73">
        <v>80.073840000000004</v>
      </c>
      <c r="E865" s="17">
        <f t="shared" si="14"/>
        <v>79.533839999999998</v>
      </c>
      <c r="F865" s="17">
        <v>0.54</v>
      </c>
      <c r="H865" s="145"/>
    </row>
    <row r="866" spans="1:8" ht="38.25">
      <c r="A866" s="204" t="s">
        <v>15133</v>
      </c>
      <c r="B866" s="42" t="s">
        <v>4915</v>
      </c>
      <c r="C866" s="16" t="s">
        <v>3</v>
      </c>
      <c r="D866" s="73">
        <v>80.073840000000004</v>
      </c>
      <c r="E866" s="17">
        <f t="shared" si="14"/>
        <v>79.533839999999998</v>
      </c>
      <c r="F866" s="17">
        <v>0.54</v>
      </c>
      <c r="H866" s="145"/>
    </row>
    <row r="867" spans="1:8" ht="38.25">
      <c r="A867" s="204" t="s">
        <v>15134</v>
      </c>
      <c r="B867" s="42" t="s">
        <v>4916</v>
      </c>
      <c r="C867" s="16" t="s">
        <v>3</v>
      </c>
      <c r="D867" s="73">
        <v>44.429279999999999</v>
      </c>
      <c r="E867" s="17">
        <f t="shared" si="14"/>
        <v>44.129280000000001</v>
      </c>
      <c r="F867" s="17">
        <v>0.3</v>
      </c>
      <c r="H867" s="145"/>
    </row>
    <row r="868" spans="1:8" ht="38.25">
      <c r="A868" s="204" t="s">
        <v>15135</v>
      </c>
      <c r="B868" s="42" t="s">
        <v>4917</v>
      </c>
      <c r="C868" s="16" t="s">
        <v>3</v>
      </c>
      <c r="D868" s="73">
        <v>38.831520000000005</v>
      </c>
      <c r="E868" s="17">
        <f t="shared" si="14"/>
        <v>38.571520000000007</v>
      </c>
      <c r="F868" s="17">
        <v>0.26</v>
      </c>
      <c r="H868" s="145"/>
    </row>
    <row r="869" spans="1:8" ht="38.25">
      <c r="A869" s="204" t="s">
        <v>15136</v>
      </c>
      <c r="B869" s="42" t="s">
        <v>4918</v>
      </c>
      <c r="C869" s="16" t="s">
        <v>3</v>
      </c>
      <c r="D869" s="73">
        <v>38.831520000000005</v>
      </c>
      <c r="E869" s="17">
        <f t="shared" si="14"/>
        <v>38.571520000000007</v>
      </c>
      <c r="F869" s="17">
        <v>0.26</v>
      </c>
      <c r="H869" s="145"/>
    </row>
    <row r="870" spans="1:8" ht="38.25">
      <c r="A870" s="204" t="s">
        <v>15137</v>
      </c>
      <c r="B870" s="42" t="s">
        <v>4919</v>
      </c>
      <c r="C870" s="16" t="s">
        <v>3</v>
      </c>
      <c r="D870" s="73">
        <v>38.831520000000005</v>
      </c>
      <c r="E870" s="17">
        <f t="shared" si="14"/>
        <v>38.571520000000007</v>
      </c>
      <c r="F870" s="17">
        <v>0.26</v>
      </c>
      <c r="H870" s="145"/>
    </row>
    <row r="871" spans="1:8" ht="38.25">
      <c r="A871" s="204" t="s">
        <v>15138</v>
      </c>
      <c r="B871" s="42" t="s">
        <v>4920</v>
      </c>
      <c r="C871" s="16" t="s">
        <v>3</v>
      </c>
      <c r="D871" s="73">
        <v>38.831520000000005</v>
      </c>
      <c r="E871" s="17">
        <f t="shared" si="14"/>
        <v>38.571520000000007</v>
      </c>
      <c r="F871" s="17">
        <v>0.26</v>
      </c>
      <c r="H871" s="145"/>
    </row>
    <row r="872" spans="1:8" ht="38.25">
      <c r="A872" s="204" t="s">
        <v>15139</v>
      </c>
      <c r="B872" s="42" t="s">
        <v>4921</v>
      </c>
      <c r="C872" s="16" t="s">
        <v>3</v>
      </c>
      <c r="D872" s="73">
        <v>38.831520000000005</v>
      </c>
      <c r="E872" s="17">
        <f t="shared" si="14"/>
        <v>38.571520000000007</v>
      </c>
      <c r="F872" s="17">
        <v>0.26</v>
      </c>
      <c r="H872" s="145"/>
    </row>
    <row r="873" spans="1:8" ht="38.25">
      <c r="A873" s="204" t="s">
        <v>15140</v>
      </c>
      <c r="B873" s="42" t="s">
        <v>4922</v>
      </c>
      <c r="C873" s="16" t="s">
        <v>3</v>
      </c>
      <c r="D873" s="73">
        <v>49.403759999999998</v>
      </c>
      <c r="E873" s="17">
        <f t="shared" si="14"/>
        <v>49.07376</v>
      </c>
      <c r="F873" s="17">
        <v>0.33</v>
      </c>
      <c r="H873" s="145"/>
    </row>
    <row r="874" spans="1:8" ht="38.25">
      <c r="A874" s="204" t="s">
        <v>15141</v>
      </c>
      <c r="B874" s="42" t="s">
        <v>4923</v>
      </c>
      <c r="C874" s="16" t="s">
        <v>3</v>
      </c>
      <c r="D874" s="73">
        <v>49.403759999999998</v>
      </c>
      <c r="E874" s="17">
        <f t="shared" ref="E874:E937" si="15">D874-F874</f>
        <v>49.07376</v>
      </c>
      <c r="F874" s="17">
        <v>0.33</v>
      </c>
      <c r="H874" s="145"/>
    </row>
    <row r="875" spans="1:8" ht="38.25">
      <c r="A875" s="204" t="s">
        <v>15142</v>
      </c>
      <c r="B875" s="42" t="s">
        <v>4924</v>
      </c>
      <c r="C875" s="16" t="s">
        <v>3</v>
      </c>
      <c r="D875" s="73">
        <v>49.403759999999998</v>
      </c>
      <c r="E875" s="17">
        <f t="shared" si="15"/>
        <v>49.07376</v>
      </c>
      <c r="F875" s="17">
        <v>0.33</v>
      </c>
      <c r="H875" s="145"/>
    </row>
    <row r="876" spans="1:8" ht="38.25">
      <c r="A876" s="204" t="s">
        <v>15143</v>
      </c>
      <c r="B876" s="42" t="s">
        <v>4925</v>
      </c>
      <c r="C876" s="16" t="s">
        <v>3</v>
      </c>
      <c r="D876" s="73">
        <v>69.677999999999997</v>
      </c>
      <c r="E876" s="17">
        <f t="shared" si="15"/>
        <v>69.207999999999998</v>
      </c>
      <c r="F876" s="17">
        <v>0.47</v>
      </c>
      <c r="H876" s="145"/>
    </row>
    <row r="877" spans="1:8" ht="38.25">
      <c r="A877" s="204" t="s">
        <v>15144</v>
      </c>
      <c r="B877" s="42" t="s">
        <v>4926</v>
      </c>
      <c r="C877" s="16" t="s">
        <v>3</v>
      </c>
      <c r="D877" s="73">
        <v>62.010479999999994</v>
      </c>
      <c r="E877" s="17">
        <f t="shared" si="15"/>
        <v>61.590479999999992</v>
      </c>
      <c r="F877" s="17">
        <v>0.42</v>
      </c>
      <c r="H877" s="145"/>
    </row>
    <row r="878" spans="1:8" ht="38.25">
      <c r="A878" s="204" t="s">
        <v>15145</v>
      </c>
      <c r="B878" s="42" t="s">
        <v>4927</v>
      </c>
      <c r="C878" s="16" t="s">
        <v>3</v>
      </c>
      <c r="D878" s="73">
        <v>62.010479999999994</v>
      </c>
      <c r="E878" s="17">
        <f t="shared" si="15"/>
        <v>61.590479999999992</v>
      </c>
      <c r="F878" s="17">
        <v>0.42</v>
      </c>
      <c r="H878" s="145"/>
    </row>
    <row r="879" spans="1:8" ht="38.25">
      <c r="A879" s="204" t="s">
        <v>15146</v>
      </c>
      <c r="B879" s="42" t="s">
        <v>4928</v>
      </c>
      <c r="C879" s="16" t="s">
        <v>3</v>
      </c>
      <c r="D879" s="73">
        <v>62.010479999999994</v>
      </c>
      <c r="E879" s="17">
        <f t="shared" si="15"/>
        <v>61.590479999999992</v>
      </c>
      <c r="F879" s="17">
        <v>0.42</v>
      </c>
      <c r="H879" s="145"/>
    </row>
    <row r="880" spans="1:8" ht="38.25">
      <c r="A880" s="204" t="s">
        <v>15147</v>
      </c>
      <c r="B880" s="42" t="s">
        <v>4929</v>
      </c>
      <c r="C880" s="16" t="s">
        <v>3</v>
      </c>
      <c r="D880" s="73">
        <v>62.010479999999994</v>
      </c>
      <c r="E880" s="17">
        <f t="shared" si="15"/>
        <v>61.590479999999992</v>
      </c>
      <c r="F880" s="17">
        <v>0.42</v>
      </c>
      <c r="H880" s="145"/>
    </row>
    <row r="881" spans="1:8" ht="38.25">
      <c r="A881" s="204" t="s">
        <v>15148</v>
      </c>
      <c r="B881" s="42" t="s">
        <v>4930</v>
      </c>
      <c r="C881" s="16" t="s">
        <v>3</v>
      </c>
      <c r="D881" s="73">
        <v>62.010479999999994</v>
      </c>
      <c r="E881" s="17">
        <f t="shared" si="15"/>
        <v>61.590479999999992</v>
      </c>
      <c r="F881" s="17">
        <v>0.42</v>
      </c>
      <c r="H881" s="145"/>
    </row>
    <row r="882" spans="1:8" ht="38.25">
      <c r="A882" s="204" t="s">
        <v>15149</v>
      </c>
      <c r="B882" s="42" t="s">
        <v>4931</v>
      </c>
      <c r="C882" s="16" t="s">
        <v>3</v>
      </c>
      <c r="D882" s="73">
        <v>81.543840000000003</v>
      </c>
      <c r="E882" s="17">
        <f t="shared" si="15"/>
        <v>80.993840000000006</v>
      </c>
      <c r="F882" s="17">
        <v>0.55000000000000004</v>
      </c>
      <c r="H882" s="145"/>
    </row>
    <row r="883" spans="1:8" ht="38.25">
      <c r="A883" s="204" t="s">
        <v>15150</v>
      </c>
      <c r="B883" s="42" t="s">
        <v>4932</v>
      </c>
      <c r="C883" s="16" t="s">
        <v>3</v>
      </c>
      <c r="D883" s="73">
        <v>81.543840000000003</v>
      </c>
      <c r="E883" s="17">
        <f t="shared" si="15"/>
        <v>80.993840000000006</v>
      </c>
      <c r="F883" s="17">
        <v>0.55000000000000004</v>
      </c>
      <c r="H883" s="145"/>
    </row>
    <row r="884" spans="1:8" ht="38.25">
      <c r="A884" s="204" t="s">
        <v>15151</v>
      </c>
      <c r="B884" s="42" t="s">
        <v>4933</v>
      </c>
      <c r="C884" s="16" t="s">
        <v>3</v>
      </c>
      <c r="D884" s="73">
        <v>81.543840000000003</v>
      </c>
      <c r="E884" s="17">
        <f t="shared" si="15"/>
        <v>80.993840000000006</v>
      </c>
      <c r="F884" s="17">
        <v>0.55000000000000004</v>
      </c>
      <c r="H884" s="145"/>
    </row>
    <row r="885" spans="1:8" ht="38.25">
      <c r="A885" s="204" t="s">
        <v>15152</v>
      </c>
      <c r="B885" s="42" t="s">
        <v>4934</v>
      </c>
      <c r="C885" s="16" t="s">
        <v>3</v>
      </c>
      <c r="D885" s="73">
        <v>87.470879999999994</v>
      </c>
      <c r="E885" s="17">
        <f t="shared" si="15"/>
        <v>86.880879999999991</v>
      </c>
      <c r="F885" s="17">
        <v>0.59</v>
      </c>
      <c r="H885" s="145"/>
    </row>
    <row r="886" spans="1:8" ht="38.25">
      <c r="A886" s="204" t="s">
        <v>15153</v>
      </c>
      <c r="B886" s="42" t="s">
        <v>4935</v>
      </c>
      <c r="C886" s="16" t="s">
        <v>3</v>
      </c>
      <c r="D886" s="73">
        <v>76.122479999999996</v>
      </c>
      <c r="E886" s="17">
        <f t="shared" si="15"/>
        <v>75.612479999999991</v>
      </c>
      <c r="F886" s="17">
        <v>0.51</v>
      </c>
      <c r="H886" s="145"/>
    </row>
    <row r="887" spans="1:8" ht="38.25">
      <c r="A887" s="204" t="s">
        <v>15154</v>
      </c>
      <c r="B887" s="42" t="s">
        <v>4936</v>
      </c>
      <c r="C887" s="16" t="s">
        <v>3</v>
      </c>
      <c r="D887" s="73">
        <v>76.122479999999996</v>
      </c>
      <c r="E887" s="17">
        <f t="shared" si="15"/>
        <v>75.612479999999991</v>
      </c>
      <c r="F887" s="17">
        <v>0.51</v>
      </c>
      <c r="H887" s="145"/>
    </row>
    <row r="888" spans="1:8" ht="38.25">
      <c r="A888" s="204" t="s">
        <v>15155</v>
      </c>
      <c r="B888" s="42" t="s">
        <v>4937</v>
      </c>
      <c r="C888" s="16" t="s">
        <v>3</v>
      </c>
      <c r="D888" s="73">
        <v>76.122479999999996</v>
      </c>
      <c r="E888" s="17">
        <f t="shared" si="15"/>
        <v>75.612479999999991</v>
      </c>
      <c r="F888" s="17">
        <v>0.51</v>
      </c>
      <c r="H888" s="145"/>
    </row>
    <row r="889" spans="1:8" ht="38.25">
      <c r="A889" s="204" t="s">
        <v>15156</v>
      </c>
      <c r="B889" s="42" t="s">
        <v>4938</v>
      </c>
      <c r="C889" s="16" t="s">
        <v>3</v>
      </c>
      <c r="D889" s="73">
        <v>76.122479999999996</v>
      </c>
      <c r="E889" s="17">
        <f t="shared" si="15"/>
        <v>75.612479999999991</v>
      </c>
      <c r="F889" s="17">
        <v>0.51</v>
      </c>
      <c r="H889" s="145"/>
    </row>
    <row r="890" spans="1:8" ht="38.25">
      <c r="A890" s="204" t="s">
        <v>15157</v>
      </c>
      <c r="B890" s="42" t="s">
        <v>4939</v>
      </c>
      <c r="C890" s="16" t="s">
        <v>3</v>
      </c>
      <c r="D890" s="73">
        <v>76.122479999999996</v>
      </c>
      <c r="E890" s="17">
        <f t="shared" si="15"/>
        <v>75.612479999999991</v>
      </c>
      <c r="F890" s="17">
        <v>0.51</v>
      </c>
      <c r="H890" s="145"/>
    </row>
    <row r="891" spans="1:8" ht="38.25">
      <c r="A891" s="204" t="s">
        <v>15158</v>
      </c>
      <c r="B891" s="42" t="s">
        <v>4940</v>
      </c>
      <c r="C891" s="16" t="s">
        <v>3</v>
      </c>
      <c r="D891" s="73">
        <v>103.07640000000001</v>
      </c>
      <c r="E891" s="17">
        <f t="shared" si="15"/>
        <v>102.3764</v>
      </c>
      <c r="F891" s="17">
        <v>0.7</v>
      </c>
      <c r="H891" s="145"/>
    </row>
    <row r="892" spans="1:8" ht="38.25">
      <c r="A892" s="204" t="s">
        <v>15159</v>
      </c>
      <c r="B892" s="42" t="s">
        <v>4941</v>
      </c>
      <c r="C892" s="16" t="s">
        <v>3</v>
      </c>
      <c r="D892" s="73">
        <v>103.07640000000001</v>
      </c>
      <c r="E892" s="17">
        <f t="shared" si="15"/>
        <v>102.3764</v>
      </c>
      <c r="F892" s="17">
        <v>0.7</v>
      </c>
      <c r="H892" s="145"/>
    </row>
    <row r="893" spans="1:8" ht="38.25">
      <c r="A893" s="204" t="s">
        <v>15160</v>
      </c>
      <c r="B893" s="42" t="s">
        <v>4942</v>
      </c>
      <c r="C893" s="16" t="s">
        <v>3</v>
      </c>
      <c r="D893" s="73">
        <v>103.07640000000001</v>
      </c>
      <c r="E893" s="17">
        <f t="shared" si="15"/>
        <v>102.3764</v>
      </c>
      <c r="F893" s="17">
        <v>0.7</v>
      </c>
      <c r="H893" s="145"/>
    </row>
    <row r="894" spans="1:8" ht="38.25">
      <c r="A894" s="204" t="s">
        <v>15161</v>
      </c>
      <c r="B894" s="42" t="s">
        <v>4943</v>
      </c>
      <c r="C894" s="16" t="s">
        <v>3</v>
      </c>
      <c r="D894" s="73">
        <v>93.315599999999989</v>
      </c>
      <c r="E894" s="17">
        <f t="shared" si="15"/>
        <v>92.685599999999994</v>
      </c>
      <c r="F894" s="17">
        <v>0.63</v>
      </c>
      <c r="H894" s="145"/>
    </row>
    <row r="895" spans="1:8" ht="38.25">
      <c r="A895" s="204" t="s">
        <v>15162</v>
      </c>
      <c r="B895" s="42" t="s">
        <v>4944</v>
      </c>
      <c r="C895" s="16" t="s">
        <v>3</v>
      </c>
      <c r="D895" s="73">
        <v>102.18263999999999</v>
      </c>
      <c r="E895" s="17">
        <f t="shared" si="15"/>
        <v>101.49263999999999</v>
      </c>
      <c r="F895" s="17">
        <v>0.69</v>
      </c>
      <c r="H895" s="145"/>
    </row>
    <row r="896" spans="1:8" ht="38.25">
      <c r="A896" s="204" t="s">
        <v>15163</v>
      </c>
      <c r="B896" s="42" t="s">
        <v>4945</v>
      </c>
      <c r="C896" s="16" t="s">
        <v>3</v>
      </c>
      <c r="D896" s="73">
        <v>166.2276</v>
      </c>
      <c r="E896" s="17">
        <f t="shared" si="15"/>
        <v>165.10759999999999</v>
      </c>
      <c r="F896" s="17">
        <v>1.1200000000000001</v>
      </c>
      <c r="H896" s="145"/>
    </row>
    <row r="897" spans="1:8" ht="38.25">
      <c r="A897" s="204" t="s">
        <v>15164</v>
      </c>
      <c r="B897" s="42" t="s">
        <v>4946</v>
      </c>
      <c r="C897" s="16" t="s">
        <v>3</v>
      </c>
      <c r="D897" s="73">
        <v>120.70464</v>
      </c>
      <c r="E897" s="17">
        <f t="shared" si="15"/>
        <v>119.89464</v>
      </c>
      <c r="F897" s="17">
        <v>0.81</v>
      </c>
      <c r="H897" s="145"/>
    </row>
    <row r="898" spans="1:8" ht="38.25">
      <c r="A898" s="204" t="s">
        <v>15165</v>
      </c>
      <c r="B898" s="42" t="s">
        <v>4947</v>
      </c>
      <c r="C898" s="16" t="s">
        <v>3</v>
      </c>
      <c r="D898" s="73">
        <v>125.90255999999999</v>
      </c>
      <c r="E898" s="17">
        <f t="shared" si="15"/>
        <v>125.05256</v>
      </c>
      <c r="F898" s="17">
        <v>0.85</v>
      </c>
      <c r="H898" s="145"/>
    </row>
    <row r="899" spans="1:8" ht="38.25">
      <c r="A899" s="204" t="s">
        <v>15166</v>
      </c>
      <c r="B899" s="42" t="s">
        <v>4948</v>
      </c>
      <c r="C899" s="16" t="s">
        <v>3</v>
      </c>
      <c r="D899" s="73">
        <v>217.55999999999997</v>
      </c>
      <c r="E899" s="17">
        <f t="shared" si="15"/>
        <v>216.08999999999997</v>
      </c>
      <c r="F899" s="17">
        <v>1.47</v>
      </c>
      <c r="H899" s="145"/>
    </row>
    <row r="900" spans="1:8" ht="38.25">
      <c r="A900" s="204" t="s">
        <v>15167</v>
      </c>
      <c r="B900" s="42" t="s">
        <v>4949</v>
      </c>
      <c r="C900" s="16" t="s">
        <v>3</v>
      </c>
      <c r="D900" s="73">
        <v>148.8228</v>
      </c>
      <c r="E900" s="17">
        <f t="shared" si="15"/>
        <v>147.8228</v>
      </c>
      <c r="F900" s="17">
        <v>1</v>
      </c>
      <c r="H900" s="145"/>
    </row>
    <row r="901" spans="1:8" ht="38.25">
      <c r="A901" s="204" t="s">
        <v>15168</v>
      </c>
      <c r="B901" s="42" t="s">
        <v>4950</v>
      </c>
      <c r="C901" s="16" t="s">
        <v>3</v>
      </c>
      <c r="D901" s="73">
        <v>156.114</v>
      </c>
      <c r="E901" s="17">
        <f t="shared" si="15"/>
        <v>155.06399999999999</v>
      </c>
      <c r="F901" s="17">
        <v>1.05</v>
      </c>
      <c r="G901" s="75"/>
      <c r="H901" s="145"/>
    </row>
    <row r="902" spans="1:8" ht="38.25">
      <c r="A902" s="204" t="s">
        <v>15169</v>
      </c>
      <c r="B902" s="42" t="s">
        <v>4951</v>
      </c>
      <c r="C902" s="16" t="s">
        <v>3</v>
      </c>
      <c r="D902" s="73">
        <v>271.73831999999999</v>
      </c>
      <c r="E902" s="17">
        <f t="shared" si="15"/>
        <v>269.90832</v>
      </c>
      <c r="F902" s="17">
        <v>1.83</v>
      </c>
      <c r="G902" s="75"/>
      <c r="H902" s="145"/>
    </row>
    <row r="903" spans="1:8" ht="38.25">
      <c r="A903" s="204" t="s">
        <v>15170</v>
      </c>
      <c r="B903" s="42" t="s">
        <v>4952</v>
      </c>
      <c r="C903" s="16" t="s">
        <v>3</v>
      </c>
      <c r="D903" s="73">
        <v>103.02936</v>
      </c>
      <c r="E903" s="17">
        <f t="shared" si="15"/>
        <v>102.33936</v>
      </c>
      <c r="F903" s="17">
        <v>0.69</v>
      </c>
      <c r="G903" s="75"/>
      <c r="H903" s="145"/>
    </row>
    <row r="904" spans="1:8" ht="38.25">
      <c r="A904" s="204" t="s">
        <v>15171</v>
      </c>
      <c r="B904" s="42" t="s">
        <v>4953</v>
      </c>
      <c r="C904" s="16" t="s">
        <v>3</v>
      </c>
      <c r="D904" s="73">
        <v>114.35423999999999</v>
      </c>
      <c r="E904" s="17">
        <f t="shared" si="15"/>
        <v>113.57423999999999</v>
      </c>
      <c r="F904" s="17">
        <v>0.78</v>
      </c>
      <c r="G904" s="75"/>
      <c r="H904" s="145"/>
    </row>
    <row r="905" spans="1:8" ht="38.25">
      <c r="A905" s="204" t="s">
        <v>15172</v>
      </c>
      <c r="B905" s="42" t="s">
        <v>6450</v>
      </c>
      <c r="C905" s="16" t="s">
        <v>3</v>
      </c>
      <c r="D905" s="73">
        <v>168.79128</v>
      </c>
      <c r="E905" s="17">
        <f t="shared" si="15"/>
        <v>167.64127999999999</v>
      </c>
      <c r="F905" s="17">
        <v>1.1499999999999999</v>
      </c>
      <c r="H905" s="145"/>
    </row>
    <row r="906" spans="1:8" ht="38.25">
      <c r="A906" s="204" t="s">
        <v>15173</v>
      </c>
      <c r="B906" s="42" t="s">
        <v>4954</v>
      </c>
      <c r="C906" s="16" t="s">
        <v>3</v>
      </c>
      <c r="D906" s="73">
        <v>134.74607999999998</v>
      </c>
      <c r="E906" s="17">
        <f t="shared" si="15"/>
        <v>133.83607999999998</v>
      </c>
      <c r="F906" s="17">
        <v>0.91</v>
      </c>
      <c r="H906" s="145"/>
    </row>
    <row r="907" spans="1:8" ht="38.25">
      <c r="A907" s="204" t="s">
        <v>15174</v>
      </c>
      <c r="B907" s="42" t="s">
        <v>4955</v>
      </c>
      <c r="C907" s="16" t="s">
        <v>3</v>
      </c>
      <c r="D907" s="73">
        <v>148.31711999999999</v>
      </c>
      <c r="E907" s="17">
        <f t="shared" si="15"/>
        <v>147.31711999999999</v>
      </c>
      <c r="F907" s="17">
        <v>1</v>
      </c>
      <c r="H907" s="145"/>
    </row>
    <row r="908" spans="1:8" ht="38.25">
      <c r="A908" s="204" t="s">
        <v>15175</v>
      </c>
      <c r="B908" s="42" t="s">
        <v>6451</v>
      </c>
      <c r="C908" s="16" t="s">
        <v>3</v>
      </c>
      <c r="D908" s="73">
        <v>237.83423999999999</v>
      </c>
      <c r="E908" s="17">
        <f t="shared" si="15"/>
        <v>236.21423999999999</v>
      </c>
      <c r="F908" s="17">
        <v>1.62</v>
      </c>
      <c r="H908" s="145"/>
    </row>
    <row r="909" spans="1:8" ht="38.25">
      <c r="A909" s="204" t="s">
        <v>15176</v>
      </c>
      <c r="B909" s="42" t="s">
        <v>4956</v>
      </c>
      <c r="C909" s="16" t="s">
        <v>3</v>
      </c>
      <c r="D909" s="73">
        <v>144.85968</v>
      </c>
      <c r="E909" s="17">
        <f t="shared" si="15"/>
        <v>143.87968000000001</v>
      </c>
      <c r="F909" s="17">
        <v>0.98</v>
      </c>
      <c r="H909" s="145"/>
    </row>
    <row r="910" spans="1:8" ht="38.25">
      <c r="A910" s="204" t="s">
        <v>15177</v>
      </c>
      <c r="B910" s="42" t="s">
        <v>4957</v>
      </c>
      <c r="C910" s="16" t="s">
        <v>3</v>
      </c>
      <c r="D910" s="73">
        <v>190.21799999999999</v>
      </c>
      <c r="E910" s="17">
        <f t="shared" si="15"/>
        <v>188.928</v>
      </c>
      <c r="F910" s="17">
        <v>1.29</v>
      </c>
      <c r="H910" s="145"/>
    </row>
    <row r="911" spans="1:8" ht="38.25">
      <c r="A911" s="204" t="s">
        <v>15178</v>
      </c>
      <c r="B911" s="42" t="s">
        <v>6452</v>
      </c>
      <c r="C911" s="16" t="s">
        <v>3</v>
      </c>
      <c r="D911" s="73">
        <v>297.24575999999996</v>
      </c>
      <c r="E911" s="17">
        <f t="shared" si="15"/>
        <v>295.22575999999998</v>
      </c>
      <c r="F911" s="17">
        <v>2.02</v>
      </c>
      <c r="H911" s="145"/>
    </row>
    <row r="912" spans="1:8" ht="38.25">
      <c r="A912" s="204" t="s">
        <v>15179</v>
      </c>
      <c r="B912" s="42" t="s">
        <v>6453</v>
      </c>
      <c r="C912" s="16" t="s">
        <v>3</v>
      </c>
      <c r="D912" s="73">
        <v>38.114159999999991</v>
      </c>
      <c r="E912" s="17">
        <f t="shared" si="15"/>
        <v>37.854159999999993</v>
      </c>
      <c r="F912" s="17">
        <v>0.26</v>
      </c>
      <c r="H912" s="145"/>
    </row>
    <row r="913" spans="1:8" ht="38.25">
      <c r="A913" s="204" t="s">
        <v>15180</v>
      </c>
      <c r="B913" s="42" t="s">
        <v>6454</v>
      </c>
      <c r="C913" s="16" t="s">
        <v>3</v>
      </c>
      <c r="D913" s="73">
        <v>38.114159999999991</v>
      </c>
      <c r="E913" s="17">
        <f t="shared" si="15"/>
        <v>37.854159999999993</v>
      </c>
      <c r="F913" s="17">
        <v>0.26</v>
      </c>
      <c r="H913" s="145"/>
    </row>
    <row r="914" spans="1:8" ht="38.25">
      <c r="A914" s="204" t="s">
        <v>15181</v>
      </c>
      <c r="B914" s="42" t="s">
        <v>6455</v>
      </c>
      <c r="C914" s="16" t="s">
        <v>3</v>
      </c>
      <c r="D914" s="73">
        <v>38.114159999999991</v>
      </c>
      <c r="E914" s="17">
        <f t="shared" si="15"/>
        <v>37.854159999999993</v>
      </c>
      <c r="F914" s="17">
        <v>0.26</v>
      </c>
      <c r="H914" s="145"/>
    </row>
    <row r="915" spans="1:8" ht="38.25">
      <c r="A915" s="204" t="s">
        <v>15182</v>
      </c>
      <c r="B915" s="42" t="s">
        <v>6456</v>
      </c>
      <c r="C915" s="16" t="s">
        <v>3</v>
      </c>
      <c r="D915" s="73">
        <v>38.114159999999991</v>
      </c>
      <c r="E915" s="17">
        <f t="shared" si="15"/>
        <v>37.854159999999993</v>
      </c>
      <c r="F915" s="17">
        <v>0.26</v>
      </c>
      <c r="H915" s="145"/>
    </row>
    <row r="916" spans="1:8" ht="38.25">
      <c r="A916" s="204" t="s">
        <v>15183</v>
      </c>
      <c r="B916" s="42" t="s">
        <v>6457</v>
      </c>
      <c r="C916" s="16" t="s">
        <v>3</v>
      </c>
      <c r="D916" s="73">
        <v>38.114159999999991</v>
      </c>
      <c r="E916" s="17">
        <f t="shared" si="15"/>
        <v>37.854159999999993</v>
      </c>
      <c r="F916" s="17">
        <v>0.26</v>
      </c>
      <c r="H916" s="145"/>
    </row>
    <row r="917" spans="1:8" ht="38.25">
      <c r="A917" s="204" t="s">
        <v>15184</v>
      </c>
      <c r="B917" s="42" t="s">
        <v>6458</v>
      </c>
      <c r="C917" s="16" t="s">
        <v>3</v>
      </c>
      <c r="D917" s="73">
        <v>38.114159999999991</v>
      </c>
      <c r="E917" s="17">
        <f t="shared" si="15"/>
        <v>37.854159999999993</v>
      </c>
      <c r="F917" s="17">
        <v>0.26</v>
      </c>
      <c r="H917" s="145"/>
    </row>
    <row r="918" spans="1:8" ht="38.25">
      <c r="A918" s="204" t="s">
        <v>15185</v>
      </c>
      <c r="B918" s="42" t="s">
        <v>6459</v>
      </c>
      <c r="C918" s="16" t="s">
        <v>3</v>
      </c>
      <c r="D918" s="73">
        <v>47.475119999999997</v>
      </c>
      <c r="E918" s="17">
        <f t="shared" si="15"/>
        <v>47.155119999999997</v>
      </c>
      <c r="F918" s="17">
        <v>0.32</v>
      </c>
      <c r="H918" s="145"/>
    </row>
    <row r="919" spans="1:8" ht="38.25">
      <c r="A919" s="204" t="s">
        <v>15186</v>
      </c>
      <c r="B919" s="42" t="s">
        <v>6460</v>
      </c>
      <c r="C919" s="16" t="s">
        <v>3</v>
      </c>
      <c r="D919" s="73">
        <v>47.475119999999997</v>
      </c>
      <c r="E919" s="17">
        <f t="shared" si="15"/>
        <v>47.155119999999997</v>
      </c>
      <c r="F919" s="17">
        <v>0.32</v>
      </c>
      <c r="H919" s="145"/>
    </row>
    <row r="920" spans="1:8" ht="38.25">
      <c r="A920" s="204" t="s">
        <v>15187</v>
      </c>
      <c r="B920" s="42" t="s">
        <v>6461</v>
      </c>
      <c r="C920" s="16" t="s">
        <v>3</v>
      </c>
      <c r="D920" s="73">
        <v>47.475119999999997</v>
      </c>
      <c r="E920" s="17">
        <f t="shared" si="15"/>
        <v>47.155119999999997</v>
      </c>
      <c r="F920" s="17">
        <v>0.32</v>
      </c>
      <c r="H920" s="145"/>
    </row>
    <row r="921" spans="1:8" ht="38.25">
      <c r="A921" s="204" t="s">
        <v>15188</v>
      </c>
      <c r="B921" s="42" t="s">
        <v>6462</v>
      </c>
      <c r="C921" s="16" t="s">
        <v>3</v>
      </c>
      <c r="D921" s="73">
        <v>55.695359999999994</v>
      </c>
      <c r="E921" s="17">
        <f t="shared" si="15"/>
        <v>55.315359999999991</v>
      </c>
      <c r="F921" s="17">
        <v>0.38</v>
      </c>
      <c r="H921" s="145"/>
    </row>
    <row r="922" spans="1:8" ht="38.25">
      <c r="A922" s="204" t="s">
        <v>15189</v>
      </c>
      <c r="B922" s="42" t="s">
        <v>6463</v>
      </c>
      <c r="C922" s="16" t="s">
        <v>3</v>
      </c>
      <c r="D922" s="73">
        <v>55.695359999999994</v>
      </c>
      <c r="E922" s="17">
        <f t="shared" si="15"/>
        <v>55.315359999999991</v>
      </c>
      <c r="F922" s="17">
        <v>0.38</v>
      </c>
      <c r="H922" s="145"/>
    </row>
    <row r="923" spans="1:8" ht="38.25">
      <c r="A923" s="204" t="s">
        <v>15190</v>
      </c>
      <c r="B923" s="42" t="s">
        <v>6464</v>
      </c>
      <c r="C923" s="16" t="s">
        <v>3</v>
      </c>
      <c r="D923" s="73">
        <v>55.695359999999994</v>
      </c>
      <c r="E923" s="17">
        <f t="shared" si="15"/>
        <v>55.315359999999991</v>
      </c>
      <c r="F923" s="17">
        <v>0.38</v>
      </c>
      <c r="H923" s="145"/>
    </row>
    <row r="924" spans="1:8" ht="38.25">
      <c r="A924" s="204" t="s">
        <v>15191</v>
      </c>
      <c r="B924" s="42" t="s">
        <v>6465</v>
      </c>
      <c r="C924" s="16" t="s">
        <v>3</v>
      </c>
      <c r="D924" s="73">
        <v>55.695359999999994</v>
      </c>
      <c r="E924" s="17">
        <f t="shared" si="15"/>
        <v>55.315359999999991</v>
      </c>
      <c r="F924" s="17">
        <v>0.38</v>
      </c>
      <c r="H924" s="145"/>
    </row>
    <row r="925" spans="1:8" ht="38.25">
      <c r="A925" s="204" t="s">
        <v>15192</v>
      </c>
      <c r="B925" s="42" t="s">
        <v>6466</v>
      </c>
      <c r="C925" s="16" t="s">
        <v>3</v>
      </c>
      <c r="D925" s="73">
        <v>55.695359999999994</v>
      </c>
      <c r="E925" s="17">
        <f t="shared" si="15"/>
        <v>55.315359999999991</v>
      </c>
      <c r="F925" s="17">
        <v>0.38</v>
      </c>
      <c r="H925" s="145"/>
    </row>
    <row r="926" spans="1:8" ht="38.25">
      <c r="A926" s="204" t="s">
        <v>15193</v>
      </c>
      <c r="B926" s="42" t="s">
        <v>6467</v>
      </c>
      <c r="C926" s="16" t="s">
        <v>3</v>
      </c>
      <c r="D926" s="73">
        <v>55.695359999999994</v>
      </c>
      <c r="E926" s="17">
        <f t="shared" si="15"/>
        <v>55.315359999999991</v>
      </c>
      <c r="F926" s="17">
        <v>0.38</v>
      </c>
      <c r="H926" s="145"/>
    </row>
    <row r="927" spans="1:8" ht="38.25">
      <c r="A927" s="204" t="s">
        <v>15194</v>
      </c>
      <c r="B927" s="42" t="s">
        <v>6468</v>
      </c>
      <c r="C927" s="16" t="s">
        <v>3</v>
      </c>
      <c r="D927" s="73">
        <v>69.336959999999991</v>
      </c>
      <c r="E927" s="17">
        <f t="shared" si="15"/>
        <v>68.866959999999992</v>
      </c>
      <c r="F927" s="17">
        <v>0.47</v>
      </c>
      <c r="H927" s="145"/>
    </row>
    <row r="928" spans="1:8" ht="38.25">
      <c r="A928" s="204" t="s">
        <v>15195</v>
      </c>
      <c r="B928" s="42" t="s">
        <v>6469</v>
      </c>
      <c r="C928" s="16" t="s">
        <v>3</v>
      </c>
      <c r="D928" s="73">
        <v>69.336959999999991</v>
      </c>
      <c r="E928" s="17">
        <f t="shared" si="15"/>
        <v>68.866959999999992</v>
      </c>
      <c r="F928" s="17">
        <v>0.47</v>
      </c>
      <c r="H928" s="145"/>
    </row>
    <row r="929" spans="1:8" ht="38.25">
      <c r="A929" s="204" t="s">
        <v>15196</v>
      </c>
      <c r="B929" s="42" t="s">
        <v>6470</v>
      </c>
      <c r="C929" s="16" t="s">
        <v>3</v>
      </c>
      <c r="D929" s="73">
        <v>69.336959999999991</v>
      </c>
      <c r="E929" s="17">
        <f t="shared" si="15"/>
        <v>68.866959999999992</v>
      </c>
      <c r="F929" s="17">
        <v>0.47</v>
      </c>
      <c r="H929" s="145"/>
    </row>
    <row r="930" spans="1:8" ht="38.25">
      <c r="A930" s="204" t="s">
        <v>15197</v>
      </c>
      <c r="B930" s="42" t="s">
        <v>6471</v>
      </c>
      <c r="C930" s="16" t="s">
        <v>3</v>
      </c>
      <c r="D930" s="73">
        <v>71.324399999999997</v>
      </c>
      <c r="E930" s="17">
        <f t="shared" si="15"/>
        <v>70.834400000000002</v>
      </c>
      <c r="F930" s="17">
        <v>0.49</v>
      </c>
      <c r="H930" s="145"/>
    </row>
    <row r="931" spans="1:8" ht="38.25">
      <c r="A931" s="204" t="s">
        <v>15198</v>
      </c>
      <c r="B931" s="42" t="s">
        <v>6472</v>
      </c>
      <c r="C931" s="16" t="s">
        <v>3</v>
      </c>
      <c r="D931" s="73">
        <v>71.324399999999997</v>
      </c>
      <c r="E931" s="17">
        <f t="shared" si="15"/>
        <v>70.834400000000002</v>
      </c>
      <c r="F931" s="17">
        <v>0.49</v>
      </c>
      <c r="H931" s="145"/>
    </row>
    <row r="932" spans="1:8" ht="38.25">
      <c r="A932" s="204" t="s">
        <v>15199</v>
      </c>
      <c r="B932" s="42" t="s">
        <v>6473</v>
      </c>
      <c r="C932" s="16" t="s">
        <v>3</v>
      </c>
      <c r="D932" s="73">
        <v>71.324399999999997</v>
      </c>
      <c r="E932" s="17">
        <f t="shared" si="15"/>
        <v>70.834400000000002</v>
      </c>
      <c r="F932" s="17">
        <v>0.49</v>
      </c>
      <c r="H932" s="145"/>
    </row>
    <row r="933" spans="1:8" ht="38.25">
      <c r="A933" s="204" t="s">
        <v>15200</v>
      </c>
      <c r="B933" s="42" t="s">
        <v>6474</v>
      </c>
      <c r="C933" s="16" t="s">
        <v>3</v>
      </c>
      <c r="D933" s="73">
        <v>71.324399999999997</v>
      </c>
      <c r="E933" s="17">
        <f t="shared" si="15"/>
        <v>70.834400000000002</v>
      </c>
      <c r="F933" s="17">
        <v>0.49</v>
      </c>
      <c r="H933" s="145"/>
    </row>
    <row r="934" spans="1:8" ht="38.25">
      <c r="A934" s="204" t="s">
        <v>15201</v>
      </c>
      <c r="B934" s="42" t="s">
        <v>6475</v>
      </c>
      <c r="C934" s="16" t="s">
        <v>3</v>
      </c>
      <c r="D934" s="73">
        <v>71.324399999999997</v>
      </c>
      <c r="E934" s="17">
        <f t="shared" si="15"/>
        <v>70.834400000000002</v>
      </c>
      <c r="F934" s="17">
        <v>0.49</v>
      </c>
      <c r="H934" s="145"/>
    </row>
    <row r="935" spans="1:8" ht="38.25">
      <c r="A935" s="204" t="s">
        <v>15202</v>
      </c>
      <c r="B935" s="42" t="s">
        <v>6476</v>
      </c>
      <c r="C935" s="16" t="s">
        <v>3</v>
      </c>
      <c r="D935" s="73">
        <v>71.324399999999997</v>
      </c>
      <c r="E935" s="17">
        <f t="shared" si="15"/>
        <v>70.834400000000002</v>
      </c>
      <c r="F935" s="17">
        <v>0.49</v>
      </c>
      <c r="H935" s="145"/>
    </row>
    <row r="936" spans="1:8" ht="38.25">
      <c r="A936" s="204" t="s">
        <v>15203</v>
      </c>
      <c r="B936" s="42" t="s">
        <v>6477</v>
      </c>
      <c r="C936" s="16" t="s">
        <v>3</v>
      </c>
      <c r="D936" s="73">
        <v>123.51527999999999</v>
      </c>
      <c r="E936" s="17">
        <f t="shared" si="15"/>
        <v>122.67527999999999</v>
      </c>
      <c r="F936" s="17">
        <v>0.84</v>
      </c>
      <c r="H936" s="145"/>
    </row>
    <row r="937" spans="1:8" ht="38.25">
      <c r="A937" s="204" t="s">
        <v>15204</v>
      </c>
      <c r="B937" s="42" t="s">
        <v>6478</v>
      </c>
      <c r="C937" s="16" t="s">
        <v>3</v>
      </c>
      <c r="D937" s="73">
        <v>123.51527999999999</v>
      </c>
      <c r="E937" s="17">
        <f t="shared" si="15"/>
        <v>122.67527999999999</v>
      </c>
      <c r="F937" s="17">
        <v>0.84</v>
      </c>
      <c r="H937" s="145"/>
    </row>
    <row r="938" spans="1:8" ht="38.25">
      <c r="A938" s="204" t="s">
        <v>15205</v>
      </c>
      <c r="B938" s="42" t="s">
        <v>6479</v>
      </c>
      <c r="C938" s="16" t="s">
        <v>3</v>
      </c>
      <c r="D938" s="73">
        <v>123.51527999999999</v>
      </c>
      <c r="E938" s="17">
        <f t="shared" ref="E938:E1001" si="16">D938-F938</f>
        <v>122.67527999999999</v>
      </c>
      <c r="F938" s="17">
        <v>0.84</v>
      </c>
      <c r="H938" s="145"/>
    </row>
    <row r="939" spans="1:8" ht="38.25">
      <c r="A939" s="204" t="s">
        <v>15206</v>
      </c>
      <c r="B939" s="42" t="s">
        <v>6480</v>
      </c>
      <c r="C939" s="16" t="s">
        <v>3</v>
      </c>
      <c r="D939" s="73">
        <v>41.924399999999999</v>
      </c>
      <c r="E939" s="17">
        <f t="shared" si="16"/>
        <v>41.634399999999999</v>
      </c>
      <c r="F939" s="17">
        <v>0.28999999999999998</v>
      </c>
      <c r="H939" s="145"/>
    </row>
    <row r="940" spans="1:8" ht="38.25">
      <c r="A940" s="204" t="s">
        <v>15207</v>
      </c>
      <c r="B940" s="42" t="s">
        <v>6481</v>
      </c>
      <c r="C940" s="16" t="s">
        <v>3</v>
      </c>
      <c r="D940" s="73">
        <v>41.924399999999999</v>
      </c>
      <c r="E940" s="17">
        <f t="shared" si="16"/>
        <v>41.634399999999999</v>
      </c>
      <c r="F940" s="17">
        <v>0.28999999999999998</v>
      </c>
      <c r="H940" s="145"/>
    </row>
    <row r="941" spans="1:8" ht="38.25">
      <c r="A941" s="204" t="s">
        <v>15208</v>
      </c>
      <c r="B941" s="42" t="s">
        <v>6482</v>
      </c>
      <c r="C941" s="16" t="s">
        <v>3</v>
      </c>
      <c r="D941" s="73">
        <v>41.924399999999999</v>
      </c>
      <c r="E941" s="17">
        <f t="shared" si="16"/>
        <v>41.634399999999999</v>
      </c>
      <c r="F941" s="17">
        <v>0.28999999999999998</v>
      </c>
      <c r="H941" s="145"/>
    </row>
    <row r="942" spans="1:8" ht="38.25">
      <c r="A942" s="204" t="s">
        <v>15209</v>
      </c>
      <c r="B942" s="42" t="s">
        <v>6483</v>
      </c>
      <c r="C942" s="16" t="s">
        <v>3</v>
      </c>
      <c r="D942" s="73">
        <v>41.924399999999999</v>
      </c>
      <c r="E942" s="17">
        <f t="shared" si="16"/>
        <v>41.634399999999999</v>
      </c>
      <c r="F942" s="17">
        <v>0.28999999999999998</v>
      </c>
      <c r="H942" s="145"/>
    </row>
    <row r="943" spans="1:8" ht="38.25">
      <c r="A943" s="204" t="s">
        <v>15210</v>
      </c>
      <c r="B943" s="42" t="s">
        <v>6484</v>
      </c>
      <c r="C943" s="16" t="s">
        <v>3</v>
      </c>
      <c r="D943" s="73">
        <v>41.924399999999999</v>
      </c>
      <c r="E943" s="17">
        <f t="shared" si="16"/>
        <v>41.634399999999999</v>
      </c>
      <c r="F943" s="17">
        <v>0.28999999999999998</v>
      </c>
      <c r="H943" s="145"/>
    </row>
    <row r="944" spans="1:8" ht="38.25">
      <c r="A944" s="204" t="s">
        <v>15211</v>
      </c>
      <c r="B944" s="42" t="s">
        <v>6485</v>
      </c>
      <c r="C944" s="16" t="s">
        <v>3</v>
      </c>
      <c r="D944" s="73">
        <v>41.924399999999999</v>
      </c>
      <c r="E944" s="17">
        <f t="shared" si="16"/>
        <v>41.634399999999999</v>
      </c>
      <c r="F944" s="17">
        <v>0.28999999999999998</v>
      </c>
      <c r="H944" s="145"/>
    </row>
    <row r="945" spans="1:8" ht="38.25">
      <c r="A945" s="204" t="s">
        <v>15212</v>
      </c>
      <c r="B945" s="42" t="s">
        <v>6486</v>
      </c>
      <c r="C945" s="16" t="s">
        <v>3</v>
      </c>
      <c r="D945" s="73">
        <v>52.226159999999993</v>
      </c>
      <c r="E945" s="17">
        <f t="shared" si="16"/>
        <v>51.866159999999994</v>
      </c>
      <c r="F945" s="17">
        <v>0.36</v>
      </c>
      <c r="H945" s="145"/>
    </row>
    <row r="946" spans="1:8" ht="38.25">
      <c r="A946" s="204" t="s">
        <v>15213</v>
      </c>
      <c r="B946" s="42" t="s">
        <v>6487</v>
      </c>
      <c r="C946" s="16" t="s">
        <v>3</v>
      </c>
      <c r="D946" s="73">
        <v>52.226159999999993</v>
      </c>
      <c r="E946" s="17">
        <f t="shared" si="16"/>
        <v>51.866159999999994</v>
      </c>
      <c r="F946" s="17">
        <v>0.36</v>
      </c>
      <c r="H946" s="145"/>
    </row>
    <row r="947" spans="1:8" ht="38.25">
      <c r="A947" s="204" t="s">
        <v>15214</v>
      </c>
      <c r="B947" s="42" t="s">
        <v>6488</v>
      </c>
      <c r="C947" s="16" t="s">
        <v>3</v>
      </c>
      <c r="D947" s="73">
        <v>52.226159999999993</v>
      </c>
      <c r="E947" s="17">
        <f t="shared" si="16"/>
        <v>51.866159999999994</v>
      </c>
      <c r="F947" s="17">
        <v>0.36</v>
      </c>
      <c r="H947" s="145"/>
    </row>
    <row r="948" spans="1:8" ht="38.25">
      <c r="A948" s="204" t="s">
        <v>15215</v>
      </c>
      <c r="B948" s="42" t="s">
        <v>6489</v>
      </c>
      <c r="C948" s="16" t="s">
        <v>3</v>
      </c>
      <c r="D948" s="73">
        <v>61.269599999999997</v>
      </c>
      <c r="E948" s="17">
        <f t="shared" si="16"/>
        <v>60.849599999999995</v>
      </c>
      <c r="F948" s="17">
        <v>0.42</v>
      </c>
      <c r="H948" s="145"/>
    </row>
    <row r="949" spans="1:8" ht="38.25">
      <c r="A949" s="204" t="s">
        <v>15216</v>
      </c>
      <c r="B949" s="42" t="s">
        <v>6490</v>
      </c>
      <c r="C949" s="16" t="s">
        <v>3</v>
      </c>
      <c r="D949" s="73">
        <v>61.269599999999997</v>
      </c>
      <c r="E949" s="17">
        <f t="shared" si="16"/>
        <v>60.849599999999995</v>
      </c>
      <c r="F949" s="17">
        <v>0.42</v>
      </c>
      <c r="H949" s="145"/>
    </row>
    <row r="950" spans="1:8" ht="38.25">
      <c r="A950" s="204" t="s">
        <v>15217</v>
      </c>
      <c r="B950" s="42" t="s">
        <v>6491</v>
      </c>
      <c r="C950" s="16" t="s">
        <v>3</v>
      </c>
      <c r="D950" s="73">
        <v>61.269599999999997</v>
      </c>
      <c r="E950" s="17">
        <f t="shared" si="16"/>
        <v>60.849599999999995</v>
      </c>
      <c r="F950" s="17">
        <v>0.42</v>
      </c>
      <c r="H950" s="145"/>
    </row>
    <row r="951" spans="1:8" ht="38.25">
      <c r="A951" s="204" t="s">
        <v>15218</v>
      </c>
      <c r="B951" s="42" t="s">
        <v>6492</v>
      </c>
      <c r="C951" s="16" t="s">
        <v>3</v>
      </c>
      <c r="D951" s="73">
        <v>61.269599999999997</v>
      </c>
      <c r="E951" s="17">
        <f t="shared" si="16"/>
        <v>60.849599999999995</v>
      </c>
      <c r="F951" s="17">
        <v>0.42</v>
      </c>
      <c r="H951" s="145"/>
    </row>
    <row r="952" spans="1:8" ht="38.25">
      <c r="A952" s="204" t="s">
        <v>15219</v>
      </c>
      <c r="B952" s="42" t="s">
        <v>6493</v>
      </c>
      <c r="C952" s="16" t="s">
        <v>3</v>
      </c>
      <c r="D952" s="73">
        <v>61.269599999999997</v>
      </c>
      <c r="E952" s="17">
        <f t="shared" si="16"/>
        <v>60.849599999999995</v>
      </c>
      <c r="F952" s="17">
        <v>0.42</v>
      </c>
      <c r="H952" s="145"/>
    </row>
    <row r="953" spans="1:8" ht="38.25">
      <c r="A953" s="204" t="s">
        <v>15220</v>
      </c>
      <c r="B953" s="42" t="s">
        <v>6494</v>
      </c>
      <c r="C953" s="16" t="s">
        <v>3</v>
      </c>
      <c r="D953" s="73">
        <v>61.269599999999997</v>
      </c>
      <c r="E953" s="17">
        <f t="shared" si="16"/>
        <v>60.849599999999995</v>
      </c>
      <c r="F953" s="17">
        <v>0.42</v>
      </c>
      <c r="H953" s="145"/>
    </row>
    <row r="954" spans="1:8" ht="38.25">
      <c r="A954" s="204" t="s">
        <v>15221</v>
      </c>
      <c r="B954" s="42" t="s">
        <v>6495</v>
      </c>
      <c r="C954" s="16" t="s">
        <v>3</v>
      </c>
      <c r="D954" s="73">
        <v>76.275359999999992</v>
      </c>
      <c r="E954" s="17">
        <f t="shared" si="16"/>
        <v>75.755359999999996</v>
      </c>
      <c r="F954" s="17">
        <v>0.52</v>
      </c>
      <c r="H954" s="145"/>
    </row>
    <row r="955" spans="1:8" ht="38.25">
      <c r="A955" s="204" t="s">
        <v>15222</v>
      </c>
      <c r="B955" s="42" t="s">
        <v>6496</v>
      </c>
      <c r="C955" s="16" t="s">
        <v>3</v>
      </c>
      <c r="D955" s="73">
        <v>76.275359999999992</v>
      </c>
      <c r="E955" s="17">
        <f t="shared" si="16"/>
        <v>75.755359999999996</v>
      </c>
      <c r="F955" s="17">
        <v>0.52</v>
      </c>
      <c r="H955" s="145"/>
    </row>
    <row r="956" spans="1:8" ht="38.25">
      <c r="A956" s="204" t="s">
        <v>15223</v>
      </c>
      <c r="B956" s="42" t="s">
        <v>6497</v>
      </c>
      <c r="C956" s="16" t="s">
        <v>3</v>
      </c>
      <c r="D956" s="73">
        <v>76.275359999999992</v>
      </c>
      <c r="E956" s="17">
        <f t="shared" si="16"/>
        <v>75.755359999999996</v>
      </c>
      <c r="F956" s="17">
        <v>0.52</v>
      </c>
      <c r="H956" s="145"/>
    </row>
    <row r="957" spans="1:8" ht="38.25">
      <c r="A957" s="204" t="s">
        <v>15224</v>
      </c>
      <c r="B957" s="42" t="s">
        <v>6498</v>
      </c>
      <c r="C957" s="16" t="s">
        <v>3</v>
      </c>
      <c r="D957" s="73">
        <v>78.46271999999999</v>
      </c>
      <c r="E957" s="17">
        <f t="shared" si="16"/>
        <v>77.932719999999989</v>
      </c>
      <c r="F957" s="17">
        <v>0.53</v>
      </c>
      <c r="H957" s="145"/>
    </row>
    <row r="958" spans="1:8" ht="38.25">
      <c r="A958" s="204" t="s">
        <v>15225</v>
      </c>
      <c r="B958" s="42" t="s">
        <v>6499</v>
      </c>
      <c r="C958" s="16" t="s">
        <v>3</v>
      </c>
      <c r="D958" s="73">
        <v>78.46271999999999</v>
      </c>
      <c r="E958" s="17">
        <f t="shared" si="16"/>
        <v>77.932719999999989</v>
      </c>
      <c r="F958" s="17">
        <v>0.53</v>
      </c>
      <c r="H958" s="145"/>
    </row>
    <row r="959" spans="1:8" ht="38.25">
      <c r="A959" s="204" t="s">
        <v>15226</v>
      </c>
      <c r="B959" s="42" t="s">
        <v>6500</v>
      </c>
      <c r="C959" s="16" t="s">
        <v>3</v>
      </c>
      <c r="D959" s="73">
        <v>78.46271999999999</v>
      </c>
      <c r="E959" s="17">
        <f t="shared" si="16"/>
        <v>77.932719999999989</v>
      </c>
      <c r="F959" s="17">
        <v>0.53</v>
      </c>
      <c r="H959" s="145"/>
    </row>
    <row r="960" spans="1:8" ht="38.25">
      <c r="A960" s="204" t="s">
        <v>15227</v>
      </c>
      <c r="B960" s="42" t="s">
        <v>6501</v>
      </c>
      <c r="C960" s="16" t="s">
        <v>3</v>
      </c>
      <c r="D960" s="73">
        <v>78.46271999999999</v>
      </c>
      <c r="E960" s="17">
        <f t="shared" si="16"/>
        <v>77.932719999999989</v>
      </c>
      <c r="F960" s="17">
        <v>0.53</v>
      </c>
      <c r="H960" s="145"/>
    </row>
    <row r="961" spans="1:8" ht="38.25">
      <c r="A961" s="204" t="s">
        <v>15228</v>
      </c>
      <c r="B961" s="42" t="s">
        <v>6502</v>
      </c>
      <c r="C961" s="16" t="s">
        <v>3</v>
      </c>
      <c r="D961" s="73">
        <v>78.46271999999999</v>
      </c>
      <c r="E961" s="17">
        <f t="shared" si="16"/>
        <v>77.932719999999989</v>
      </c>
      <c r="F961" s="17">
        <v>0.53</v>
      </c>
      <c r="H961" s="145"/>
    </row>
    <row r="962" spans="1:8" ht="38.25">
      <c r="A962" s="204" t="s">
        <v>15229</v>
      </c>
      <c r="B962" s="42" t="s">
        <v>6503</v>
      </c>
      <c r="C962" s="16" t="s">
        <v>3</v>
      </c>
      <c r="D962" s="73">
        <v>78.46271999999999</v>
      </c>
      <c r="E962" s="17">
        <f t="shared" si="16"/>
        <v>77.932719999999989</v>
      </c>
      <c r="F962" s="17">
        <v>0.53</v>
      </c>
      <c r="H962" s="145"/>
    </row>
    <row r="963" spans="1:8" ht="38.25">
      <c r="A963" s="204" t="s">
        <v>15230</v>
      </c>
      <c r="B963" s="42" t="s">
        <v>6504</v>
      </c>
      <c r="C963" s="16" t="s">
        <v>3</v>
      </c>
      <c r="D963" s="73">
        <v>135.86328</v>
      </c>
      <c r="E963" s="17">
        <f t="shared" si="16"/>
        <v>134.94328000000002</v>
      </c>
      <c r="F963" s="17">
        <v>0.92</v>
      </c>
      <c r="H963" s="145"/>
    </row>
    <row r="964" spans="1:8" ht="38.25">
      <c r="A964" s="204" t="s">
        <v>15231</v>
      </c>
      <c r="B964" s="42" t="s">
        <v>6505</v>
      </c>
      <c r="C964" s="16" t="s">
        <v>3</v>
      </c>
      <c r="D964" s="73">
        <v>135.86328</v>
      </c>
      <c r="E964" s="17">
        <f t="shared" si="16"/>
        <v>134.94328000000002</v>
      </c>
      <c r="F964" s="17">
        <v>0.92</v>
      </c>
      <c r="H964" s="145"/>
    </row>
    <row r="965" spans="1:8" ht="38.25">
      <c r="A965" s="204" t="s">
        <v>15232</v>
      </c>
      <c r="B965" s="42" t="s">
        <v>6506</v>
      </c>
      <c r="C965" s="16" t="s">
        <v>3</v>
      </c>
      <c r="D965" s="73">
        <v>135.86328</v>
      </c>
      <c r="E965" s="17">
        <f t="shared" si="16"/>
        <v>134.94328000000002</v>
      </c>
      <c r="F965" s="17">
        <v>0.92</v>
      </c>
      <c r="H965" s="145"/>
    </row>
    <row r="966" spans="1:8" ht="38.25">
      <c r="A966" s="204" t="s">
        <v>15233</v>
      </c>
      <c r="B966" s="42" t="s">
        <v>6507</v>
      </c>
      <c r="C966" s="16" t="s">
        <v>3</v>
      </c>
      <c r="D966" s="73">
        <v>102.65304</v>
      </c>
      <c r="E966" s="17">
        <f t="shared" si="16"/>
        <v>101.95304</v>
      </c>
      <c r="F966" s="17">
        <v>0.7</v>
      </c>
      <c r="H966" s="145"/>
    </row>
    <row r="967" spans="1:8" ht="38.25">
      <c r="A967" s="204" t="s">
        <v>15234</v>
      </c>
      <c r="B967" s="42" t="s">
        <v>6508</v>
      </c>
      <c r="C967" s="16" t="s">
        <v>3</v>
      </c>
      <c r="D967" s="73">
        <v>112.40208</v>
      </c>
      <c r="E967" s="17">
        <f t="shared" si="16"/>
        <v>111.64207999999999</v>
      </c>
      <c r="F967" s="17">
        <v>0.76</v>
      </c>
      <c r="H967" s="145"/>
    </row>
    <row r="968" spans="1:8" ht="38.25">
      <c r="A968" s="204" t="s">
        <v>15235</v>
      </c>
      <c r="B968" s="42" t="s">
        <v>6509</v>
      </c>
      <c r="C968" s="16" t="s">
        <v>3</v>
      </c>
      <c r="D968" s="73">
        <v>182.85624000000001</v>
      </c>
      <c r="E968" s="17">
        <f t="shared" si="16"/>
        <v>181.61624</v>
      </c>
      <c r="F968" s="17">
        <v>1.24</v>
      </c>
      <c r="H968" s="145"/>
    </row>
    <row r="969" spans="1:8" ht="38.25">
      <c r="A969" s="204" t="s">
        <v>15236</v>
      </c>
      <c r="B969" s="42" t="s">
        <v>6510</v>
      </c>
      <c r="C969" s="16" t="s">
        <v>3</v>
      </c>
      <c r="D969" s="73">
        <v>132.7704</v>
      </c>
      <c r="E969" s="17">
        <f t="shared" si="16"/>
        <v>131.87039999999999</v>
      </c>
      <c r="F969" s="17">
        <v>0.9</v>
      </c>
      <c r="H969" s="145"/>
    </row>
    <row r="970" spans="1:8" ht="38.25">
      <c r="A970" s="204" t="s">
        <v>15237</v>
      </c>
      <c r="B970" s="42" t="s">
        <v>6511</v>
      </c>
      <c r="C970" s="16" t="s">
        <v>3</v>
      </c>
      <c r="D970" s="73">
        <v>138.49751999999998</v>
      </c>
      <c r="E970" s="17">
        <f t="shared" si="16"/>
        <v>137.55751999999998</v>
      </c>
      <c r="F970" s="17">
        <v>0.94</v>
      </c>
      <c r="H970" s="145"/>
    </row>
    <row r="971" spans="1:8" ht="38.25">
      <c r="A971" s="204" t="s">
        <v>15238</v>
      </c>
      <c r="B971" s="42" t="s">
        <v>6512</v>
      </c>
      <c r="C971" s="16" t="s">
        <v>3</v>
      </c>
      <c r="D971" s="73">
        <v>239.31599999999997</v>
      </c>
      <c r="E971" s="17">
        <f t="shared" si="16"/>
        <v>237.68599999999998</v>
      </c>
      <c r="F971" s="17">
        <v>1.63</v>
      </c>
      <c r="H971" s="145"/>
    </row>
    <row r="972" spans="1:8" ht="38.25">
      <c r="A972" s="204" t="s">
        <v>15239</v>
      </c>
      <c r="B972" s="42" t="s">
        <v>6513</v>
      </c>
      <c r="C972" s="16" t="s">
        <v>3</v>
      </c>
      <c r="D972" s="73">
        <v>163.71096</v>
      </c>
      <c r="E972" s="17">
        <f t="shared" si="16"/>
        <v>162.60095999999999</v>
      </c>
      <c r="F972" s="17">
        <v>1.1100000000000001</v>
      </c>
      <c r="H972" s="145"/>
    </row>
    <row r="973" spans="1:8" ht="38.25">
      <c r="A973" s="204" t="s">
        <v>15240</v>
      </c>
      <c r="B973" s="42" t="s">
        <v>6514</v>
      </c>
      <c r="C973" s="16" t="s">
        <v>3</v>
      </c>
      <c r="D973" s="73">
        <v>171.73128</v>
      </c>
      <c r="E973" s="17">
        <f t="shared" si="16"/>
        <v>170.56128000000001</v>
      </c>
      <c r="F973" s="17">
        <v>1.17</v>
      </c>
      <c r="H973" s="145"/>
    </row>
    <row r="974" spans="1:8" ht="38.25">
      <c r="A974" s="204" t="s">
        <v>15241</v>
      </c>
      <c r="B974" s="42" t="s">
        <v>6515</v>
      </c>
      <c r="C974" s="16" t="s">
        <v>3</v>
      </c>
      <c r="D974" s="73">
        <v>298.91568000000001</v>
      </c>
      <c r="E974" s="17">
        <f t="shared" si="16"/>
        <v>296.88568000000004</v>
      </c>
      <c r="F974" s="17">
        <v>2.0299999999999998</v>
      </c>
      <c r="H974" s="145"/>
    </row>
    <row r="975" spans="1:8" ht="38.25">
      <c r="A975" s="204" t="s">
        <v>15242</v>
      </c>
      <c r="B975" s="42" t="s">
        <v>6516</v>
      </c>
      <c r="C975" s="16" t="s">
        <v>3</v>
      </c>
      <c r="D975" s="73">
        <v>113.33112</v>
      </c>
      <c r="E975" s="17">
        <f t="shared" si="16"/>
        <v>112.56112</v>
      </c>
      <c r="F975" s="17">
        <v>0.77</v>
      </c>
      <c r="H975" s="145"/>
    </row>
    <row r="976" spans="1:8" ht="38.25">
      <c r="A976" s="204" t="s">
        <v>15243</v>
      </c>
      <c r="B976" s="42" t="s">
        <v>6517</v>
      </c>
      <c r="C976" s="16" t="s">
        <v>3</v>
      </c>
      <c r="D976" s="73">
        <v>125.78495999999998</v>
      </c>
      <c r="E976" s="17">
        <f t="shared" si="16"/>
        <v>124.92495999999998</v>
      </c>
      <c r="F976" s="17">
        <v>0.86</v>
      </c>
      <c r="H976" s="145"/>
    </row>
    <row r="977" spans="1:8" ht="38.25">
      <c r="A977" s="204" t="s">
        <v>15244</v>
      </c>
      <c r="B977" s="42" t="s">
        <v>6518</v>
      </c>
      <c r="C977" s="16" t="s">
        <v>3</v>
      </c>
      <c r="D977" s="73">
        <v>185.66687999999999</v>
      </c>
      <c r="E977" s="17">
        <f t="shared" si="16"/>
        <v>184.40688</v>
      </c>
      <c r="F977" s="17">
        <v>1.26</v>
      </c>
      <c r="H977" s="145"/>
    </row>
    <row r="978" spans="1:8" ht="38.25">
      <c r="A978" s="204" t="s">
        <v>15245</v>
      </c>
      <c r="B978" s="42" t="s">
        <v>6519</v>
      </c>
      <c r="C978" s="16" t="s">
        <v>3</v>
      </c>
      <c r="D978" s="73">
        <v>148.22304</v>
      </c>
      <c r="E978" s="17">
        <f t="shared" si="16"/>
        <v>147.21304000000001</v>
      </c>
      <c r="F978" s="17">
        <v>1.01</v>
      </c>
      <c r="H978" s="145"/>
    </row>
    <row r="979" spans="1:8" ht="38.25">
      <c r="A979" s="204" t="s">
        <v>15246</v>
      </c>
      <c r="B979" s="42" t="s">
        <v>6520</v>
      </c>
      <c r="C979" s="16" t="s">
        <v>3</v>
      </c>
      <c r="D979" s="73">
        <v>163.14647999999997</v>
      </c>
      <c r="E979" s="17">
        <f t="shared" si="16"/>
        <v>162.03647999999995</v>
      </c>
      <c r="F979" s="17">
        <v>1.1100000000000001</v>
      </c>
      <c r="H979" s="145"/>
    </row>
    <row r="980" spans="1:8" ht="38.25">
      <c r="A980" s="204" t="s">
        <v>15247</v>
      </c>
      <c r="B980" s="42" t="s">
        <v>6521</v>
      </c>
      <c r="C980" s="16" t="s">
        <v>3</v>
      </c>
      <c r="D980" s="73">
        <v>261.61295999999999</v>
      </c>
      <c r="E980" s="17">
        <f t="shared" si="16"/>
        <v>259.83296000000001</v>
      </c>
      <c r="F980" s="17">
        <v>1.78</v>
      </c>
      <c r="H980" s="145"/>
    </row>
    <row r="981" spans="1:8" ht="38.25">
      <c r="A981" s="204" t="s">
        <v>15248</v>
      </c>
      <c r="B981" s="42" t="s">
        <v>6522</v>
      </c>
      <c r="C981" s="16" t="s">
        <v>3</v>
      </c>
      <c r="D981" s="73">
        <v>159.34799999999998</v>
      </c>
      <c r="E981" s="17">
        <f t="shared" si="16"/>
        <v>158.26799999999997</v>
      </c>
      <c r="F981" s="17">
        <v>1.08</v>
      </c>
      <c r="H981" s="145"/>
    </row>
    <row r="982" spans="1:8" ht="38.25">
      <c r="A982" s="204" t="s">
        <v>15249</v>
      </c>
      <c r="B982" s="42" t="s">
        <v>6523</v>
      </c>
      <c r="C982" s="16" t="s">
        <v>3</v>
      </c>
      <c r="D982" s="73">
        <v>209.24567999999999</v>
      </c>
      <c r="E982" s="17">
        <f t="shared" si="16"/>
        <v>207.82568000000001</v>
      </c>
      <c r="F982" s="17">
        <v>1.42</v>
      </c>
      <c r="H982" s="145"/>
    </row>
    <row r="983" spans="1:8" ht="38.25">
      <c r="A983" s="204" t="s">
        <v>15250</v>
      </c>
      <c r="B983" s="42" t="s">
        <v>6524</v>
      </c>
      <c r="C983" s="16" t="s">
        <v>3</v>
      </c>
      <c r="D983" s="73">
        <v>326.96327999999994</v>
      </c>
      <c r="E983" s="17">
        <f t="shared" si="16"/>
        <v>324.74327999999991</v>
      </c>
      <c r="F983" s="17">
        <v>2.2200000000000002</v>
      </c>
      <c r="H983" s="145"/>
    </row>
    <row r="984" spans="1:8" ht="51">
      <c r="A984" s="204" t="s">
        <v>15251</v>
      </c>
      <c r="B984" s="42" t="s">
        <v>5584</v>
      </c>
      <c r="C984" s="16" t="s">
        <v>3</v>
      </c>
      <c r="D984" s="73">
        <v>72.853200000000001</v>
      </c>
      <c r="E984" s="17">
        <f t="shared" si="16"/>
        <v>72.363200000000006</v>
      </c>
      <c r="F984" s="17">
        <v>0.49</v>
      </c>
      <c r="H984" s="145"/>
    </row>
    <row r="985" spans="1:8" ht="51">
      <c r="A985" s="204" t="s">
        <v>15252</v>
      </c>
      <c r="B985" s="42" t="s">
        <v>5585</v>
      </c>
      <c r="C985" s="16" t="s">
        <v>3</v>
      </c>
      <c r="D985" s="73">
        <v>72.853200000000001</v>
      </c>
      <c r="E985" s="17">
        <f t="shared" si="16"/>
        <v>72.363200000000006</v>
      </c>
      <c r="F985" s="17">
        <v>0.49</v>
      </c>
      <c r="H985" s="145"/>
    </row>
    <row r="986" spans="1:8" ht="51">
      <c r="A986" s="204" t="s">
        <v>15253</v>
      </c>
      <c r="B986" s="42" t="s">
        <v>5586</v>
      </c>
      <c r="C986" s="16" t="s">
        <v>3</v>
      </c>
      <c r="D986" s="73">
        <v>72.853200000000001</v>
      </c>
      <c r="E986" s="17">
        <f t="shared" si="16"/>
        <v>72.363200000000006</v>
      </c>
      <c r="F986" s="17">
        <v>0.49</v>
      </c>
      <c r="H986" s="145"/>
    </row>
    <row r="987" spans="1:8" ht="51">
      <c r="A987" s="204" t="s">
        <v>15254</v>
      </c>
      <c r="B987" s="42" t="s">
        <v>5587</v>
      </c>
      <c r="C987" s="16" t="s">
        <v>3</v>
      </c>
      <c r="D987" s="73">
        <v>72.853200000000001</v>
      </c>
      <c r="E987" s="17">
        <f t="shared" si="16"/>
        <v>72.363200000000006</v>
      </c>
      <c r="F987" s="17">
        <v>0.49</v>
      </c>
      <c r="H987" s="145"/>
    </row>
    <row r="988" spans="1:8" ht="51">
      <c r="A988" s="204" t="s">
        <v>15255</v>
      </c>
      <c r="B988" s="42" t="s">
        <v>5588</v>
      </c>
      <c r="C988" s="16" t="s">
        <v>3</v>
      </c>
      <c r="D988" s="73">
        <v>72.853200000000001</v>
      </c>
      <c r="E988" s="17">
        <f t="shared" si="16"/>
        <v>72.363200000000006</v>
      </c>
      <c r="F988" s="17">
        <v>0.49</v>
      </c>
      <c r="H988" s="145"/>
    </row>
    <row r="989" spans="1:8" ht="51">
      <c r="A989" s="204" t="s">
        <v>15256</v>
      </c>
      <c r="B989" s="42" t="s">
        <v>5589</v>
      </c>
      <c r="C989" s="16" t="s">
        <v>3</v>
      </c>
      <c r="D989" s="73">
        <v>72.853200000000001</v>
      </c>
      <c r="E989" s="17">
        <f t="shared" si="16"/>
        <v>72.363200000000006</v>
      </c>
      <c r="F989" s="17">
        <v>0.49</v>
      </c>
      <c r="H989" s="145"/>
    </row>
    <row r="990" spans="1:8" ht="51">
      <c r="A990" s="204" t="s">
        <v>15257</v>
      </c>
      <c r="B990" s="42" t="s">
        <v>5590</v>
      </c>
      <c r="C990" s="16" t="s">
        <v>3</v>
      </c>
      <c r="D990" s="73">
        <v>95.408879999999996</v>
      </c>
      <c r="E990" s="17">
        <f t="shared" si="16"/>
        <v>94.768879999999996</v>
      </c>
      <c r="F990" s="17">
        <v>0.64</v>
      </c>
      <c r="H990" s="145"/>
    </row>
    <row r="991" spans="1:8" ht="51">
      <c r="A991" s="204" t="s">
        <v>15258</v>
      </c>
      <c r="B991" s="42" t="s">
        <v>5591</v>
      </c>
      <c r="C991" s="16" t="s">
        <v>3</v>
      </c>
      <c r="D991" s="73">
        <v>137.298</v>
      </c>
      <c r="E991" s="17">
        <f t="shared" si="16"/>
        <v>136.36799999999999</v>
      </c>
      <c r="F991" s="17">
        <v>0.93</v>
      </c>
      <c r="H991" s="145"/>
    </row>
    <row r="992" spans="1:8" ht="51">
      <c r="A992" s="204" t="s">
        <v>15259</v>
      </c>
      <c r="B992" s="42" t="s">
        <v>5592</v>
      </c>
      <c r="C992" s="16" t="s">
        <v>3</v>
      </c>
      <c r="D992" s="73">
        <v>137.01576</v>
      </c>
      <c r="E992" s="17">
        <f t="shared" si="16"/>
        <v>136.09576000000001</v>
      </c>
      <c r="F992" s="17">
        <v>0.92</v>
      </c>
      <c r="H992" s="145"/>
    </row>
    <row r="993" spans="1:8" ht="51">
      <c r="A993" s="204" t="s">
        <v>15260</v>
      </c>
      <c r="B993" s="42" t="s">
        <v>5593</v>
      </c>
      <c r="C993" s="16" t="s">
        <v>3</v>
      </c>
      <c r="D993" s="73">
        <v>136.27488</v>
      </c>
      <c r="E993" s="17">
        <f t="shared" si="16"/>
        <v>135.35488000000001</v>
      </c>
      <c r="F993" s="17">
        <v>0.92</v>
      </c>
      <c r="H993" s="145"/>
    </row>
    <row r="994" spans="1:8" ht="51">
      <c r="A994" s="204" t="s">
        <v>15261</v>
      </c>
      <c r="B994" s="42" t="s">
        <v>5594</v>
      </c>
      <c r="C994" s="16" t="s">
        <v>3</v>
      </c>
      <c r="D994" s="73">
        <v>137.01576</v>
      </c>
      <c r="E994" s="17">
        <f t="shared" si="16"/>
        <v>136.09576000000001</v>
      </c>
      <c r="F994" s="17">
        <v>0.92</v>
      </c>
      <c r="H994" s="145"/>
    </row>
    <row r="995" spans="1:8" ht="51">
      <c r="A995" s="204" t="s">
        <v>15262</v>
      </c>
      <c r="B995" s="42" t="s">
        <v>5595</v>
      </c>
      <c r="C995" s="16" t="s">
        <v>3</v>
      </c>
      <c r="D995" s="73">
        <v>136.27488</v>
      </c>
      <c r="E995" s="17">
        <f t="shared" si="16"/>
        <v>135.35488000000001</v>
      </c>
      <c r="F995" s="17">
        <v>0.92</v>
      </c>
      <c r="H995" s="145"/>
    </row>
    <row r="996" spans="1:8" ht="51">
      <c r="A996" s="204" t="s">
        <v>15263</v>
      </c>
      <c r="B996" s="42" t="s">
        <v>5596</v>
      </c>
      <c r="C996" s="16" t="s">
        <v>3</v>
      </c>
      <c r="D996" s="73">
        <v>128.3604</v>
      </c>
      <c r="E996" s="17">
        <f t="shared" si="16"/>
        <v>127.49039999999999</v>
      </c>
      <c r="F996" s="17">
        <v>0.87</v>
      </c>
      <c r="H996" s="145"/>
    </row>
    <row r="997" spans="1:8" ht="51">
      <c r="A997" s="204" t="s">
        <v>15264</v>
      </c>
      <c r="B997" s="42" t="s">
        <v>5597</v>
      </c>
      <c r="C997" s="16" t="s">
        <v>3</v>
      </c>
      <c r="D997" s="73">
        <v>133.73471999999998</v>
      </c>
      <c r="E997" s="17">
        <f t="shared" si="16"/>
        <v>132.82471999999999</v>
      </c>
      <c r="F997" s="17">
        <v>0.91</v>
      </c>
      <c r="H997" s="145"/>
    </row>
    <row r="998" spans="1:8" ht="51">
      <c r="A998" s="204" t="s">
        <v>15265</v>
      </c>
      <c r="B998" s="42" t="s">
        <v>5598</v>
      </c>
      <c r="C998" s="16" t="s">
        <v>3</v>
      </c>
      <c r="D998" s="73">
        <v>153.92663999999996</v>
      </c>
      <c r="E998" s="17">
        <f t="shared" si="16"/>
        <v>152.88663999999997</v>
      </c>
      <c r="F998" s="17">
        <v>1.04</v>
      </c>
      <c r="H998" s="145"/>
    </row>
    <row r="999" spans="1:8" ht="51">
      <c r="A999" s="204" t="s">
        <v>15266</v>
      </c>
      <c r="B999" s="42" t="s">
        <v>5599</v>
      </c>
      <c r="C999" s="16" t="s">
        <v>3</v>
      </c>
      <c r="D999" s="73">
        <v>153.86784</v>
      </c>
      <c r="E999" s="17">
        <f t="shared" si="16"/>
        <v>152.82784000000001</v>
      </c>
      <c r="F999" s="17">
        <v>1.04</v>
      </c>
      <c r="H999" s="145"/>
    </row>
    <row r="1000" spans="1:8" ht="51">
      <c r="A1000" s="204" t="s">
        <v>15267</v>
      </c>
      <c r="B1000" s="42" t="s">
        <v>5600</v>
      </c>
      <c r="C1000" s="16" t="s">
        <v>3</v>
      </c>
      <c r="D1000" s="73">
        <v>152.97408000000001</v>
      </c>
      <c r="E1000" s="17">
        <f t="shared" si="16"/>
        <v>151.94408000000001</v>
      </c>
      <c r="F1000" s="17">
        <v>1.03</v>
      </c>
      <c r="H1000" s="145"/>
    </row>
    <row r="1001" spans="1:8" ht="51">
      <c r="A1001" s="204" t="s">
        <v>15268</v>
      </c>
      <c r="B1001" s="42" t="s">
        <v>5601</v>
      </c>
      <c r="C1001" s="16" t="s">
        <v>3</v>
      </c>
      <c r="D1001" s="73">
        <v>153.86784</v>
      </c>
      <c r="E1001" s="17">
        <f t="shared" si="16"/>
        <v>152.82784000000001</v>
      </c>
      <c r="F1001" s="17">
        <v>1.04</v>
      </c>
      <c r="H1001" s="145"/>
    </row>
    <row r="1002" spans="1:8" ht="51">
      <c r="A1002" s="204" t="s">
        <v>15269</v>
      </c>
      <c r="B1002" s="42" t="s">
        <v>5602</v>
      </c>
      <c r="C1002" s="16" t="s">
        <v>3</v>
      </c>
      <c r="D1002" s="73">
        <v>152.97408000000001</v>
      </c>
      <c r="E1002" s="17">
        <f t="shared" ref="E1002:E1065" si="17">D1002-F1002</f>
        <v>151.94408000000001</v>
      </c>
      <c r="F1002" s="17">
        <v>1.03</v>
      </c>
      <c r="H1002" s="145"/>
    </row>
    <row r="1003" spans="1:8" ht="51">
      <c r="A1003" s="204" t="s">
        <v>15270</v>
      </c>
      <c r="B1003" s="42" t="s">
        <v>5603</v>
      </c>
      <c r="C1003" s="16" t="s">
        <v>3</v>
      </c>
      <c r="D1003" s="73">
        <v>157.54872</v>
      </c>
      <c r="E1003" s="17">
        <f t="shared" si="17"/>
        <v>156.47872000000001</v>
      </c>
      <c r="F1003" s="17">
        <v>1.07</v>
      </c>
      <c r="H1003" s="145"/>
    </row>
    <row r="1004" spans="1:8" ht="51">
      <c r="A1004" s="204" t="s">
        <v>15271</v>
      </c>
      <c r="B1004" s="42" t="s">
        <v>5604</v>
      </c>
      <c r="C1004" s="16" t="s">
        <v>3</v>
      </c>
      <c r="D1004" s="73">
        <v>165.15743999999998</v>
      </c>
      <c r="E1004" s="17">
        <f t="shared" si="17"/>
        <v>164.04743999999997</v>
      </c>
      <c r="F1004" s="17">
        <v>1.1100000000000001</v>
      </c>
      <c r="H1004" s="145"/>
    </row>
    <row r="1005" spans="1:8" ht="51">
      <c r="A1005" s="204" t="s">
        <v>15272</v>
      </c>
      <c r="B1005" s="42" t="s">
        <v>5605</v>
      </c>
      <c r="C1005" s="16" t="s">
        <v>3</v>
      </c>
      <c r="D1005" s="73">
        <v>114.74231999999999</v>
      </c>
      <c r="E1005" s="17">
        <f t="shared" si="17"/>
        <v>113.97232</v>
      </c>
      <c r="F1005" s="17">
        <v>0.77</v>
      </c>
      <c r="H1005" s="145"/>
    </row>
    <row r="1006" spans="1:8" ht="51">
      <c r="A1006" s="204" t="s">
        <v>15273</v>
      </c>
      <c r="B1006" s="42" t="s">
        <v>5606</v>
      </c>
      <c r="C1006" s="16" t="s">
        <v>3</v>
      </c>
      <c r="D1006" s="73">
        <v>114.74231999999999</v>
      </c>
      <c r="E1006" s="17">
        <f t="shared" si="17"/>
        <v>113.97232</v>
      </c>
      <c r="F1006" s="17">
        <v>0.77</v>
      </c>
      <c r="H1006" s="145"/>
    </row>
    <row r="1007" spans="1:8" ht="51">
      <c r="A1007" s="204" t="s">
        <v>15274</v>
      </c>
      <c r="B1007" s="42" t="s">
        <v>5607</v>
      </c>
      <c r="C1007" s="16" t="s">
        <v>3</v>
      </c>
      <c r="D1007" s="73">
        <v>114.74231999999999</v>
      </c>
      <c r="E1007" s="17">
        <f t="shared" si="17"/>
        <v>113.97232</v>
      </c>
      <c r="F1007" s="17">
        <v>0.77</v>
      </c>
      <c r="H1007" s="145"/>
    </row>
    <row r="1008" spans="1:8" ht="51">
      <c r="A1008" s="204" t="s">
        <v>15275</v>
      </c>
      <c r="B1008" s="42" t="s">
        <v>5608</v>
      </c>
      <c r="C1008" s="16" t="s">
        <v>3</v>
      </c>
      <c r="D1008" s="73">
        <v>114.74231999999999</v>
      </c>
      <c r="E1008" s="17">
        <f t="shared" si="17"/>
        <v>113.97232</v>
      </c>
      <c r="F1008" s="17">
        <v>0.77</v>
      </c>
      <c r="H1008" s="145"/>
    </row>
    <row r="1009" spans="1:8" ht="51">
      <c r="A1009" s="204" t="s">
        <v>15276</v>
      </c>
      <c r="B1009" s="42" t="s">
        <v>5609</v>
      </c>
      <c r="C1009" s="16" t="s">
        <v>3</v>
      </c>
      <c r="D1009" s="73">
        <v>114.74231999999999</v>
      </c>
      <c r="E1009" s="17">
        <f t="shared" si="17"/>
        <v>113.97232</v>
      </c>
      <c r="F1009" s="17">
        <v>0.77</v>
      </c>
      <c r="H1009" s="145"/>
    </row>
    <row r="1010" spans="1:8" ht="51">
      <c r="A1010" s="204" t="s">
        <v>15277</v>
      </c>
      <c r="B1010" s="42" t="s">
        <v>5610</v>
      </c>
      <c r="C1010" s="16" t="s">
        <v>3</v>
      </c>
      <c r="D1010" s="73">
        <v>114.74231999999999</v>
      </c>
      <c r="E1010" s="17">
        <f t="shared" si="17"/>
        <v>113.97232</v>
      </c>
      <c r="F1010" s="17">
        <v>0.77</v>
      </c>
      <c r="H1010" s="145"/>
    </row>
    <row r="1011" spans="1:8" ht="51">
      <c r="A1011" s="204" t="s">
        <v>15278</v>
      </c>
      <c r="B1011" s="42" t="s">
        <v>5611</v>
      </c>
      <c r="C1011" s="16" t="s">
        <v>3</v>
      </c>
      <c r="D1011" s="73">
        <v>129.18359999999998</v>
      </c>
      <c r="E1011" s="17">
        <f t="shared" si="17"/>
        <v>128.31359999999998</v>
      </c>
      <c r="F1011" s="17">
        <v>0.87</v>
      </c>
      <c r="H1011" s="145"/>
    </row>
    <row r="1012" spans="1:8" ht="51">
      <c r="A1012" s="204" t="s">
        <v>15279</v>
      </c>
      <c r="B1012" s="42" t="s">
        <v>5612</v>
      </c>
      <c r="C1012" s="16" t="s">
        <v>3</v>
      </c>
      <c r="D1012" s="73">
        <v>144.48336</v>
      </c>
      <c r="E1012" s="17">
        <f t="shared" si="17"/>
        <v>143.50336000000001</v>
      </c>
      <c r="F1012" s="17">
        <v>0.98</v>
      </c>
      <c r="H1012" s="145"/>
    </row>
    <row r="1013" spans="1:8" ht="51">
      <c r="A1013" s="204" t="s">
        <v>15280</v>
      </c>
      <c r="B1013" s="42" t="s">
        <v>5613</v>
      </c>
      <c r="C1013" s="16" t="s">
        <v>3</v>
      </c>
      <c r="D1013" s="73">
        <v>144.48336</v>
      </c>
      <c r="E1013" s="17">
        <f t="shared" si="17"/>
        <v>143.50336000000001</v>
      </c>
      <c r="F1013" s="17">
        <v>0.98</v>
      </c>
      <c r="H1013" s="145"/>
    </row>
    <row r="1014" spans="1:8" ht="51">
      <c r="A1014" s="204" t="s">
        <v>15281</v>
      </c>
      <c r="B1014" s="42" t="s">
        <v>5614</v>
      </c>
      <c r="C1014" s="16" t="s">
        <v>3</v>
      </c>
      <c r="D1014" s="73">
        <v>170.83752000000001</v>
      </c>
      <c r="E1014" s="17">
        <f t="shared" si="17"/>
        <v>169.68752000000001</v>
      </c>
      <c r="F1014" s="17">
        <v>1.1499999999999999</v>
      </c>
      <c r="H1014" s="145"/>
    </row>
    <row r="1015" spans="1:8" ht="51">
      <c r="A1015" s="204" t="s">
        <v>15282</v>
      </c>
      <c r="B1015" s="42" t="s">
        <v>5615</v>
      </c>
      <c r="C1015" s="16" t="s">
        <v>3</v>
      </c>
      <c r="D1015" s="73">
        <v>163.65215999999998</v>
      </c>
      <c r="E1015" s="17">
        <f t="shared" si="17"/>
        <v>162.55215999999999</v>
      </c>
      <c r="F1015" s="17">
        <v>1.1000000000000001</v>
      </c>
      <c r="H1015" s="145"/>
    </row>
    <row r="1016" spans="1:8" ht="51">
      <c r="A1016" s="204" t="s">
        <v>15283</v>
      </c>
      <c r="B1016" s="42" t="s">
        <v>5616</v>
      </c>
      <c r="C1016" s="16" t="s">
        <v>3</v>
      </c>
      <c r="D1016" s="73">
        <v>163.65215999999998</v>
      </c>
      <c r="E1016" s="17">
        <f t="shared" si="17"/>
        <v>162.55215999999999</v>
      </c>
      <c r="F1016" s="17">
        <v>1.1000000000000001</v>
      </c>
      <c r="H1016" s="145"/>
    </row>
    <row r="1017" spans="1:8" ht="51">
      <c r="A1017" s="204" t="s">
        <v>15284</v>
      </c>
      <c r="B1017" s="42" t="s">
        <v>5617</v>
      </c>
      <c r="C1017" s="16" t="s">
        <v>3</v>
      </c>
      <c r="D1017" s="73">
        <v>163.65215999999998</v>
      </c>
      <c r="E1017" s="17">
        <f t="shared" si="17"/>
        <v>162.55215999999999</v>
      </c>
      <c r="F1017" s="17">
        <v>1.1000000000000001</v>
      </c>
      <c r="H1017" s="145"/>
    </row>
    <row r="1018" spans="1:8" ht="51">
      <c r="A1018" s="204" t="s">
        <v>15285</v>
      </c>
      <c r="B1018" s="42" t="s">
        <v>5618</v>
      </c>
      <c r="C1018" s="16" t="s">
        <v>3</v>
      </c>
      <c r="D1018" s="73">
        <v>163.65215999999998</v>
      </c>
      <c r="E1018" s="17">
        <f t="shared" si="17"/>
        <v>162.55215999999999</v>
      </c>
      <c r="F1018" s="17">
        <v>1.1000000000000001</v>
      </c>
      <c r="H1018" s="145"/>
    </row>
    <row r="1019" spans="1:8" ht="51">
      <c r="A1019" s="204" t="s">
        <v>15286</v>
      </c>
      <c r="B1019" s="42" t="s">
        <v>5619</v>
      </c>
      <c r="C1019" s="16" t="s">
        <v>3</v>
      </c>
      <c r="D1019" s="73">
        <v>154.40880000000001</v>
      </c>
      <c r="E1019" s="17">
        <f t="shared" si="17"/>
        <v>153.36880000000002</v>
      </c>
      <c r="F1019" s="17">
        <v>1.04</v>
      </c>
      <c r="H1019" s="145"/>
    </row>
    <row r="1020" spans="1:8" ht="51">
      <c r="A1020" s="204" t="s">
        <v>15287</v>
      </c>
      <c r="B1020" s="42" t="s">
        <v>5620</v>
      </c>
      <c r="C1020" s="16" t="s">
        <v>3</v>
      </c>
      <c r="D1020" s="73">
        <v>176.85863999999998</v>
      </c>
      <c r="E1020" s="17">
        <f t="shared" si="17"/>
        <v>175.66863999999998</v>
      </c>
      <c r="F1020" s="17">
        <v>1.19</v>
      </c>
      <c r="H1020" s="145"/>
    </row>
    <row r="1021" spans="1:8" ht="51">
      <c r="A1021" s="204" t="s">
        <v>15288</v>
      </c>
      <c r="B1021" s="42" t="s">
        <v>5621</v>
      </c>
      <c r="C1021" s="16" t="s">
        <v>3</v>
      </c>
      <c r="D1021" s="73">
        <v>193.61663999999996</v>
      </c>
      <c r="E1021" s="17">
        <f t="shared" si="17"/>
        <v>192.30663999999996</v>
      </c>
      <c r="F1021" s="17">
        <v>1.31</v>
      </c>
      <c r="H1021" s="145"/>
    </row>
    <row r="1022" spans="1:8" ht="51">
      <c r="A1022" s="204" t="s">
        <v>15289</v>
      </c>
      <c r="B1022" s="42" t="s">
        <v>5622</v>
      </c>
      <c r="C1022" s="16" t="s">
        <v>3</v>
      </c>
      <c r="D1022" s="73">
        <v>193.61663999999996</v>
      </c>
      <c r="E1022" s="17">
        <f t="shared" si="17"/>
        <v>192.30663999999996</v>
      </c>
      <c r="F1022" s="17">
        <v>1.31</v>
      </c>
      <c r="H1022" s="145"/>
    </row>
    <row r="1023" spans="1:8" ht="51">
      <c r="A1023" s="204" t="s">
        <v>15290</v>
      </c>
      <c r="B1023" s="42" t="s">
        <v>5623</v>
      </c>
      <c r="C1023" s="16" t="s">
        <v>3</v>
      </c>
      <c r="D1023" s="73">
        <v>217.04255999999998</v>
      </c>
      <c r="E1023" s="17">
        <f t="shared" si="17"/>
        <v>215.58255999999997</v>
      </c>
      <c r="F1023" s="17">
        <v>1.46</v>
      </c>
      <c r="H1023" s="145"/>
    </row>
    <row r="1024" spans="1:8" ht="51">
      <c r="A1024" s="204" t="s">
        <v>15291</v>
      </c>
      <c r="B1024" s="42" t="s">
        <v>5624</v>
      </c>
      <c r="C1024" s="16" t="s">
        <v>3</v>
      </c>
      <c r="D1024" s="73">
        <v>217.04255999999998</v>
      </c>
      <c r="E1024" s="17">
        <f t="shared" si="17"/>
        <v>215.58255999999997</v>
      </c>
      <c r="F1024" s="17">
        <v>1.46</v>
      </c>
      <c r="H1024" s="145"/>
    </row>
    <row r="1025" spans="1:8" ht="51">
      <c r="A1025" s="204" t="s">
        <v>15292</v>
      </c>
      <c r="B1025" s="42" t="s">
        <v>5625</v>
      </c>
      <c r="C1025" s="16" t="s">
        <v>3</v>
      </c>
      <c r="D1025" s="73">
        <v>217.04255999999998</v>
      </c>
      <c r="E1025" s="17">
        <f t="shared" si="17"/>
        <v>215.58255999999997</v>
      </c>
      <c r="F1025" s="17">
        <v>1.46</v>
      </c>
      <c r="H1025" s="145"/>
    </row>
    <row r="1026" spans="1:8" ht="51">
      <c r="A1026" s="204" t="s">
        <v>15293</v>
      </c>
      <c r="B1026" s="42" t="s">
        <v>5626</v>
      </c>
      <c r="C1026" s="16" t="s">
        <v>3</v>
      </c>
      <c r="D1026" s="73">
        <v>217.04255999999998</v>
      </c>
      <c r="E1026" s="17">
        <f t="shared" si="17"/>
        <v>215.58255999999997</v>
      </c>
      <c r="F1026" s="17">
        <v>1.46</v>
      </c>
      <c r="H1026" s="145"/>
    </row>
    <row r="1027" spans="1:8" ht="51">
      <c r="A1027" s="204" t="s">
        <v>15294</v>
      </c>
      <c r="B1027" s="42" t="s">
        <v>5627</v>
      </c>
      <c r="C1027" s="16" t="s">
        <v>3</v>
      </c>
      <c r="D1027" s="73">
        <v>217.04255999999998</v>
      </c>
      <c r="E1027" s="17">
        <f t="shared" si="17"/>
        <v>215.58255999999997</v>
      </c>
      <c r="F1027" s="17">
        <v>1.46</v>
      </c>
      <c r="H1027" s="145"/>
    </row>
    <row r="1028" spans="1:8" ht="51">
      <c r="A1028" s="204" t="s">
        <v>15295</v>
      </c>
      <c r="B1028" s="42" t="s">
        <v>5628</v>
      </c>
      <c r="C1028" s="16" t="s">
        <v>3</v>
      </c>
      <c r="D1028" s="73">
        <v>217.04255999999998</v>
      </c>
      <c r="E1028" s="17">
        <f t="shared" si="17"/>
        <v>215.58255999999997</v>
      </c>
      <c r="F1028" s="17">
        <v>1.46</v>
      </c>
      <c r="H1028" s="145"/>
    </row>
    <row r="1029" spans="1:8" ht="51">
      <c r="A1029" s="204" t="s">
        <v>15296</v>
      </c>
      <c r="B1029" s="42" t="s">
        <v>5629</v>
      </c>
      <c r="C1029" s="16" t="s">
        <v>3</v>
      </c>
      <c r="D1029" s="73">
        <v>237.44615999999999</v>
      </c>
      <c r="E1029" s="17">
        <f t="shared" si="17"/>
        <v>235.83615999999998</v>
      </c>
      <c r="F1029" s="17">
        <v>1.61</v>
      </c>
      <c r="H1029" s="145"/>
    </row>
    <row r="1030" spans="1:8" ht="51">
      <c r="A1030" s="204" t="s">
        <v>15297</v>
      </c>
      <c r="B1030" s="42" t="s">
        <v>5630</v>
      </c>
      <c r="C1030" s="16" t="s">
        <v>3</v>
      </c>
      <c r="D1030" s="73">
        <v>263.85912000000002</v>
      </c>
      <c r="E1030" s="17">
        <f t="shared" si="17"/>
        <v>262.07912000000005</v>
      </c>
      <c r="F1030" s="17">
        <v>1.78</v>
      </c>
      <c r="H1030" s="145"/>
    </row>
    <row r="1031" spans="1:8" ht="51">
      <c r="A1031" s="204" t="s">
        <v>15298</v>
      </c>
      <c r="B1031" s="42" t="s">
        <v>5631</v>
      </c>
      <c r="C1031" s="16" t="s">
        <v>3</v>
      </c>
      <c r="D1031" s="73">
        <v>263.85912000000002</v>
      </c>
      <c r="E1031" s="17">
        <f t="shared" si="17"/>
        <v>262.07912000000005</v>
      </c>
      <c r="F1031" s="17">
        <v>1.78</v>
      </c>
      <c r="H1031" s="145"/>
    </row>
    <row r="1032" spans="1:8" ht="51">
      <c r="A1032" s="204" t="s">
        <v>15299</v>
      </c>
      <c r="B1032" s="42" t="s">
        <v>5632</v>
      </c>
      <c r="C1032" s="16" t="s">
        <v>3</v>
      </c>
      <c r="D1032" s="73">
        <v>101.59464</v>
      </c>
      <c r="E1032" s="17">
        <f t="shared" si="17"/>
        <v>100.90464</v>
      </c>
      <c r="F1032" s="17">
        <v>0.69</v>
      </c>
      <c r="H1032" s="145"/>
    </row>
    <row r="1033" spans="1:8" ht="51">
      <c r="A1033" s="204" t="s">
        <v>15300</v>
      </c>
      <c r="B1033" s="42" t="s">
        <v>5633</v>
      </c>
      <c r="C1033" s="16" t="s">
        <v>3</v>
      </c>
      <c r="D1033" s="73">
        <v>101.59464</v>
      </c>
      <c r="E1033" s="17">
        <f t="shared" si="17"/>
        <v>100.90464</v>
      </c>
      <c r="F1033" s="17">
        <v>0.69</v>
      </c>
      <c r="H1033" s="145"/>
    </row>
    <row r="1034" spans="1:8" ht="51">
      <c r="A1034" s="204" t="s">
        <v>15301</v>
      </c>
      <c r="B1034" s="42" t="s">
        <v>5634</v>
      </c>
      <c r="C1034" s="16" t="s">
        <v>3</v>
      </c>
      <c r="D1034" s="73">
        <v>101.59464</v>
      </c>
      <c r="E1034" s="17">
        <f t="shared" si="17"/>
        <v>100.90464</v>
      </c>
      <c r="F1034" s="17">
        <v>0.69</v>
      </c>
      <c r="H1034" s="145"/>
    </row>
    <row r="1035" spans="1:8" ht="51">
      <c r="A1035" s="204" t="s">
        <v>15302</v>
      </c>
      <c r="B1035" s="42" t="s">
        <v>5635</v>
      </c>
      <c r="C1035" s="16" t="s">
        <v>3</v>
      </c>
      <c r="D1035" s="73">
        <v>101.59464</v>
      </c>
      <c r="E1035" s="17">
        <f t="shared" si="17"/>
        <v>100.90464</v>
      </c>
      <c r="F1035" s="17">
        <v>0.69</v>
      </c>
      <c r="H1035" s="145"/>
    </row>
    <row r="1036" spans="1:8" ht="51">
      <c r="A1036" s="204" t="s">
        <v>15303</v>
      </c>
      <c r="B1036" s="42" t="s">
        <v>5636</v>
      </c>
      <c r="C1036" s="16" t="s">
        <v>3</v>
      </c>
      <c r="D1036" s="73">
        <v>101.59464</v>
      </c>
      <c r="E1036" s="17">
        <f t="shared" si="17"/>
        <v>100.90464</v>
      </c>
      <c r="F1036" s="17">
        <v>0.69</v>
      </c>
      <c r="H1036" s="145"/>
    </row>
    <row r="1037" spans="1:8" ht="51">
      <c r="A1037" s="204" t="s">
        <v>15304</v>
      </c>
      <c r="B1037" s="42" t="s">
        <v>5637</v>
      </c>
      <c r="C1037" s="16" t="s">
        <v>3</v>
      </c>
      <c r="D1037" s="73">
        <v>101.59464</v>
      </c>
      <c r="E1037" s="17">
        <f t="shared" si="17"/>
        <v>100.90464</v>
      </c>
      <c r="F1037" s="17">
        <v>0.69</v>
      </c>
      <c r="H1037" s="145"/>
    </row>
    <row r="1038" spans="1:8" ht="51">
      <c r="A1038" s="204" t="s">
        <v>15305</v>
      </c>
      <c r="B1038" s="42" t="s">
        <v>5638</v>
      </c>
      <c r="C1038" s="16" t="s">
        <v>3</v>
      </c>
      <c r="D1038" s="73">
        <v>124.73831999999999</v>
      </c>
      <c r="E1038" s="17">
        <f t="shared" si="17"/>
        <v>123.88831999999999</v>
      </c>
      <c r="F1038" s="17">
        <v>0.85</v>
      </c>
      <c r="H1038" s="145"/>
    </row>
    <row r="1039" spans="1:8" ht="51">
      <c r="A1039" s="204" t="s">
        <v>15306</v>
      </c>
      <c r="B1039" s="42" t="s">
        <v>5639</v>
      </c>
      <c r="C1039" s="16" t="s">
        <v>3</v>
      </c>
      <c r="D1039" s="73">
        <v>140.04983999999999</v>
      </c>
      <c r="E1039" s="17">
        <f t="shared" si="17"/>
        <v>139.09984</v>
      </c>
      <c r="F1039" s="17">
        <v>0.95</v>
      </c>
      <c r="H1039" s="145"/>
    </row>
    <row r="1040" spans="1:8" ht="51">
      <c r="A1040" s="204" t="s">
        <v>15307</v>
      </c>
      <c r="B1040" s="42" t="s">
        <v>5640</v>
      </c>
      <c r="C1040" s="16" t="s">
        <v>3</v>
      </c>
      <c r="D1040" s="73">
        <v>140.04983999999999</v>
      </c>
      <c r="E1040" s="17">
        <f t="shared" si="17"/>
        <v>139.09984</v>
      </c>
      <c r="F1040" s="17">
        <v>0.95</v>
      </c>
      <c r="H1040" s="145"/>
    </row>
    <row r="1041" spans="1:8" ht="51">
      <c r="A1041" s="204" t="s">
        <v>15308</v>
      </c>
      <c r="B1041" s="42" t="s">
        <v>5641</v>
      </c>
      <c r="C1041" s="16" t="s">
        <v>3</v>
      </c>
      <c r="D1041" s="73">
        <v>179.03424000000001</v>
      </c>
      <c r="E1041" s="17">
        <f t="shared" si="17"/>
        <v>177.82424</v>
      </c>
      <c r="F1041" s="17">
        <v>1.21</v>
      </c>
      <c r="H1041" s="145"/>
    </row>
    <row r="1042" spans="1:8" ht="51">
      <c r="A1042" s="204" t="s">
        <v>15309</v>
      </c>
      <c r="B1042" s="42" t="s">
        <v>5642</v>
      </c>
      <c r="C1042" s="16" t="s">
        <v>3</v>
      </c>
      <c r="D1042" s="73">
        <v>179.03424000000001</v>
      </c>
      <c r="E1042" s="17">
        <f t="shared" si="17"/>
        <v>177.82424</v>
      </c>
      <c r="F1042" s="17">
        <v>1.21</v>
      </c>
      <c r="H1042" s="145"/>
    </row>
    <row r="1043" spans="1:8" ht="51">
      <c r="A1043" s="204" t="s">
        <v>15310</v>
      </c>
      <c r="B1043" s="42" t="s">
        <v>5643</v>
      </c>
      <c r="C1043" s="16" t="s">
        <v>3</v>
      </c>
      <c r="D1043" s="73">
        <v>179.03424000000001</v>
      </c>
      <c r="E1043" s="17">
        <f t="shared" si="17"/>
        <v>177.82424</v>
      </c>
      <c r="F1043" s="17">
        <v>1.21</v>
      </c>
      <c r="H1043" s="145"/>
    </row>
    <row r="1044" spans="1:8" ht="51">
      <c r="A1044" s="204" t="s">
        <v>15311</v>
      </c>
      <c r="B1044" s="42" t="s">
        <v>5644</v>
      </c>
      <c r="C1044" s="16" t="s">
        <v>3</v>
      </c>
      <c r="D1044" s="73">
        <v>179.03424000000001</v>
      </c>
      <c r="E1044" s="17">
        <f t="shared" si="17"/>
        <v>177.82424</v>
      </c>
      <c r="F1044" s="17">
        <v>1.21</v>
      </c>
      <c r="H1044" s="145"/>
    </row>
    <row r="1045" spans="1:8" ht="51">
      <c r="A1045" s="204" t="s">
        <v>15312</v>
      </c>
      <c r="B1045" s="42" t="s">
        <v>5645</v>
      </c>
      <c r="C1045" s="16" t="s">
        <v>3</v>
      </c>
      <c r="D1045" s="73">
        <v>179.03424000000001</v>
      </c>
      <c r="E1045" s="17">
        <f t="shared" si="17"/>
        <v>177.82424</v>
      </c>
      <c r="F1045" s="17">
        <v>1.21</v>
      </c>
      <c r="H1045" s="145"/>
    </row>
    <row r="1046" spans="1:8" ht="51">
      <c r="A1046" s="204" t="s">
        <v>15313</v>
      </c>
      <c r="B1046" s="42" t="s">
        <v>5646</v>
      </c>
      <c r="C1046" s="16" t="s">
        <v>3</v>
      </c>
      <c r="D1046" s="73">
        <v>179.03424000000001</v>
      </c>
      <c r="E1046" s="17">
        <f t="shared" si="17"/>
        <v>177.82424</v>
      </c>
      <c r="F1046" s="17">
        <v>1.21</v>
      </c>
      <c r="H1046" s="145"/>
    </row>
    <row r="1047" spans="1:8" ht="51">
      <c r="A1047" s="204" t="s">
        <v>15314</v>
      </c>
      <c r="B1047" s="42" t="s">
        <v>5647</v>
      </c>
      <c r="C1047" s="16" t="s">
        <v>3</v>
      </c>
      <c r="D1047" s="73">
        <v>203.45975999999999</v>
      </c>
      <c r="E1047" s="17">
        <f t="shared" si="17"/>
        <v>202.08975999999998</v>
      </c>
      <c r="F1047" s="17">
        <v>1.37</v>
      </c>
      <c r="H1047" s="145"/>
    </row>
    <row r="1048" spans="1:8" ht="51">
      <c r="A1048" s="204" t="s">
        <v>15315</v>
      </c>
      <c r="B1048" s="42" t="s">
        <v>5648</v>
      </c>
      <c r="C1048" s="16" t="s">
        <v>3</v>
      </c>
      <c r="D1048" s="73">
        <v>223.71047999999996</v>
      </c>
      <c r="E1048" s="17">
        <f t="shared" si="17"/>
        <v>222.20047999999997</v>
      </c>
      <c r="F1048" s="17">
        <v>1.51</v>
      </c>
      <c r="H1048" s="145"/>
    </row>
    <row r="1049" spans="1:8" ht="51">
      <c r="A1049" s="204" t="s">
        <v>15316</v>
      </c>
      <c r="B1049" s="42" t="s">
        <v>5649</v>
      </c>
      <c r="C1049" s="16" t="s">
        <v>3</v>
      </c>
      <c r="D1049" s="73">
        <v>225.42743999999999</v>
      </c>
      <c r="E1049" s="17">
        <f t="shared" si="17"/>
        <v>223.90743999999998</v>
      </c>
      <c r="F1049" s="17">
        <v>1.52</v>
      </c>
      <c r="H1049" s="145"/>
    </row>
    <row r="1050" spans="1:8" ht="51">
      <c r="A1050" s="204" t="s">
        <v>15317</v>
      </c>
      <c r="B1050" s="42" t="s">
        <v>5650</v>
      </c>
      <c r="C1050" s="16" t="s">
        <v>3</v>
      </c>
      <c r="D1050" s="73">
        <v>206.78783999999999</v>
      </c>
      <c r="E1050" s="17">
        <f t="shared" si="17"/>
        <v>205.38783999999998</v>
      </c>
      <c r="F1050" s="17">
        <v>1.4</v>
      </c>
      <c r="H1050" s="145"/>
    </row>
    <row r="1051" spans="1:8" ht="51">
      <c r="A1051" s="204" t="s">
        <v>15318</v>
      </c>
      <c r="B1051" s="42" t="s">
        <v>5651</v>
      </c>
      <c r="C1051" s="16" t="s">
        <v>3</v>
      </c>
      <c r="D1051" s="73">
        <v>206.78783999999999</v>
      </c>
      <c r="E1051" s="17">
        <f t="shared" si="17"/>
        <v>205.38783999999998</v>
      </c>
      <c r="F1051" s="17">
        <v>1.4</v>
      </c>
      <c r="H1051" s="145"/>
    </row>
    <row r="1052" spans="1:8" ht="51">
      <c r="A1052" s="204" t="s">
        <v>15319</v>
      </c>
      <c r="B1052" s="42" t="s">
        <v>5652</v>
      </c>
      <c r="C1052" s="16" t="s">
        <v>3</v>
      </c>
      <c r="D1052" s="73">
        <v>206.78783999999999</v>
      </c>
      <c r="E1052" s="17">
        <f t="shared" si="17"/>
        <v>205.38783999999998</v>
      </c>
      <c r="F1052" s="17">
        <v>1.4</v>
      </c>
      <c r="H1052" s="145"/>
    </row>
    <row r="1053" spans="1:8" ht="51">
      <c r="A1053" s="204" t="s">
        <v>15320</v>
      </c>
      <c r="B1053" s="42" t="s">
        <v>5653</v>
      </c>
      <c r="C1053" s="16" t="s">
        <v>3</v>
      </c>
      <c r="D1053" s="73">
        <v>206.78783999999999</v>
      </c>
      <c r="E1053" s="17">
        <f t="shared" si="17"/>
        <v>205.38783999999998</v>
      </c>
      <c r="F1053" s="17">
        <v>1.4</v>
      </c>
      <c r="H1053" s="145"/>
    </row>
    <row r="1054" spans="1:8" ht="51">
      <c r="A1054" s="204" t="s">
        <v>15321</v>
      </c>
      <c r="B1054" s="42" t="s">
        <v>5654</v>
      </c>
      <c r="C1054" s="16" t="s">
        <v>3</v>
      </c>
      <c r="D1054" s="73">
        <v>206.78783999999999</v>
      </c>
      <c r="E1054" s="17">
        <f t="shared" si="17"/>
        <v>205.38783999999998</v>
      </c>
      <c r="F1054" s="17">
        <v>1.4</v>
      </c>
      <c r="H1054" s="145"/>
    </row>
    <row r="1055" spans="1:8" ht="51">
      <c r="A1055" s="204" t="s">
        <v>15322</v>
      </c>
      <c r="B1055" s="42" t="s">
        <v>5655</v>
      </c>
      <c r="C1055" s="16" t="s">
        <v>3</v>
      </c>
      <c r="D1055" s="73">
        <v>206.78783999999999</v>
      </c>
      <c r="E1055" s="17">
        <f t="shared" si="17"/>
        <v>205.38783999999998</v>
      </c>
      <c r="F1055" s="17">
        <v>1.4</v>
      </c>
      <c r="H1055" s="145"/>
    </row>
    <row r="1056" spans="1:8" ht="51">
      <c r="A1056" s="204" t="s">
        <v>15323</v>
      </c>
      <c r="B1056" s="42" t="s">
        <v>5656</v>
      </c>
      <c r="C1056" s="16" t="s">
        <v>3</v>
      </c>
      <c r="D1056" s="73">
        <v>228.63791999999998</v>
      </c>
      <c r="E1056" s="17">
        <f t="shared" si="17"/>
        <v>227.08791999999997</v>
      </c>
      <c r="F1056" s="17">
        <v>1.55</v>
      </c>
      <c r="H1056" s="145"/>
    </row>
    <row r="1057" spans="1:8" ht="51">
      <c r="A1057" s="204" t="s">
        <v>15324</v>
      </c>
      <c r="B1057" s="42" t="s">
        <v>5657</v>
      </c>
      <c r="C1057" s="16" t="s">
        <v>3</v>
      </c>
      <c r="D1057" s="73">
        <v>255.65063999999998</v>
      </c>
      <c r="E1057" s="17">
        <f t="shared" si="17"/>
        <v>253.92063999999999</v>
      </c>
      <c r="F1057" s="17">
        <v>1.73</v>
      </c>
      <c r="H1057" s="145"/>
    </row>
    <row r="1058" spans="1:8" ht="51">
      <c r="A1058" s="204" t="s">
        <v>15325</v>
      </c>
      <c r="B1058" s="42" t="s">
        <v>5658</v>
      </c>
      <c r="C1058" s="16" t="s">
        <v>3</v>
      </c>
      <c r="D1058" s="73">
        <v>255.65063999999998</v>
      </c>
      <c r="E1058" s="17">
        <f t="shared" si="17"/>
        <v>253.92063999999999</v>
      </c>
      <c r="F1058" s="17">
        <v>1.73</v>
      </c>
      <c r="H1058" s="145"/>
    </row>
    <row r="1059" spans="1:8" ht="51">
      <c r="A1059" s="204" t="s">
        <v>15326</v>
      </c>
      <c r="B1059" s="42" t="s">
        <v>5659</v>
      </c>
      <c r="C1059" s="16" t="s">
        <v>3</v>
      </c>
      <c r="D1059" s="73">
        <v>115.85951999999999</v>
      </c>
      <c r="E1059" s="17">
        <f t="shared" si="17"/>
        <v>115.07951999999999</v>
      </c>
      <c r="F1059" s="17">
        <v>0.78</v>
      </c>
      <c r="H1059" s="145"/>
    </row>
    <row r="1060" spans="1:8" ht="51">
      <c r="A1060" s="204" t="s">
        <v>15327</v>
      </c>
      <c r="B1060" s="42" t="s">
        <v>5660</v>
      </c>
      <c r="C1060" s="16" t="s">
        <v>3</v>
      </c>
      <c r="D1060" s="73">
        <v>115.85951999999999</v>
      </c>
      <c r="E1060" s="17">
        <f t="shared" si="17"/>
        <v>115.07951999999999</v>
      </c>
      <c r="F1060" s="17">
        <v>0.78</v>
      </c>
      <c r="H1060" s="145"/>
    </row>
    <row r="1061" spans="1:8" ht="51">
      <c r="A1061" s="204" t="s">
        <v>15328</v>
      </c>
      <c r="B1061" s="42" t="s">
        <v>5661</v>
      </c>
      <c r="C1061" s="16" t="s">
        <v>3</v>
      </c>
      <c r="D1061" s="73">
        <v>115.85951999999999</v>
      </c>
      <c r="E1061" s="17">
        <f t="shared" si="17"/>
        <v>115.07951999999999</v>
      </c>
      <c r="F1061" s="17">
        <v>0.78</v>
      </c>
      <c r="H1061" s="145"/>
    </row>
    <row r="1062" spans="1:8" ht="51">
      <c r="A1062" s="204" t="s">
        <v>15329</v>
      </c>
      <c r="B1062" s="42" t="s">
        <v>5662</v>
      </c>
      <c r="C1062" s="16" t="s">
        <v>3</v>
      </c>
      <c r="D1062" s="73">
        <v>115.85951999999999</v>
      </c>
      <c r="E1062" s="17">
        <f t="shared" si="17"/>
        <v>115.07951999999999</v>
      </c>
      <c r="F1062" s="17">
        <v>0.78</v>
      </c>
      <c r="H1062" s="145"/>
    </row>
    <row r="1063" spans="1:8" ht="51">
      <c r="A1063" s="204" t="s">
        <v>15330</v>
      </c>
      <c r="B1063" s="42" t="s">
        <v>5663</v>
      </c>
      <c r="C1063" s="16" t="s">
        <v>3</v>
      </c>
      <c r="D1063" s="73">
        <v>115.85951999999999</v>
      </c>
      <c r="E1063" s="17">
        <f t="shared" si="17"/>
        <v>115.07951999999999</v>
      </c>
      <c r="F1063" s="17">
        <v>0.78</v>
      </c>
      <c r="H1063" s="145"/>
    </row>
    <row r="1064" spans="1:8" ht="51">
      <c r="A1064" s="204" t="s">
        <v>15331</v>
      </c>
      <c r="B1064" s="42" t="s">
        <v>5664</v>
      </c>
      <c r="C1064" s="16" t="s">
        <v>3</v>
      </c>
      <c r="D1064" s="73">
        <v>115.85951999999999</v>
      </c>
      <c r="E1064" s="17">
        <f t="shared" si="17"/>
        <v>115.07951999999999</v>
      </c>
      <c r="F1064" s="17">
        <v>0.78</v>
      </c>
      <c r="H1064" s="145"/>
    </row>
    <row r="1065" spans="1:8" ht="51">
      <c r="A1065" s="204" t="s">
        <v>15332</v>
      </c>
      <c r="B1065" s="42" t="s">
        <v>5665</v>
      </c>
      <c r="C1065" s="16" t="s">
        <v>3</v>
      </c>
      <c r="D1065" s="73">
        <v>140.17920000000001</v>
      </c>
      <c r="E1065" s="17">
        <f t="shared" si="17"/>
        <v>139.23920000000001</v>
      </c>
      <c r="F1065" s="17">
        <v>0.94</v>
      </c>
      <c r="H1065" s="145"/>
    </row>
    <row r="1066" spans="1:8" ht="51">
      <c r="A1066" s="204" t="s">
        <v>15333</v>
      </c>
      <c r="B1066" s="42" t="s">
        <v>5666</v>
      </c>
      <c r="C1066" s="16" t="s">
        <v>3</v>
      </c>
      <c r="D1066" s="73">
        <v>156.76080000000002</v>
      </c>
      <c r="E1066" s="17">
        <f t="shared" ref="E1066:E1129" si="18">D1066-F1066</f>
        <v>155.70080000000002</v>
      </c>
      <c r="F1066" s="17">
        <v>1.06</v>
      </c>
      <c r="H1066" s="145"/>
    </row>
    <row r="1067" spans="1:8" ht="51">
      <c r="A1067" s="204" t="s">
        <v>15334</v>
      </c>
      <c r="B1067" s="42" t="s">
        <v>5667</v>
      </c>
      <c r="C1067" s="16" t="s">
        <v>3</v>
      </c>
      <c r="D1067" s="73">
        <v>156.76080000000002</v>
      </c>
      <c r="E1067" s="17">
        <f t="shared" si="18"/>
        <v>155.70080000000002</v>
      </c>
      <c r="F1067" s="17">
        <v>1.06</v>
      </c>
      <c r="H1067" s="145"/>
    </row>
    <row r="1068" spans="1:8" ht="51">
      <c r="A1068" s="204" t="s">
        <v>15335</v>
      </c>
      <c r="B1068" s="42" t="s">
        <v>5668</v>
      </c>
      <c r="C1068" s="16" t="s">
        <v>3</v>
      </c>
      <c r="D1068" s="73">
        <v>189.47711999999999</v>
      </c>
      <c r="E1068" s="17">
        <f t="shared" si="18"/>
        <v>188.19711999999998</v>
      </c>
      <c r="F1068" s="17">
        <v>1.28</v>
      </c>
      <c r="H1068" s="145"/>
    </row>
    <row r="1069" spans="1:8" ht="51">
      <c r="A1069" s="204" t="s">
        <v>15336</v>
      </c>
      <c r="B1069" s="42" t="s">
        <v>5669</v>
      </c>
      <c r="C1069" s="16" t="s">
        <v>3</v>
      </c>
      <c r="D1069" s="73">
        <v>180.57480000000001</v>
      </c>
      <c r="E1069" s="17">
        <f t="shared" si="18"/>
        <v>179.35480000000001</v>
      </c>
      <c r="F1069" s="17">
        <v>1.22</v>
      </c>
      <c r="H1069" s="145"/>
    </row>
    <row r="1070" spans="1:8" ht="51">
      <c r="A1070" s="204" t="s">
        <v>15337</v>
      </c>
      <c r="B1070" s="42" t="s">
        <v>5670</v>
      </c>
      <c r="C1070" s="16" t="s">
        <v>3</v>
      </c>
      <c r="D1070" s="73">
        <v>180.57480000000001</v>
      </c>
      <c r="E1070" s="17">
        <f t="shared" si="18"/>
        <v>179.35480000000001</v>
      </c>
      <c r="F1070" s="17">
        <v>1.22</v>
      </c>
      <c r="H1070" s="145"/>
    </row>
    <row r="1071" spans="1:8" ht="51">
      <c r="A1071" s="204" t="s">
        <v>15338</v>
      </c>
      <c r="B1071" s="42" t="s">
        <v>5671</v>
      </c>
      <c r="C1071" s="16" t="s">
        <v>3</v>
      </c>
      <c r="D1071" s="73">
        <v>180.57480000000001</v>
      </c>
      <c r="E1071" s="17">
        <f t="shared" si="18"/>
        <v>179.35480000000001</v>
      </c>
      <c r="F1071" s="17">
        <v>1.22</v>
      </c>
      <c r="H1071" s="145"/>
    </row>
    <row r="1072" spans="1:8" ht="51">
      <c r="A1072" s="204" t="s">
        <v>15339</v>
      </c>
      <c r="B1072" s="42" t="s">
        <v>5672</v>
      </c>
      <c r="C1072" s="16" t="s">
        <v>3</v>
      </c>
      <c r="D1072" s="73">
        <v>180.57480000000001</v>
      </c>
      <c r="E1072" s="17">
        <f t="shared" si="18"/>
        <v>179.35480000000001</v>
      </c>
      <c r="F1072" s="17">
        <v>1.22</v>
      </c>
      <c r="H1072" s="145"/>
    </row>
    <row r="1073" spans="1:8" ht="51">
      <c r="A1073" s="204" t="s">
        <v>15340</v>
      </c>
      <c r="B1073" s="42" t="s">
        <v>5673</v>
      </c>
      <c r="C1073" s="16" t="s">
        <v>3</v>
      </c>
      <c r="D1073" s="73">
        <v>170.51999999999998</v>
      </c>
      <c r="E1073" s="17">
        <f t="shared" si="18"/>
        <v>169.36999999999998</v>
      </c>
      <c r="F1073" s="17">
        <v>1.1499999999999999</v>
      </c>
      <c r="H1073" s="145"/>
    </row>
    <row r="1074" spans="1:8" ht="51">
      <c r="A1074" s="204" t="s">
        <v>15341</v>
      </c>
      <c r="B1074" s="42" t="s">
        <v>5674</v>
      </c>
      <c r="C1074" s="16" t="s">
        <v>3</v>
      </c>
      <c r="D1074" s="73">
        <v>193.09919999999997</v>
      </c>
      <c r="E1074" s="17">
        <f t="shared" si="18"/>
        <v>191.78919999999997</v>
      </c>
      <c r="F1074" s="17">
        <v>1.31</v>
      </c>
      <c r="H1074" s="145"/>
    </row>
    <row r="1075" spans="1:8" ht="51">
      <c r="A1075" s="204" t="s">
        <v>15342</v>
      </c>
      <c r="B1075" s="42" t="s">
        <v>5675</v>
      </c>
      <c r="C1075" s="16" t="s">
        <v>3</v>
      </c>
      <c r="D1075" s="73">
        <v>211.23311999999999</v>
      </c>
      <c r="E1075" s="17">
        <f t="shared" si="18"/>
        <v>209.80311999999998</v>
      </c>
      <c r="F1075" s="17">
        <v>1.43</v>
      </c>
      <c r="H1075" s="145"/>
    </row>
    <row r="1076" spans="1:8" ht="51">
      <c r="A1076" s="204" t="s">
        <v>15343</v>
      </c>
      <c r="B1076" s="42" t="s">
        <v>5676</v>
      </c>
      <c r="C1076" s="16" t="s">
        <v>3</v>
      </c>
      <c r="D1076" s="73">
        <v>211.23311999999999</v>
      </c>
      <c r="E1076" s="17">
        <f t="shared" si="18"/>
        <v>209.80311999999998</v>
      </c>
      <c r="F1076" s="17">
        <v>1.43</v>
      </c>
      <c r="H1076" s="145"/>
    </row>
    <row r="1077" spans="1:8" ht="51">
      <c r="A1077" s="204" t="s">
        <v>15344</v>
      </c>
      <c r="B1077" s="42" t="s">
        <v>5677</v>
      </c>
      <c r="C1077" s="16" t="s">
        <v>3</v>
      </c>
      <c r="D1077" s="73">
        <v>222.75791999999998</v>
      </c>
      <c r="E1077" s="17">
        <f t="shared" si="18"/>
        <v>221.24791999999999</v>
      </c>
      <c r="F1077" s="17">
        <v>1.51</v>
      </c>
      <c r="H1077" s="145"/>
    </row>
    <row r="1078" spans="1:8" ht="51">
      <c r="A1078" s="204" t="s">
        <v>15345</v>
      </c>
      <c r="B1078" s="42" t="s">
        <v>5678</v>
      </c>
      <c r="C1078" s="16" t="s">
        <v>3</v>
      </c>
      <c r="D1078" s="73">
        <v>206.76431999999997</v>
      </c>
      <c r="E1078" s="17">
        <f t="shared" si="18"/>
        <v>205.37431999999998</v>
      </c>
      <c r="F1078" s="17">
        <v>1.39</v>
      </c>
      <c r="H1078" s="145"/>
    </row>
    <row r="1079" spans="1:8" ht="51">
      <c r="A1079" s="204" t="s">
        <v>15346</v>
      </c>
      <c r="B1079" s="42" t="s">
        <v>5679</v>
      </c>
      <c r="C1079" s="16" t="s">
        <v>3</v>
      </c>
      <c r="D1079" s="73">
        <v>206.76431999999997</v>
      </c>
      <c r="E1079" s="17">
        <f t="shared" si="18"/>
        <v>205.37431999999998</v>
      </c>
      <c r="F1079" s="17">
        <v>1.39</v>
      </c>
      <c r="H1079" s="145"/>
    </row>
    <row r="1080" spans="1:8" ht="51">
      <c r="A1080" s="204" t="s">
        <v>15347</v>
      </c>
      <c r="B1080" s="42" t="s">
        <v>5680</v>
      </c>
      <c r="C1080" s="16" t="s">
        <v>3</v>
      </c>
      <c r="D1080" s="73">
        <v>206.76431999999997</v>
      </c>
      <c r="E1080" s="17">
        <f t="shared" si="18"/>
        <v>205.37431999999998</v>
      </c>
      <c r="F1080" s="17">
        <v>1.39</v>
      </c>
      <c r="H1080" s="145"/>
    </row>
    <row r="1081" spans="1:8" ht="51">
      <c r="A1081" s="204" t="s">
        <v>15348</v>
      </c>
      <c r="B1081" s="42" t="s">
        <v>5681</v>
      </c>
      <c r="C1081" s="16" t="s">
        <v>3</v>
      </c>
      <c r="D1081" s="73">
        <v>206.76431999999997</v>
      </c>
      <c r="E1081" s="17">
        <f t="shared" si="18"/>
        <v>205.37431999999998</v>
      </c>
      <c r="F1081" s="17">
        <v>1.39</v>
      </c>
      <c r="H1081" s="145"/>
    </row>
    <row r="1082" spans="1:8" ht="51">
      <c r="A1082" s="204" t="s">
        <v>15349</v>
      </c>
      <c r="B1082" s="42" t="s">
        <v>5682</v>
      </c>
      <c r="C1082" s="16" t="s">
        <v>3</v>
      </c>
      <c r="D1082" s="73">
        <v>210.18647999999999</v>
      </c>
      <c r="E1082" s="17">
        <f t="shared" si="18"/>
        <v>208.77647999999999</v>
      </c>
      <c r="F1082" s="17">
        <v>1.41</v>
      </c>
      <c r="H1082" s="145"/>
    </row>
    <row r="1083" spans="1:8" ht="51">
      <c r="A1083" s="204" t="s">
        <v>15350</v>
      </c>
      <c r="B1083" s="42" t="s">
        <v>5683</v>
      </c>
      <c r="C1083" s="16" t="s">
        <v>3</v>
      </c>
      <c r="D1083" s="73">
        <v>263.80032</v>
      </c>
      <c r="E1083" s="17">
        <f t="shared" si="18"/>
        <v>262.02032000000003</v>
      </c>
      <c r="F1083" s="17">
        <v>1.78</v>
      </c>
      <c r="H1083" s="145"/>
    </row>
    <row r="1084" spans="1:8" ht="51">
      <c r="A1084" s="204" t="s">
        <v>15351</v>
      </c>
      <c r="B1084" s="42" t="s">
        <v>5684</v>
      </c>
      <c r="C1084" s="16" t="s">
        <v>3</v>
      </c>
      <c r="D1084" s="73">
        <v>292.43591999999995</v>
      </c>
      <c r="E1084" s="17">
        <f t="shared" si="18"/>
        <v>290.46591999999993</v>
      </c>
      <c r="F1084" s="17">
        <v>1.97</v>
      </c>
      <c r="H1084" s="145"/>
    </row>
    <row r="1085" spans="1:8" ht="51">
      <c r="A1085" s="204" t="s">
        <v>15352</v>
      </c>
      <c r="B1085" s="42" t="s">
        <v>5685</v>
      </c>
      <c r="C1085" s="16" t="s">
        <v>3</v>
      </c>
      <c r="D1085" s="73">
        <v>292.43591999999995</v>
      </c>
      <c r="E1085" s="17">
        <f t="shared" si="18"/>
        <v>290.46591999999993</v>
      </c>
      <c r="F1085" s="17">
        <v>1.97</v>
      </c>
      <c r="H1085" s="145"/>
    </row>
    <row r="1086" spans="1:8" ht="51">
      <c r="A1086" s="204" t="s">
        <v>15353</v>
      </c>
      <c r="B1086" s="42" t="s">
        <v>5686</v>
      </c>
      <c r="C1086" s="16" t="s">
        <v>3</v>
      </c>
      <c r="D1086" s="73">
        <v>123.57408</v>
      </c>
      <c r="E1086" s="17">
        <f t="shared" si="18"/>
        <v>122.74408</v>
      </c>
      <c r="F1086" s="17">
        <v>0.83</v>
      </c>
      <c r="H1086" s="145"/>
    </row>
    <row r="1087" spans="1:8" ht="51">
      <c r="A1087" s="204" t="s">
        <v>15354</v>
      </c>
      <c r="B1087" s="42" t="s">
        <v>5687</v>
      </c>
      <c r="C1087" s="16" t="s">
        <v>3</v>
      </c>
      <c r="D1087" s="73">
        <v>117.00023999999999</v>
      </c>
      <c r="E1087" s="17">
        <f t="shared" si="18"/>
        <v>116.21023999999998</v>
      </c>
      <c r="F1087" s="17">
        <v>0.79</v>
      </c>
      <c r="H1087" s="145"/>
    </row>
    <row r="1088" spans="1:8" ht="51">
      <c r="A1088" s="204" t="s">
        <v>15355</v>
      </c>
      <c r="B1088" s="42" t="s">
        <v>5688</v>
      </c>
      <c r="C1088" s="16" t="s">
        <v>3</v>
      </c>
      <c r="D1088" s="73">
        <v>117.00023999999999</v>
      </c>
      <c r="E1088" s="17">
        <f t="shared" si="18"/>
        <v>116.21023999999998</v>
      </c>
      <c r="F1088" s="17">
        <v>0.79</v>
      </c>
      <c r="H1088" s="145"/>
    </row>
    <row r="1089" spans="1:8" ht="51">
      <c r="A1089" s="204" t="s">
        <v>15356</v>
      </c>
      <c r="B1089" s="42" t="s">
        <v>5689</v>
      </c>
      <c r="C1089" s="16" t="s">
        <v>3</v>
      </c>
      <c r="D1089" s="73">
        <v>117.00023999999999</v>
      </c>
      <c r="E1089" s="17">
        <f t="shared" si="18"/>
        <v>116.21023999999998</v>
      </c>
      <c r="F1089" s="17">
        <v>0.79</v>
      </c>
      <c r="H1089" s="145"/>
    </row>
    <row r="1090" spans="1:8" ht="51">
      <c r="A1090" s="204" t="s">
        <v>15357</v>
      </c>
      <c r="B1090" s="42" t="s">
        <v>5690</v>
      </c>
      <c r="C1090" s="16" t="s">
        <v>3</v>
      </c>
      <c r="D1090" s="73">
        <v>117.00023999999999</v>
      </c>
      <c r="E1090" s="17">
        <f t="shared" si="18"/>
        <v>116.21023999999998</v>
      </c>
      <c r="F1090" s="17">
        <v>0.79</v>
      </c>
      <c r="H1090" s="145"/>
    </row>
    <row r="1091" spans="1:8" ht="51">
      <c r="A1091" s="204" t="s">
        <v>15358</v>
      </c>
      <c r="B1091" s="42" t="s">
        <v>5691</v>
      </c>
      <c r="C1091" s="16" t="s">
        <v>3</v>
      </c>
      <c r="D1091" s="73">
        <v>122.18640000000001</v>
      </c>
      <c r="E1091" s="17">
        <f t="shared" si="18"/>
        <v>121.35640000000001</v>
      </c>
      <c r="F1091" s="17">
        <v>0.83</v>
      </c>
      <c r="H1091" s="145"/>
    </row>
    <row r="1092" spans="1:8" ht="51">
      <c r="A1092" s="204" t="s">
        <v>15359</v>
      </c>
      <c r="B1092" s="42" t="s">
        <v>5692</v>
      </c>
      <c r="C1092" s="16" t="s">
        <v>3</v>
      </c>
      <c r="D1092" s="73">
        <v>135.34584000000001</v>
      </c>
      <c r="E1092" s="17">
        <f t="shared" si="18"/>
        <v>134.43584000000001</v>
      </c>
      <c r="F1092" s="17">
        <v>0.91</v>
      </c>
      <c r="H1092" s="145"/>
    </row>
    <row r="1093" spans="1:8" ht="51">
      <c r="A1093" s="204" t="s">
        <v>15360</v>
      </c>
      <c r="B1093" s="42" t="s">
        <v>5693</v>
      </c>
      <c r="C1093" s="16" t="s">
        <v>3</v>
      </c>
      <c r="D1093" s="73">
        <v>150.822</v>
      </c>
      <c r="E1093" s="17">
        <f t="shared" si="18"/>
        <v>149.80199999999999</v>
      </c>
      <c r="F1093" s="17">
        <v>1.02</v>
      </c>
      <c r="H1093" s="145"/>
    </row>
    <row r="1094" spans="1:8" ht="51">
      <c r="A1094" s="204" t="s">
        <v>15361</v>
      </c>
      <c r="B1094" s="42" t="s">
        <v>5694</v>
      </c>
      <c r="C1094" s="16" t="s">
        <v>3</v>
      </c>
      <c r="D1094" s="73">
        <v>150.822</v>
      </c>
      <c r="E1094" s="17">
        <f t="shared" si="18"/>
        <v>149.80199999999999</v>
      </c>
      <c r="F1094" s="17">
        <v>1.02</v>
      </c>
      <c r="H1094" s="145"/>
    </row>
    <row r="1095" spans="1:8" ht="51">
      <c r="A1095" s="204" t="s">
        <v>15362</v>
      </c>
      <c r="B1095" s="42" t="s">
        <v>5695</v>
      </c>
      <c r="C1095" s="16" t="s">
        <v>3</v>
      </c>
      <c r="D1095" s="73">
        <v>183.36191999999997</v>
      </c>
      <c r="E1095" s="17">
        <f t="shared" si="18"/>
        <v>182.12191999999996</v>
      </c>
      <c r="F1095" s="17">
        <v>1.24</v>
      </c>
      <c r="H1095" s="145"/>
    </row>
    <row r="1096" spans="1:8" ht="51">
      <c r="A1096" s="204" t="s">
        <v>15363</v>
      </c>
      <c r="B1096" s="42" t="s">
        <v>5696</v>
      </c>
      <c r="C1096" s="16" t="s">
        <v>3</v>
      </c>
      <c r="D1096" s="73">
        <v>174.24791999999997</v>
      </c>
      <c r="E1096" s="17">
        <f t="shared" si="18"/>
        <v>173.06791999999996</v>
      </c>
      <c r="F1096" s="17">
        <v>1.18</v>
      </c>
      <c r="H1096" s="145"/>
    </row>
    <row r="1097" spans="1:8" ht="51">
      <c r="A1097" s="204" t="s">
        <v>15364</v>
      </c>
      <c r="B1097" s="42" t="s">
        <v>5697</v>
      </c>
      <c r="C1097" s="16" t="s">
        <v>3</v>
      </c>
      <c r="D1097" s="73">
        <v>174.24791999999997</v>
      </c>
      <c r="E1097" s="17">
        <f t="shared" si="18"/>
        <v>173.06791999999996</v>
      </c>
      <c r="F1097" s="17">
        <v>1.18</v>
      </c>
      <c r="H1097" s="145"/>
    </row>
    <row r="1098" spans="1:8" ht="51">
      <c r="A1098" s="204" t="s">
        <v>15365</v>
      </c>
      <c r="B1098" s="42" t="s">
        <v>5698</v>
      </c>
      <c r="C1098" s="16" t="s">
        <v>3</v>
      </c>
      <c r="D1098" s="73">
        <v>174.24791999999997</v>
      </c>
      <c r="E1098" s="17">
        <f t="shared" si="18"/>
        <v>173.06791999999996</v>
      </c>
      <c r="F1098" s="17">
        <v>1.18</v>
      </c>
      <c r="H1098" s="145"/>
    </row>
    <row r="1099" spans="1:8" ht="51">
      <c r="A1099" s="204" t="s">
        <v>15366</v>
      </c>
      <c r="B1099" s="42" t="s">
        <v>5699</v>
      </c>
      <c r="C1099" s="16" t="s">
        <v>3</v>
      </c>
      <c r="D1099" s="73">
        <v>174.24791999999997</v>
      </c>
      <c r="E1099" s="17">
        <f t="shared" si="18"/>
        <v>173.06791999999996</v>
      </c>
      <c r="F1099" s="17">
        <v>1.18</v>
      </c>
      <c r="H1099" s="145"/>
    </row>
    <row r="1100" spans="1:8" ht="51">
      <c r="A1100" s="204" t="s">
        <v>15367</v>
      </c>
      <c r="B1100" s="42" t="s">
        <v>5700</v>
      </c>
      <c r="C1100" s="16" t="s">
        <v>3</v>
      </c>
      <c r="D1100" s="73">
        <v>164.86344</v>
      </c>
      <c r="E1100" s="17">
        <f t="shared" si="18"/>
        <v>163.75343999999998</v>
      </c>
      <c r="F1100" s="17">
        <v>1.1100000000000001</v>
      </c>
      <c r="H1100" s="145"/>
    </row>
    <row r="1101" spans="1:8" ht="51">
      <c r="A1101" s="204" t="s">
        <v>15368</v>
      </c>
      <c r="B1101" s="42" t="s">
        <v>5701</v>
      </c>
      <c r="C1101" s="16" t="s">
        <v>3</v>
      </c>
      <c r="D1101" s="73">
        <v>187.72487999999998</v>
      </c>
      <c r="E1101" s="17">
        <f t="shared" si="18"/>
        <v>186.46487999999999</v>
      </c>
      <c r="F1101" s="17">
        <v>1.26</v>
      </c>
      <c r="H1101" s="145"/>
    </row>
    <row r="1102" spans="1:8" ht="51">
      <c r="A1102" s="204" t="s">
        <v>15369</v>
      </c>
      <c r="B1102" s="42" t="s">
        <v>5702</v>
      </c>
      <c r="C1102" s="16" t="s">
        <v>3</v>
      </c>
      <c r="D1102" s="73">
        <v>204.69456</v>
      </c>
      <c r="E1102" s="17">
        <f t="shared" si="18"/>
        <v>203.31456</v>
      </c>
      <c r="F1102" s="17">
        <v>1.38</v>
      </c>
      <c r="H1102" s="145"/>
    </row>
    <row r="1103" spans="1:8" ht="51">
      <c r="A1103" s="204" t="s">
        <v>15370</v>
      </c>
      <c r="B1103" s="42" t="s">
        <v>5703</v>
      </c>
      <c r="C1103" s="16" t="s">
        <v>3</v>
      </c>
      <c r="D1103" s="73">
        <v>204.69456</v>
      </c>
      <c r="E1103" s="17">
        <f t="shared" si="18"/>
        <v>203.31456</v>
      </c>
      <c r="F1103" s="17">
        <v>1.38</v>
      </c>
      <c r="H1103" s="145"/>
    </row>
    <row r="1104" spans="1:8" ht="51">
      <c r="A1104" s="204" t="s">
        <v>15371</v>
      </c>
      <c r="B1104" s="42" t="s">
        <v>5704</v>
      </c>
      <c r="C1104" s="16" t="s">
        <v>3</v>
      </c>
      <c r="D1104" s="73">
        <v>215.18447999999998</v>
      </c>
      <c r="E1104" s="17">
        <f t="shared" si="18"/>
        <v>213.73447999999999</v>
      </c>
      <c r="F1104" s="17">
        <v>1.45</v>
      </c>
      <c r="H1104" s="145"/>
    </row>
    <row r="1105" spans="1:8" ht="51">
      <c r="A1105" s="204" t="s">
        <v>15372</v>
      </c>
      <c r="B1105" s="42" t="s">
        <v>5705</v>
      </c>
      <c r="C1105" s="16" t="s">
        <v>3</v>
      </c>
      <c r="D1105" s="73">
        <v>200.44919999999996</v>
      </c>
      <c r="E1105" s="17">
        <f t="shared" si="18"/>
        <v>199.09919999999997</v>
      </c>
      <c r="F1105" s="17">
        <v>1.35</v>
      </c>
      <c r="H1105" s="145"/>
    </row>
    <row r="1106" spans="1:8" ht="51">
      <c r="A1106" s="204" t="s">
        <v>15373</v>
      </c>
      <c r="B1106" s="42" t="s">
        <v>5706</v>
      </c>
      <c r="C1106" s="16" t="s">
        <v>3</v>
      </c>
      <c r="D1106" s="73">
        <v>200.44919999999996</v>
      </c>
      <c r="E1106" s="17">
        <f t="shared" si="18"/>
        <v>199.09919999999997</v>
      </c>
      <c r="F1106" s="17">
        <v>1.35</v>
      </c>
      <c r="H1106" s="145"/>
    </row>
    <row r="1107" spans="1:8" ht="51">
      <c r="A1107" s="204" t="s">
        <v>15374</v>
      </c>
      <c r="B1107" s="42" t="s">
        <v>5707</v>
      </c>
      <c r="C1107" s="16" t="s">
        <v>3</v>
      </c>
      <c r="D1107" s="73">
        <v>200.44919999999996</v>
      </c>
      <c r="E1107" s="17">
        <f t="shared" si="18"/>
        <v>199.09919999999997</v>
      </c>
      <c r="F1107" s="17">
        <v>1.35</v>
      </c>
      <c r="H1107" s="145"/>
    </row>
    <row r="1108" spans="1:8" ht="51">
      <c r="A1108" s="204" t="s">
        <v>15375</v>
      </c>
      <c r="B1108" s="42" t="s">
        <v>5708</v>
      </c>
      <c r="C1108" s="16" t="s">
        <v>3</v>
      </c>
      <c r="D1108" s="73">
        <v>200.44919999999996</v>
      </c>
      <c r="E1108" s="17">
        <f t="shared" si="18"/>
        <v>199.09919999999997</v>
      </c>
      <c r="F1108" s="17">
        <v>1.35</v>
      </c>
      <c r="H1108" s="145"/>
    </row>
    <row r="1109" spans="1:8" ht="51">
      <c r="A1109" s="204" t="s">
        <v>15376</v>
      </c>
      <c r="B1109" s="42" t="s">
        <v>5709</v>
      </c>
      <c r="C1109" s="16" t="s">
        <v>3</v>
      </c>
      <c r="D1109" s="73">
        <v>203.65968000000001</v>
      </c>
      <c r="E1109" s="17">
        <f t="shared" si="18"/>
        <v>202.27968000000001</v>
      </c>
      <c r="F1109" s="17">
        <v>1.38</v>
      </c>
      <c r="H1109" s="145"/>
    </row>
    <row r="1110" spans="1:8" ht="51">
      <c r="A1110" s="204" t="s">
        <v>15377</v>
      </c>
      <c r="B1110" s="42" t="s">
        <v>5710</v>
      </c>
      <c r="C1110" s="16" t="s">
        <v>3</v>
      </c>
      <c r="D1110" s="73">
        <v>236.24663999999996</v>
      </c>
      <c r="E1110" s="17">
        <f t="shared" si="18"/>
        <v>234.64663999999996</v>
      </c>
      <c r="F1110" s="17">
        <v>1.6</v>
      </c>
      <c r="H1110" s="145"/>
    </row>
    <row r="1111" spans="1:8" ht="51">
      <c r="A1111" s="204" t="s">
        <v>15378</v>
      </c>
      <c r="B1111" s="42" t="s">
        <v>5711</v>
      </c>
      <c r="C1111" s="16" t="s">
        <v>3</v>
      </c>
      <c r="D1111" s="73">
        <v>261.00144</v>
      </c>
      <c r="E1111" s="17">
        <f t="shared" si="18"/>
        <v>259.24144000000001</v>
      </c>
      <c r="F1111" s="17">
        <v>1.76</v>
      </c>
      <c r="H1111" s="145"/>
    </row>
    <row r="1112" spans="1:8" ht="51">
      <c r="A1112" s="204" t="s">
        <v>15379</v>
      </c>
      <c r="B1112" s="42" t="s">
        <v>5712</v>
      </c>
      <c r="C1112" s="16" t="s">
        <v>3</v>
      </c>
      <c r="D1112" s="73">
        <v>261.00144</v>
      </c>
      <c r="E1112" s="17">
        <f t="shared" si="18"/>
        <v>259.24144000000001</v>
      </c>
      <c r="F1112" s="17">
        <v>1.76</v>
      </c>
      <c r="H1112" s="145"/>
    </row>
    <row r="1113" spans="1:8" ht="51">
      <c r="A1113" s="204" t="s">
        <v>15380</v>
      </c>
      <c r="B1113" s="42" t="s">
        <v>5713</v>
      </c>
      <c r="C1113" s="16" t="s">
        <v>3</v>
      </c>
      <c r="D1113" s="73">
        <v>210.62159999999997</v>
      </c>
      <c r="E1113" s="17">
        <f t="shared" si="18"/>
        <v>209.20159999999998</v>
      </c>
      <c r="F1113" s="17">
        <v>1.42</v>
      </c>
      <c r="H1113" s="145"/>
    </row>
    <row r="1114" spans="1:8" ht="51">
      <c r="A1114" s="204" t="s">
        <v>15381</v>
      </c>
      <c r="B1114" s="42" t="s">
        <v>5714</v>
      </c>
      <c r="C1114" s="16" t="s">
        <v>3</v>
      </c>
      <c r="D1114" s="73">
        <v>219.72384</v>
      </c>
      <c r="E1114" s="17">
        <f t="shared" si="18"/>
        <v>218.24384000000001</v>
      </c>
      <c r="F1114" s="17">
        <v>1.48</v>
      </c>
      <c r="H1114" s="145"/>
    </row>
    <row r="1115" spans="1:8" ht="51">
      <c r="A1115" s="204" t="s">
        <v>15382</v>
      </c>
      <c r="B1115" s="42" t="s">
        <v>5715</v>
      </c>
      <c r="C1115" s="16" t="s">
        <v>3</v>
      </c>
      <c r="D1115" s="73">
        <v>283.75703999999996</v>
      </c>
      <c r="E1115" s="17">
        <f t="shared" si="18"/>
        <v>281.83703999999994</v>
      </c>
      <c r="F1115" s="17">
        <v>1.92</v>
      </c>
      <c r="H1115" s="145"/>
    </row>
    <row r="1116" spans="1:8" ht="51">
      <c r="A1116" s="204" t="s">
        <v>15383</v>
      </c>
      <c r="B1116" s="42" t="s">
        <v>5716</v>
      </c>
      <c r="C1116" s="16" t="s">
        <v>3</v>
      </c>
      <c r="D1116" s="73">
        <v>292.56527999999997</v>
      </c>
      <c r="E1116" s="17">
        <f t="shared" si="18"/>
        <v>290.59527999999995</v>
      </c>
      <c r="F1116" s="17">
        <v>1.97</v>
      </c>
      <c r="H1116" s="145"/>
    </row>
    <row r="1117" spans="1:8" ht="51">
      <c r="A1117" s="204" t="s">
        <v>15384</v>
      </c>
      <c r="B1117" s="42" t="s">
        <v>5717</v>
      </c>
      <c r="C1117" s="16" t="s">
        <v>3</v>
      </c>
      <c r="D1117" s="73">
        <v>259.34327999999999</v>
      </c>
      <c r="E1117" s="17">
        <f t="shared" si="18"/>
        <v>257.59327999999999</v>
      </c>
      <c r="F1117" s="17">
        <v>1.75</v>
      </c>
      <c r="H1117" s="145"/>
    </row>
    <row r="1118" spans="1:8" ht="51">
      <c r="A1118" s="204" t="s">
        <v>15385</v>
      </c>
      <c r="B1118" s="42" t="s">
        <v>5718</v>
      </c>
      <c r="C1118" s="16" t="s">
        <v>3</v>
      </c>
      <c r="D1118" s="73">
        <v>403.54439999999994</v>
      </c>
      <c r="E1118" s="17">
        <f t="shared" si="18"/>
        <v>400.82439999999991</v>
      </c>
      <c r="F1118" s="17">
        <v>2.72</v>
      </c>
      <c r="H1118" s="145"/>
    </row>
    <row r="1119" spans="1:8" ht="51">
      <c r="A1119" s="204" t="s">
        <v>15386</v>
      </c>
      <c r="B1119" s="42" t="s">
        <v>5719</v>
      </c>
      <c r="C1119" s="16" t="s">
        <v>3</v>
      </c>
      <c r="D1119" s="73">
        <v>259.02575999999999</v>
      </c>
      <c r="E1119" s="17">
        <f t="shared" si="18"/>
        <v>257.27575999999999</v>
      </c>
      <c r="F1119" s="17">
        <v>1.75</v>
      </c>
      <c r="H1119" s="145"/>
    </row>
    <row r="1120" spans="1:8" ht="51">
      <c r="A1120" s="204" t="s">
        <v>15387</v>
      </c>
      <c r="B1120" s="42" t="s">
        <v>5720</v>
      </c>
      <c r="C1120" s="16" t="s">
        <v>3</v>
      </c>
      <c r="D1120" s="73">
        <v>269.66856000000001</v>
      </c>
      <c r="E1120" s="17">
        <f t="shared" si="18"/>
        <v>267.84856000000002</v>
      </c>
      <c r="F1120" s="17">
        <v>1.82</v>
      </c>
      <c r="H1120" s="145"/>
    </row>
    <row r="1121" spans="1:8" ht="51">
      <c r="A1121" s="204" t="s">
        <v>15388</v>
      </c>
      <c r="B1121" s="42" t="s">
        <v>5721</v>
      </c>
      <c r="C1121" s="16" t="s">
        <v>3</v>
      </c>
      <c r="D1121" s="73">
        <v>322.85903999999999</v>
      </c>
      <c r="E1121" s="17">
        <f t="shared" si="18"/>
        <v>320.67903999999999</v>
      </c>
      <c r="F1121" s="17">
        <v>2.1800000000000002</v>
      </c>
      <c r="H1121" s="145"/>
    </row>
    <row r="1122" spans="1:8" ht="51">
      <c r="A1122" s="204" t="s">
        <v>15389</v>
      </c>
      <c r="B1122" s="42" t="s">
        <v>5722</v>
      </c>
      <c r="C1122" s="16" t="s">
        <v>3</v>
      </c>
      <c r="D1122" s="73">
        <v>320.17775999999998</v>
      </c>
      <c r="E1122" s="17">
        <f t="shared" si="18"/>
        <v>318.01775999999995</v>
      </c>
      <c r="F1122" s="17">
        <v>2.16</v>
      </c>
      <c r="H1122" s="145"/>
    </row>
    <row r="1123" spans="1:8" ht="51">
      <c r="A1123" s="204" t="s">
        <v>15390</v>
      </c>
      <c r="B1123" s="42" t="s">
        <v>5723</v>
      </c>
      <c r="C1123" s="16" t="s">
        <v>3</v>
      </c>
      <c r="D1123" s="73">
        <v>322.85903999999999</v>
      </c>
      <c r="E1123" s="17">
        <f t="shared" si="18"/>
        <v>320.67903999999999</v>
      </c>
      <c r="F1123" s="17">
        <v>2.1800000000000002</v>
      </c>
      <c r="H1123" s="145"/>
    </row>
    <row r="1124" spans="1:8" ht="51">
      <c r="A1124" s="204" t="s">
        <v>15391</v>
      </c>
      <c r="B1124" s="42" t="s">
        <v>5724</v>
      </c>
      <c r="C1124" s="16" t="s">
        <v>3</v>
      </c>
      <c r="D1124" s="73">
        <v>434.17919999999998</v>
      </c>
      <c r="E1124" s="17">
        <f t="shared" si="18"/>
        <v>431.24919999999997</v>
      </c>
      <c r="F1124" s="17">
        <v>2.93</v>
      </c>
      <c r="H1124" s="145"/>
    </row>
    <row r="1125" spans="1:8" ht="51">
      <c r="A1125" s="204" t="s">
        <v>15392</v>
      </c>
      <c r="B1125" s="42" t="s">
        <v>5725</v>
      </c>
      <c r="C1125" s="16" t="s">
        <v>3</v>
      </c>
      <c r="D1125" s="73">
        <v>426.66455999999999</v>
      </c>
      <c r="E1125" s="17">
        <f t="shared" si="18"/>
        <v>423.78456</v>
      </c>
      <c r="F1125" s="17">
        <v>2.88</v>
      </c>
      <c r="H1125" s="145"/>
    </row>
    <row r="1126" spans="1:8" ht="51">
      <c r="A1126" s="204" t="s">
        <v>15393</v>
      </c>
      <c r="B1126" s="42" t="s">
        <v>5726</v>
      </c>
      <c r="C1126" s="16" t="s">
        <v>3</v>
      </c>
      <c r="D1126" s="73">
        <v>426.66455999999999</v>
      </c>
      <c r="E1126" s="17">
        <f t="shared" si="18"/>
        <v>423.78456</v>
      </c>
      <c r="F1126" s="17">
        <v>2.88</v>
      </c>
      <c r="H1126" s="145"/>
    </row>
    <row r="1127" spans="1:8" ht="51">
      <c r="A1127" s="204" t="s">
        <v>15394</v>
      </c>
      <c r="B1127" s="42" t="s">
        <v>5727</v>
      </c>
      <c r="C1127" s="16" t="s">
        <v>3</v>
      </c>
      <c r="D1127" s="73">
        <v>466.78967999999998</v>
      </c>
      <c r="E1127" s="17">
        <f t="shared" si="18"/>
        <v>463.63968</v>
      </c>
      <c r="F1127" s="17">
        <v>3.15</v>
      </c>
      <c r="H1127" s="145"/>
    </row>
    <row r="1128" spans="1:8" ht="51">
      <c r="A1128" s="204" t="s">
        <v>15395</v>
      </c>
      <c r="B1128" s="42" t="s">
        <v>5728</v>
      </c>
      <c r="C1128" s="16" t="s">
        <v>3</v>
      </c>
      <c r="D1128" s="73">
        <v>466.78967999999998</v>
      </c>
      <c r="E1128" s="17">
        <f t="shared" si="18"/>
        <v>463.63968</v>
      </c>
      <c r="F1128" s="17">
        <v>3.15</v>
      </c>
      <c r="H1128" s="145"/>
    </row>
    <row r="1129" spans="1:8" ht="51">
      <c r="A1129" s="204" t="s">
        <v>15396</v>
      </c>
      <c r="B1129" s="42" t="s">
        <v>6525</v>
      </c>
      <c r="C1129" s="16" t="s">
        <v>3</v>
      </c>
      <c r="D1129" s="73">
        <v>137.26272</v>
      </c>
      <c r="E1129" s="17">
        <f t="shared" si="18"/>
        <v>136.33271999999999</v>
      </c>
      <c r="F1129" s="17">
        <v>0.93</v>
      </c>
      <c r="H1129" s="145"/>
    </row>
    <row r="1130" spans="1:8" ht="51">
      <c r="A1130" s="204" t="s">
        <v>15397</v>
      </c>
      <c r="B1130" s="42" t="s">
        <v>6526</v>
      </c>
      <c r="C1130" s="16" t="s">
        <v>3</v>
      </c>
      <c r="D1130" s="73">
        <v>137.26272</v>
      </c>
      <c r="E1130" s="17">
        <f t="shared" ref="E1130:E1193" si="19">D1130-F1130</f>
        <v>136.33271999999999</v>
      </c>
      <c r="F1130" s="17">
        <v>0.93</v>
      </c>
      <c r="H1130" s="145"/>
    </row>
    <row r="1131" spans="1:8" ht="51">
      <c r="A1131" s="204" t="s">
        <v>15398</v>
      </c>
      <c r="B1131" s="42" t="s">
        <v>6527</v>
      </c>
      <c r="C1131" s="16" t="s">
        <v>3</v>
      </c>
      <c r="D1131" s="73">
        <v>137.26272</v>
      </c>
      <c r="E1131" s="17">
        <f t="shared" si="19"/>
        <v>136.33271999999999</v>
      </c>
      <c r="F1131" s="17">
        <v>0.93</v>
      </c>
      <c r="H1131" s="145"/>
    </row>
    <row r="1132" spans="1:8" ht="51">
      <c r="A1132" s="204" t="s">
        <v>15399</v>
      </c>
      <c r="B1132" s="42" t="s">
        <v>6528</v>
      </c>
      <c r="C1132" s="16" t="s">
        <v>3</v>
      </c>
      <c r="D1132" s="73">
        <v>137.26272</v>
      </c>
      <c r="E1132" s="17">
        <f t="shared" si="19"/>
        <v>136.33271999999999</v>
      </c>
      <c r="F1132" s="17">
        <v>0.93</v>
      </c>
      <c r="H1132" s="145"/>
    </row>
    <row r="1133" spans="1:8" ht="51">
      <c r="A1133" s="204" t="s">
        <v>15400</v>
      </c>
      <c r="B1133" s="42" t="s">
        <v>6529</v>
      </c>
      <c r="C1133" s="16" t="s">
        <v>3</v>
      </c>
      <c r="D1133" s="73">
        <v>137.26272</v>
      </c>
      <c r="E1133" s="17">
        <f t="shared" si="19"/>
        <v>136.33271999999999</v>
      </c>
      <c r="F1133" s="17">
        <v>0.93</v>
      </c>
      <c r="H1133" s="145"/>
    </row>
    <row r="1134" spans="1:8" ht="51">
      <c r="A1134" s="204" t="s">
        <v>15401</v>
      </c>
      <c r="B1134" s="42" t="s">
        <v>6530</v>
      </c>
      <c r="C1134" s="16" t="s">
        <v>3</v>
      </c>
      <c r="D1134" s="73">
        <v>137.26272</v>
      </c>
      <c r="E1134" s="17">
        <f t="shared" si="19"/>
        <v>136.33271999999999</v>
      </c>
      <c r="F1134" s="17">
        <v>0.93</v>
      </c>
      <c r="H1134" s="145"/>
    </row>
    <row r="1135" spans="1:8" ht="51">
      <c r="A1135" s="204" t="s">
        <v>15402</v>
      </c>
      <c r="B1135" s="42" t="s">
        <v>6531</v>
      </c>
      <c r="C1135" s="16" t="s">
        <v>3</v>
      </c>
      <c r="D1135" s="73">
        <v>171.17856</v>
      </c>
      <c r="E1135" s="17">
        <f t="shared" si="19"/>
        <v>170.01856000000001</v>
      </c>
      <c r="F1135" s="17">
        <v>1.1599999999999999</v>
      </c>
      <c r="H1135" s="145"/>
    </row>
    <row r="1136" spans="1:8" ht="51">
      <c r="A1136" s="204" t="s">
        <v>15403</v>
      </c>
      <c r="B1136" s="42" t="s">
        <v>6532</v>
      </c>
      <c r="C1136" s="16" t="s">
        <v>3</v>
      </c>
      <c r="D1136" s="73">
        <v>171.17856</v>
      </c>
      <c r="E1136" s="17">
        <f t="shared" si="19"/>
        <v>170.01856000000001</v>
      </c>
      <c r="F1136" s="17">
        <v>1.1599999999999999</v>
      </c>
      <c r="H1136" s="145"/>
    </row>
    <row r="1137" spans="1:8" ht="51">
      <c r="A1137" s="204" t="s">
        <v>15404</v>
      </c>
      <c r="B1137" s="42" t="s">
        <v>6533</v>
      </c>
      <c r="C1137" s="16" t="s">
        <v>3</v>
      </c>
      <c r="D1137" s="73">
        <v>171.17856</v>
      </c>
      <c r="E1137" s="17">
        <f t="shared" si="19"/>
        <v>170.01856000000001</v>
      </c>
      <c r="F1137" s="17">
        <v>1.1599999999999999</v>
      </c>
      <c r="H1137" s="145"/>
    </row>
    <row r="1138" spans="1:8" ht="51">
      <c r="A1138" s="204" t="s">
        <v>15405</v>
      </c>
      <c r="B1138" s="42" t="s">
        <v>6534</v>
      </c>
      <c r="C1138" s="16" t="s">
        <v>3</v>
      </c>
      <c r="D1138" s="73">
        <v>204.36527999999998</v>
      </c>
      <c r="E1138" s="17">
        <f t="shared" si="19"/>
        <v>202.97528</v>
      </c>
      <c r="F1138" s="17">
        <v>1.39</v>
      </c>
      <c r="H1138" s="145"/>
    </row>
    <row r="1139" spans="1:8" ht="51">
      <c r="A1139" s="204" t="s">
        <v>15406</v>
      </c>
      <c r="B1139" s="42" t="s">
        <v>6535</v>
      </c>
      <c r="C1139" s="16" t="s">
        <v>3</v>
      </c>
      <c r="D1139" s="73">
        <v>204.36527999999998</v>
      </c>
      <c r="E1139" s="17">
        <f t="shared" si="19"/>
        <v>202.97528</v>
      </c>
      <c r="F1139" s="17">
        <v>1.39</v>
      </c>
      <c r="H1139" s="145"/>
    </row>
    <row r="1140" spans="1:8" ht="51">
      <c r="A1140" s="204" t="s">
        <v>15407</v>
      </c>
      <c r="B1140" s="42" t="s">
        <v>6536</v>
      </c>
      <c r="C1140" s="16" t="s">
        <v>3</v>
      </c>
      <c r="D1140" s="73">
        <v>204.36527999999998</v>
      </c>
      <c r="E1140" s="17">
        <f t="shared" si="19"/>
        <v>202.97528</v>
      </c>
      <c r="F1140" s="17">
        <v>1.39</v>
      </c>
      <c r="H1140" s="145"/>
    </row>
    <row r="1141" spans="1:8" ht="51">
      <c r="A1141" s="204" t="s">
        <v>15408</v>
      </c>
      <c r="B1141" s="42" t="s">
        <v>6537</v>
      </c>
      <c r="C1141" s="16" t="s">
        <v>3</v>
      </c>
      <c r="D1141" s="73">
        <v>204.36527999999998</v>
      </c>
      <c r="E1141" s="17">
        <f t="shared" si="19"/>
        <v>202.97528</v>
      </c>
      <c r="F1141" s="17">
        <v>1.39</v>
      </c>
      <c r="H1141" s="145"/>
    </row>
    <row r="1142" spans="1:8" ht="51">
      <c r="A1142" s="204" t="s">
        <v>15409</v>
      </c>
      <c r="B1142" s="42" t="s">
        <v>6538</v>
      </c>
      <c r="C1142" s="16" t="s">
        <v>3</v>
      </c>
      <c r="D1142" s="73">
        <v>204.36527999999998</v>
      </c>
      <c r="E1142" s="17">
        <f t="shared" si="19"/>
        <v>202.97528</v>
      </c>
      <c r="F1142" s="17">
        <v>1.39</v>
      </c>
      <c r="H1142" s="145"/>
    </row>
    <row r="1143" spans="1:8" ht="51">
      <c r="A1143" s="204" t="s">
        <v>15410</v>
      </c>
      <c r="B1143" s="42" t="s">
        <v>6539</v>
      </c>
      <c r="C1143" s="16" t="s">
        <v>3</v>
      </c>
      <c r="D1143" s="73">
        <v>204.36527999999998</v>
      </c>
      <c r="E1143" s="17">
        <f t="shared" si="19"/>
        <v>202.97528</v>
      </c>
      <c r="F1143" s="17">
        <v>1.39</v>
      </c>
      <c r="H1143" s="145"/>
    </row>
    <row r="1144" spans="1:8" ht="51">
      <c r="A1144" s="204" t="s">
        <v>15411</v>
      </c>
      <c r="B1144" s="42" t="s">
        <v>6540</v>
      </c>
      <c r="C1144" s="16" t="s">
        <v>3</v>
      </c>
      <c r="D1144" s="73">
        <v>235.99967999999998</v>
      </c>
      <c r="E1144" s="17">
        <f t="shared" si="19"/>
        <v>234.38967999999997</v>
      </c>
      <c r="F1144" s="17">
        <v>1.61</v>
      </c>
      <c r="H1144" s="145"/>
    </row>
    <row r="1145" spans="1:8" ht="51">
      <c r="A1145" s="204" t="s">
        <v>15412</v>
      </c>
      <c r="B1145" s="42" t="s">
        <v>6541</v>
      </c>
      <c r="C1145" s="16" t="s">
        <v>3</v>
      </c>
      <c r="D1145" s="73">
        <v>235.99967999999998</v>
      </c>
      <c r="E1145" s="17">
        <f t="shared" si="19"/>
        <v>234.38967999999997</v>
      </c>
      <c r="F1145" s="17">
        <v>1.61</v>
      </c>
      <c r="H1145" s="145"/>
    </row>
    <row r="1146" spans="1:8" ht="51">
      <c r="A1146" s="204" t="s">
        <v>15413</v>
      </c>
      <c r="B1146" s="42" t="s">
        <v>6542</v>
      </c>
      <c r="C1146" s="16" t="s">
        <v>3</v>
      </c>
      <c r="D1146" s="73">
        <v>235.99967999999998</v>
      </c>
      <c r="E1146" s="17">
        <f t="shared" si="19"/>
        <v>234.38967999999997</v>
      </c>
      <c r="F1146" s="17">
        <v>1.61</v>
      </c>
      <c r="H1146" s="145"/>
    </row>
    <row r="1147" spans="1:8" ht="51">
      <c r="A1147" s="204" t="s">
        <v>15414</v>
      </c>
      <c r="B1147" s="42" t="s">
        <v>6543</v>
      </c>
      <c r="C1147" s="16" t="s">
        <v>3</v>
      </c>
      <c r="D1147" s="73">
        <v>236.77583999999999</v>
      </c>
      <c r="E1147" s="17">
        <f t="shared" si="19"/>
        <v>235.16583999999997</v>
      </c>
      <c r="F1147" s="17">
        <v>1.61</v>
      </c>
      <c r="H1147" s="145"/>
    </row>
    <row r="1148" spans="1:8" ht="51">
      <c r="A1148" s="204" t="s">
        <v>15415</v>
      </c>
      <c r="B1148" s="42" t="s">
        <v>6544</v>
      </c>
      <c r="C1148" s="16" t="s">
        <v>3</v>
      </c>
      <c r="D1148" s="73">
        <v>236.77583999999999</v>
      </c>
      <c r="E1148" s="17">
        <f t="shared" si="19"/>
        <v>235.16583999999997</v>
      </c>
      <c r="F1148" s="17">
        <v>1.61</v>
      </c>
      <c r="H1148" s="145"/>
    </row>
    <row r="1149" spans="1:8" ht="51">
      <c r="A1149" s="204" t="s">
        <v>15416</v>
      </c>
      <c r="B1149" s="42" t="s">
        <v>6545</v>
      </c>
      <c r="C1149" s="16" t="s">
        <v>3</v>
      </c>
      <c r="D1149" s="73">
        <v>236.77583999999999</v>
      </c>
      <c r="E1149" s="17">
        <f t="shared" si="19"/>
        <v>235.16583999999997</v>
      </c>
      <c r="F1149" s="17">
        <v>1.61</v>
      </c>
      <c r="H1149" s="145"/>
    </row>
    <row r="1150" spans="1:8" ht="51">
      <c r="A1150" s="204" t="s">
        <v>15417</v>
      </c>
      <c r="B1150" s="42" t="s">
        <v>6546</v>
      </c>
      <c r="C1150" s="16" t="s">
        <v>3</v>
      </c>
      <c r="D1150" s="73">
        <v>236.77583999999999</v>
      </c>
      <c r="E1150" s="17">
        <f t="shared" si="19"/>
        <v>235.16583999999997</v>
      </c>
      <c r="F1150" s="17">
        <v>1.61</v>
      </c>
      <c r="H1150" s="145"/>
    </row>
    <row r="1151" spans="1:8" ht="51">
      <c r="A1151" s="204" t="s">
        <v>15418</v>
      </c>
      <c r="B1151" s="42" t="s">
        <v>6547</v>
      </c>
      <c r="C1151" s="16" t="s">
        <v>3</v>
      </c>
      <c r="D1151" s="73">
        <v>236.77583999999999</v>
      </c>
      <c r="E1151" s="17">
        <f t="shared" si="19"/>
        <v>235.16583999999997</v>
      </c>
      <c r="F1151" s="17">
        <v>1.61</v>
      </c>
      <c r="H1151" s="145"/>
    </row>
    <row r="1152" spans="1:8" ht="51">
      <c r="A1152" s="204" t="s">
        <v>15419</v>
      </c>
      <c r="B1152" s="42" t="s">
        <v>6548</v>
      </c>
      <c r="C1152" s="16" t="s">
        <v>3</v>
      </c>
      <c r="D1152" s="73">
        <v>236.77583999999999</v>
      </c>
      <c r="E1152" s="17">
        <f t="shared" si="19"/>
        <v>235.16583999999997</v>
      </c>
      <c r="F1152" s="17">
        <v>1.61</v>
      </c>
      <c r="H1152" s="145"/>
    </row>
    <row r="1153" spans="1:8" ht="51">
      <c r="A1153" s="204" t="s">
        <v>15420</v>
      </c>
      <c r="B1153" s="42" t="s">
        <v>6549</v>
      </c>
      <c r="C1153" s="16" t="s">
        <v>3</v>
      </c>
      <c r="D1153" s="73">
        <v>304.56047999999998</v>
      </c>
      <c r="E1153" s="17">
        <f t="shared" si="19"/>
        <v>302.49047999999999</v>
      </c>
      <c r="F1153" s="17">
        <v>2.0699999999999998</v>
      </c>
      <c r="H1153" s="145"/>
    </row>
    <row r="1154" spans="1:8" ht="51">
      <c r="A1154" s="204" t="s">
        <v>15421</v>
      </c>
      <c r="B1154" s="42" t="s">
        <v>6550</v>
      </c>
      <c r="C1154" s="16" t="s">
        <v>3</v>
      </c>
      <c r="D1154" s="73">
        <v>304.56047999999998</v>
      </c>
      <c r="E1154" s="17">
        <f t="shared" si="19"/>
        <v>302.49047999999999</v>
      </c>
      <c r="F1154" s="17">
        <v>2.0699999999999998</v>
      </c>
      <c r="H1154" s="145"/>
    </row>
    <row r="1155" spans="1:8" ht="51">
      <c r="A1155" s="204" t="s">
        <v>15422</v>
      </c>
      <c r="B1155" s="42" t="s">
        <v>6551</v>
      </c>
      <c r="C1155" s="16" t="s">
        <v>3</v>
      </c>
      <c r="D1155" s="73">
        <v>304.56047999999998</v>
      </c>
      <c r="E1155" s="17">
        <f t="shared" si="19"/>
        <v>302.49047999999999</v>
      </c>
      <c r="F1155" s="17">
        <v>2.0699999999999998</v>
      </c>
      <c r="H1155" s="145"/>
    </row>
    <row r="1156" spans="1:8" ht="51">
      <c r="A1156" s="204" t="s">
        <v>15423</v>
      </c>
      <c r="B1156" s="42" t="s">
        <v>6552</v>
      </c>
      <c r="C1156" s="16" t="s">
        <v>3</v>
      </c>
      <c r="D1156" s="73">
        <v>142.03727999999998</v>
      </c>
      <c r="E1156" s="17">
        <f t="shared" si="19"/>
        <v>141.06727999999998</v>
      </c>
      <c r="F1156" s="17">
        <v>0.97</v>
      </c>
      <c r="H1156" s="145"/>
    </row>
    <row r="1157" spans="1:8" ht="51">
      <c r="A1157" s="204" t="s">
        <v>15424</v>
      </c>
      <c r="B1157" s="42" t="s">
        <v>6553</v>
      </c>
      <c r="C1157" s="16" t="s">
        <v>3</v>
      </c>
      <c r="D1157" s="73">
        <v>142.03727999999998</v>
      </c>
      <c r="E1157" s="17">
        <f t="shared" si="19"/>
        <v>141.06727999999998</v>
      </c>
      <c r="F1157" s="17">
        <v>0.97</v>
      </c>
      <c r="H1157" s="145"/>
    </row>
    <row r="1158" spans="1:8" ht="51">
      <c r="A1158" s="204" t="s">
        <v>15425</v>
      </c>
      <c r="B1158" s="42" t="s">
        <v>6554</v>
      </c>
      <c r="C1158" s="16" t="s">
        <v>3</v>
      </c>
      <c r="D1158" s="73">
        <v>142.03727999999998</v>
      </c>
      <c r="E1158" s="17">
        <f t="shared" si="19"/>
        <v>141.06727999999998</v>
      </c>
      <c r="F1158" s="17">
        <v>0.97</v>
      </c>
      <c r="H1158" s="145"/>
    </row>
    <row r="1159" spans="1:8" ht="51">
      <c r="A1159" s="204" t="s">
        <v>15426</v>
      </c>
      <c r="B1159" s="42" t="s">
        <v>6555</v>
      </c>
      <c r="C1159" s="16" t="s">
        <v>3</v>
      </c>
      <c r="D1159" s="73">
        <v>142.03727999999998</v>
      </c>
      <c r="E1159" s="17">
        <f t="shared" si="19"/>
        <v>141.06727999999998</v>
      </c>
      <c r="F1159" s="17">
        <v>0.97</v>
      </c>
      <c r="H1159" s="145"/>
    </row>
    <row r="1160" spans="1:8" ht="51">
      <c r="A1160" s="204" t="s">
        <v>15427</v>
      </c>
      <c r="B1160" s="42" t="s">
        <v>6556</v>
      </c>
      <c r="C1160" s="16" t="s">
        <v>3</v>
      </c>
      <c r="D1160" s="73">
        <v>142.03727999999998</v>
      </c>
      <c r="E1160" s="17">
        <f t="shared" si="19"/>
        <v>141.06727999999998</v>
      </c>
      <c r="F1160" s="17">
        <v>0.97</v>
      </c>
      <c r="H1160" s="145"/>
    </row>
    <row r="1161" spans="1:8" ht="51">
      <c r="A1161" s="204" t="s">
        <v>15428</v>
      </c>
      <c r="B1161" s="42" t="s">
        <v>6557</v>
      </c>
      <c r="C1161" s="16" t="s">
        <v>3</v>
      </c>
      <c r="D1161" s="73">
        <v>142.03727999999998</v>
      </c>
      <c r="E1161" s="17">
        <f t="shared" si="19"/>
        <v>141.06727999999998</v>
      </c>
      <c r="F1161" s="17">
        <v>0.97</v>
      </c>
      <c r="H1161" s="145"/>
    </row>
    <row r="1162" spans="1:8" ht="51">
      <c r="A1162" s="204" t="s">
        <v>15429</v>
      </c>
      <c r="B1162" s="42" t="s">
        <v>6558</v>
      </c>
      <c r="C1162" s="16" t="s">
        <v>3</v>
      </c>
      <c r="D1162" s="73">
        <v>176.47056000000001</v>
      </c>
      <c r="E1162" s="17">
        <f t="shared" si="19"/>
        <v>175.27056000000002</v>
      </c>
      <c r="F1162" s="17">
        <v>1.2</v>
      </c>
      <c r="H1162" s="145"/>
    </row>
    <row r="1163" spans="1:8" ht="51">
      <c r="A1163" s="204" t="s">
        <v>15430</v>
      </c>
      <c r="B1163" s="42" t="s">
        <v>6559</v>
      </c>
      <c r="C1163" s="16" t="s">
        <v>3</v>
      </c>
      <c r="D1163" s="73">
        <v>176.47056000000001</v>
      </c>
      <c r="E1163" s="17">
        <f t="shared" si="19"/>
        <v>175.27056000000002</v>
      </c>
      <c r="F1163" s="17">
        <v>1.2</v>
      </c>
      <c r="H1163" s="145"/>
    </row>
    <row r="1164" spans="1:8" ht="51">
      <c r="A1164" s="204" t="s">
        <v>15431</v>
      </c>
      <c r="B1164" s="42" t="s">
        <v>6560</v>
      </c>
      <c r="C1164" s="16" t="s">
        <v>3</v>
      </c>
      <c r="D1164" s="73">
        <v>176.47056000000001</v>
      </c>
      <c r="E1164" s="17">
        <f t="shared" si="19"/>
        <v>175.27056000000002</v>
      </c>
      <c r="F1164" s="17">
        <v>1.2</v>
      </c>
      <c r="H1164" s="145"/>
    </row>
    <row r="1165" spans="1:8" ht="51">
      <c r="A1165" s="204" t="s">
        <v>15432</v>
      </c>
      <c r="B1165" s="42" t="s">
        <v>6561</v>
      </c>
      <c r="C1165" s="16" t="s">
        <v>3</v>
      </c>
      <c r="D1165" s="73">
        <v>211.53887999999998</v>
      </c>
      <c r="E1165" s="17">
        <f t="shared" si="19"/>
        <v>210.09887999999998</v>
      </c>
      <c r="F1165" s="17">
        <v>1.44</v>
      </c>
      <c r="H1165" s="145"/>
    </row>
    <row r="1166" spans="1:8" ht="51">
      <c r="A1166" s="204" t="s">
        <v>15433</v>
      </c>
      <c r="B1166" s="42" t="s">
        <v>6562</v>
      </c>
      <c r="C1166" s="16" t="s">
        <v>3</v>
      </c>
      <c r="D1166" s="73">
        <v>211.53887999999998</v>
      </c>
      <c r="E1166" s="17">
        <f t="shared" si="19"/>
        <v>210.09887999999998</v>
      </c>
      <c r="F1166" s="17">
        <v>1.44</v>
      </c>
      <c r="H1166" s="145"/>
    </row>
    <row r="1167" spans="1:8" ht="51">
      <c r="A1167" s="204" t="s">
        <v>15434</v>
      </c>
      <c r="B1167" s="42" t="s">
        <v>6563</v>
      </c>
      <c r="C1167" s="16" t="s">
        <v>3</v>
      </c>
      <c r="D1167" s="73">
        <v>211.53887999999998</v>
      </c>
      <c r="E1167" s="17">
        <f t="shared" si="19"/>
        <v>210.09887999999998</v>
      </c>
      <c r="F1167" s="17">
        <v>1.44</v>
      </c>
      <c r="H1167" s="145"/>
    </row>
    <row r="1168" spans="1:8" ht="51">
      <c r="A1168" s="204" t="s">
        <v>15435</v>
      </c>
      <c r="B1168" s="42" t="s">
        <v>6564</v>
      </c>
      <c r="C1168" s="16" t="s">
        <v>3</v>
      </c>
      <c r="D1168" s="73">
        <v>211.53887999999998</v>
      </c>
      <c r="E1168" s="17">
        <f t="shared" si="19"/>
        <v>210.09887999999998</v>
      </c>
      <c r="F1168" s="17">
        <v>1.44</v>
      </c>
      <c r="H1168" s="145"/>
    </row>
    <row r="1169" spans="1:8" ht="51">
      <c r="A1169" s="204" t="s">
        <v>15436</v>
      </c>
      <c r="B1169" s="42" t="s">
        <v>6565</v>
      </c>
      <c r="C1169" s="16" t="s">
        <v>3</v>
      </c>
      <c r="D1169" s="73">
        <v>211.53887999999998</v>
      </c>
      <c r="E1169" s="17">
        <f t="shared" si="19"/>
        <v>210.09887999999998</v>
      </c>
      <c r="F1169" s="17">
        <v>1.44</v>
      </c>
      <c r="H1169" s="145"/>
    </row>
    <row r="1170" spans="1:8" ht="51">
      <c r="A1170" s="204" t="s">
        <v>15437</v>
      </c>
      <c r="B1170" s="42" t="s">
        <v>6566</v>
      </c>
      <c r="C1170" s="16" t="s">
        <v>3</v>
      </c>
      <c r="D1170" s="73">
        <v>211.53887999999998</v>
      </c>
      <c r="E1170" s="17">
        <f t="shared" si="19"/>
        <v>210.09887999999998</v>
      </c>
      <c r="F1170" s="17">
        <v>1.44</v>
      </c>
      <c r="H1170" s="145"/>
    </row>
    <row r="1171" spans="1:8" ht="51">
      <c r="A1171" s="204" t="s">
        <v>15438</v>
      </c>
      <c r="B1171" s="42" t="s">
        <v>6567</v>
      </c>
      <c r="C1171" s="16" t="s">
        <v>3</v>
      </c>
      <c r="D1171" s="73">
        <v>245.196</v>
      </c>
      <c r="E1171" s="17">
        <f t="shared" si="19"/>
        <v>243.52600000000001</v>
      </c>
      <c r="F1171" s="17">
        <v>1.67</v>
      </c>
      <c r="H1171" s="145"/>
    </row>
    <row r="1172" spans="1:8" ht="51">
      <c r="A1172" s="204" t="s">
        <v>15439</v>
      </c>
      <c r="B1172" s="42" t="s">
        <v>6568</v>
      </c>
      <c r="C1172" s="16" t="s">
        <v>3</v>
      </c>
      <c r="D1172" s="73">
        <v>245.196</v>
      </c>
      <c r="E1172" s="17">
        <f t="shared" si="19"/>
        <v>243.52600000000001</v>
      </c>
      <c r="F1172" s="17">
        <v>1.67</v>
      </c>
      <c r="H1172" s="145"/>
    </row>
    <row r="1173" spans="1:8" ht="51">
      <c r="A1173" s="204" t="s">
        <v>15440</v>
      </c>
      <c r="B1173" s="42" t="s">
        <v>6569</v>
      </c>
      <c r="C1173" s="16" t="s">
        <v>3</v>
      </c>
      <c r="D1173" s="73">
        <v>245.196</v>
      </c>
      <c r="E1173" s="17">
        <f t="shared" si="19"/>
        <v>243.52600000000001</v>
      </c>
      <c r="F1173" s="17">
        <v>1.67</v>
      </c>
      <c r="H1173" s="145"/>
    </row>
    <row r="1174" spans="1:8" ht="51">
      <c r="A1174" s="204" t="s">
        <v>15441</v>
      </c>
      <c r="B1174" s="42" t="s">
        <v>6570</v>
      </c>
      <c r="C1174" s="16" t="s">
        <v>3</v>
      </c>
      <c r="D1174" s="73">
        <v>245.40768</v>
      </c>
      <c r="E1174" s="17">
        <f t="shared" si="19"/>
        <v>243.73768000000001</v>
      </c>
      <c r="F1174" s="17">
        <v>1.67</v>
      </c>
      <c r="H1174" s="145"/>
    </row>
    <row r="1175" spans="1:8" ht="51">
      <c r="A1175" s="204" t="s">
        <v>15442</v>
      </c>
      <c r="B1175" s="42" t="s">
        <v>6571</v>
      </c>
      <c r="C1175" s="16" t="s">
        <v>3</v>
      </c>
      <c r="D1175" s="73">
        <v>245.40768</v>
      </c>
      <c r="E1175" s="17">
        <f t="shared" si="19"/>
        <v>243.73768000000001</v>
      </c>
      <c r="F1175" s="17">
        <v>1.67</v>
      </c>
      <c r="H1175" s="145"/>
    </row>
    <row r="1176" spans="1:8" ht="51">
      <c r="A1176" s="204" t="s">
        <v>15443</v>
      </c>
      <c r="B1176" s="42" t="s">
        <v>6572</v>
      </c>
      <c r="C1176" s="16" t="s">
        <v>3</v>
      </c>
      <c r="D1176" s="73">
        <v>245.40768</v>
      </c>
      <c r="E1176" s="17">
        <f t="shared" si="19"/>
        <v>243.73768000000001</v>
      </c>
      <c r="F1176" s="17">
        <v>1.67</v>
      </c>
      <c r="H1176" s="145"/>
    </row>
    <row r="1177" spans="1:8" ht="51">
      <c r="A1177" s="204" t="s">
        <v>15444</v>
      </c>
      <c r="B1177" s="42" t="s">
        <v>6573</v>
      </c>
      <c r="C1177" s="16" t="s">
        <v>3</v>
      </c>
      <c r="D1177" s="73">
        <v>245.40768</v>
      </c>
      <c r="E1177" s="17">
        <f t="shared" si="19"/>
        <v>243.73768000000001</v>
      </c>
      <c r="F1177" s="17">
        <v>1.67</v>
      </c>
      <c r="H1177" s="145"/>
    </row>
    <row r="1178" spans="1:8" ht="51">
      <c r="A1178" s="204" t="s">
        <v>15445</v>
      </c>
      <c r="B1178" s="42" t="s">
        <v>6574</v>
      </c>
      <c r="C1178" s="16" t="s">
        <v>3</v>
      </c>
      <c r="D1178" s="73">
        <v>245.40768</v>
      </c>
      <c r="E1178" s="17">
        <f t="shared" si="19"/>
        <v>243.73768000000001</v>
      </c>
      <c r="F1178" s="17">
        <v>1.67</v>
      </c>
      <c r="H1178" s="145"/>
    </row>
    <row r="1179" spans="1:8" ht="51">
      <c r="A1179" s="204" t="s">
        <v>15446</v>
      </c>
      <c r="B1179" s="42" t="s">
        <v>6575</v>
      </c>
      <c r="C1179" s="16" t="s">
        <v>3</v>
      </c>
      <c r="D1179" s="73">
        <v>245.40768</v>
      </c>
      <c r="E1179" s="17">
        <f t="shared" si="19"/>
        <v>243.73768000000001</v>
      </c>
      <c r="F1179" s="17">
        <v>1.67</v>
      </c>
      <c r="H1179" s="145"/>
    </row>
    <row r="1180" spans="1:8" ht="51">
      <c r="A1180" s="204" t="s">
        <v>15447</v>
      </c>
      <c r="B1180" s="42" t="s">
        <v>6576</v>
      </c>
      <c r="C1180" s="16" t="s">
        <v>3</v>
      </c>
      <c r="D1180" s="73">
        <v>318.08447999999999</v>
      </c>
      <c r="E1180" s="17">
        <f t="shared" si="19"/>
        <v>315.92447999999996</v>
      </c>
      <c r="F1180" s="17">
        <v>2.16</v>
      </c>
      <c r="H1180" s="145"/>
    </row>
    <row r="1181" spans="1:8" ht="51">
      <c r="A1181" s="204" t="s">
        <v>15448</v>
      </c>
      <c r="B1181" s="42" t="s">
        <v>6577</v>
      </c>
      <c r="C1181" s="16" t="s">
        <v>3</v>
      </c>
      <c r="D1181" s="73">
        <v>318.08447999999999</v>
      </c>
      <c r="E1181" s="17">
        <f t="shared" si="19"/>
        <v>315.92447999999996</v>
      </c>
      <c r="F1181" s="17">
        <v>2.16</v>
      </c>
      <c r="H1181" s="145"/>
    </row>
    <row r="1182" spans="1:8" ht="51">
      <c r="A1182" s="204" t="s">
        <v>15449</v>
      </c>
      <c r="B1182" s="42" t="s">
        <v>6578</v>
      </c>
      <c r="C1182" s="16" t="s">
        <v>3</v>
      </c>
      <c r="D1182" s="73">
        <v>318.08447999999999</v>
      </c>
      <c r="E1182" s="17">
        <f t="shared" si="19"/>
        <v>315.92447999999996</v>
      </c>
      <c r="F1182" s="17">
        <v>2.16</v>
      </c>
      <c r="H1182" s="145"/>
    </row>
    <row r="1183" spans="1:8" ht="51">
      <c r="A1183" s="204" t="s">
        <v>15450</v>
      </c>
      <c r="B1183" s="42" t="s">
        <v>6579</v>
      </c>
      <c r="C1183" s="16" t="s">
        <v>3</v>
      </c>
      <c r="D1183" s="73">
        <v>231.68375999999998</v>
      </c>
      <c r="E1183" s="17">
        <f t="shared" si="19"/>
        <v>230.10375999999997</v>
      </c>
      <c r="F1183" s="17">
        <v>1.58</v>
      </c>
      <c r="H1183" s="145"/>
    </row>
    <row r="1184" spans="1:8" ht="51">
      <c r="A1184" s="204" t="s">
        <v>15451</v>
      </c>
      <c r="B1184" s="42" t="s">
        <v>6580</v>
      </c>
      <c r="C1184" s="16" t="s">
        <v>3</v>
      </c>
      <c r="D1184" s="73">
        <v>241.70327999999998</v>
      </c>
      <c r="E1184" s="17">
        <f t="shared" si="19"/>
        <v>240.06327999999999</v>
      </c>
      <c r="F1184" s="17">
        <v>1.64</v>
      </c>
      <c r="H1184" s="145"/>
    </row>
    <row r="1185" spans="1:8" ht="51">
      <c r="A1185" s="204" t="s">
        <v>15452</v>
      </c>
      <c r="B1185" s="42" t="s">
        <v>6581</v>
      </c>
      <c r="C1185" s="16" t="s">
        <v>3</v>
      </c>
      <c r="D1185" s="73">
        <v>302.52600000000001</v>
      </c>
      <c r="E1185" s="17">
        <f t="shared" si="19"/>
        <v>300.46600000000001</v>
      </c>
      <c r="F1185" s="17">
        <v>2.06</v>
      </c>
      <c r="H1185" s="145"/>
    </row>
    <row r="1186" spans="1:8" ht="51">
      <c r="A1186" s="204" t="s">
        <v>15453</v>
      </c>
      <c r="B1186" s="42" t="s">
        <v>6582</v>
      </c>
      <c r="C1186" s="16" t="s">
        <v>3</v>
      </c>
      <c r="D1186" s="73">
        <v>309.9348</v>
      </c>
      <c r="E1186" s="17">
        <f t="shared" si="19"/>
        <v>307.82479999999998</v>
      </c>
      <c r="F1186" s="17">
        <v>2.11</v>
      </c>
      <c r="H1186" s="145"/>
    </row>
    <row r="1187" spans="1:8" ht="51">
      <c r="A1187" s="204" t="s">
        <v>15454</v>
      </c>
      <c r="B1187" s="42" t="s">
        <v>6583</v>
      </c>
      <c r="C1187" s="16" t="s">
        <v>3</v>
      </c>
      <c r="D1187" s="73">
        <v>312.12216000000001</v>
      </c>
      <c r="E1187" s="17">
        <f t="shared" si="19"/>
        <v>310.00216</v>
      </c>
      <c r="F1187" s="17">
        <v>2.12</v>
      </c>
      <c r="H1187" s="145"/>
    </row>
    <row r="1188" spans="1:8" ht="51">
      <c r="A1188" s="204" t="s">
        <v>15455</v>
      </c>
      <c r="B1188" s="42" t="s">
        <v>6584</v>
      </c>
      <c r="C1188" s="16" t="s">
        <v>3</v>
      </c>
      <c r="D1188" s="73">
        <v>321.82416000000001</v>
      </c>
      <c r="E1188" s="17">
        <f t="shared" si="19"/>
        <v>319.63416000000001</v>
      </c>
      <c r="F1188" s="17">
        <v>2.19</v>
      </c>
      <c r="H1188" s="145"/>
    </row>
    <row r="1189" spans="1:8" ht="51">
      <c r="A1189" s="204" t="s">
        <v>15456</v>
      </c>
      <c r="B1189" s="42" t="s">
        <v>6585</v>
      </c>
      <c r="C1189" s="16" t="s">
        <v>3</v>
      </c>
      <c r="D1189" s="73">
        <v>285.27408000000003</v>
      </c>
      <c r="E1189" s="17">
        <f t="shared" si="19"/>
        <v>283.33408000000003</v>
      </c>
      <c r="F1189" s="17">
        <v>1.94</v>
      </c>
      <c r="H1189" s="145"/>
    </row>
    <row r="1190" spans="1:8" ht="51">
      <c r="A1190" s="204" t="s">
        <v>15457</v>
      </c>
      <c r="B1190" s="42" t="s">
        <v>6586</v>
      </c>
      <c r="C1190" s="16" t="s">
        <v>3</v>
      </c>
      <c r="D1190" s="73">
        <v>443.90472</v>
      </c>
      <c r="E1190" s="17">
        <f t="shared" si="19"/>
        <v>440.88472000000002</v>
      </c>
      <c r="F1190" s="17">
        <v>3.02</v>
      </c>
      <c r="H1190" s="145"/>
    </row>
    <row r="1191" spans="1:8" ht="51">
      <c r="A1191" s="204" t="s">
        <v>15458</v>
      </c>
      <c r="B1191" s="42" t="s">
        <v>6587</v>
      </c>
      <c r="C1191" s="16" t="s">
        <v>3</v>
      </c>
      <c r="D1191" s="73">
        <v>284.92127999999997</v>
      </c>
      <c r="E1191" s="17">
        <f t="shared" si="19"/>
        <v>282.98127999999997</v>
      </c>
      <c r="F1191" s="17">
        <v>1.94</v>
      </c>
      <c r="H1191" s="145"/>
    </row>
    <row r="1192" spans="1:8" ht="51">
      <c r="A1192" s="204" t="s">
        <v>15459</v>
      </c>
      <c r="B1192" s="42" t="s">
        <v>6588</v>
      </c>
      <c r="C1192" s="16" t="s">
        <v>3</v>
      </c>
      <c r="D1192" s="73">
        <v>296.64599999999996</v>
      </c>
      <c r="E1192" s="17">
        <f t="shared" si="19"/>
        <v>294.62599999999998</v>
      </c>
      <c r="F1192" s="17">
        <v>2.02</v>
      </c>
      <c r="H1192" s="145"/>
    </row>
    <row r="1193" spans="1:8" ht="51">
      <c r="A1193" s="204" t="s">
        <v>15460</v>
      </c>
      <c r="B1193" s="42" t="s">
        <v>6589</v>
      </c>
      <c r="C1193" s="16" t="s">
        <v>3</v>
      </c>
      <c r="D1193" s="73">
        <v>355.14024000000001</v>
      </c>
      <c r="E1193" s="17">
        <f t="shared" si="19"/>
        <v>352.72023999999999</v>
      </c>
      <c r="F1193" s="17">
        <v>2.42</v>
      </c>
      <c r="H1193" s="145"/>
    </row>
    <row r="1194" spans="1:8" ht="51">
      <c r="A1194" s="204" t="s">
        <v>15461</v>
      </c>
      <c r="B1194" s="42" t="s">
        <v>6590</v>
      </c>
      <c r="C1194" s="16" t="s">
        <v>3</v>
      </c>
      <c r="D1194" s="73">
        <v>308.82936000000001</v>
      </c>
      <c r="E1194" s="17">
        <f t="shared" ref="E1194:E1257" si="20">D1194-F1194</f>
        <v>306.72935999999999</v>
      </c>
      <c r="F1194" s="17">
        <v>2.1</v>
      </c>
      <c r="H1194" s="145"/>
    </row>
    <row r="1195" spans="1:8" ht="51">
      <c r="A1195" s="204" t="s">
        <v>15462</v>
      </c>
      <c r="B1195" s="42" t="s">
        <v>6591</v>
      </c>
      <c r="C1195" s="16" t="s">
        <v>3</v>
      </c>
      <c r="D1195" s="73">
        <v>321.17736000000002</v>
      </c>
      <c r="E1195" s="17">
        <f t="shared" si="20"/>
        <v>318.99736000000001</v>
      </c>
      <c r="F1195" s="17">
        <v>2.1800000000000002</v>
      </c>
      <c r="H1195" s="145"/>
    </row>
    <row r="1196" spans="1:8" ht="51">
      <c r="A1196" s="204" t="s">
        <v>15463</v>
      </c>
      <c r="B1196" s="42" t="s">
        <v>6592</v>
      </c>
      <c r="C1196" s="16" t="s">
        <v>3</v>
      </c>
      <c r="D1196" s="73">
        <v>352.20024000000001</v>
      </c>
      <c r="E1196" s="17">
        <f t="shared" si="20"/>
        <v>349.80024000000003</v>
      </c>
      <c r="F1196" s="17">
        <v>2.4</v>
      </c>
      <c r="H1196" s="145"/>
    </row>
    <row r="1197" spans="1:8" ht="51">
      <c r="A1197" s="204" t="s">
        <v>15464</v>
      </c>
      <c r="B1197" s="42" t="s">
        <v>6593</v>
      </c>
      <c r="C1197" s="16" t="s">
        <v>3</v>
      </c>
      <c r="D1197" s="73">
        <v>355.14024000000001</v>
      </c>
      <c r="E1197" s="17">
        <f t="shared" si="20"/>
        <v>352.72023999999999</v>
      </c>
      <c r="F1197" s="17">
        <v>2.42</v>
      </c>
      <c r="H1197" s="145"/>
    </row>
    <row r="1198" spans="1:8" ht="51">
      <c r="A1198" s="204" t="s">
        <v>15465</v>
      </c>
      <c r="B1198" s="42" t="s">
        <v>6594</v>
      </c>
      <c r="C1198" s="16" t="s">
        <v>3</v>
      </c>
      <c r="D1198" s="73">
        <v>477.59711999999996</v>
      </c>
      <c r="E1198" s="17">
        <f t="shared" si="20"/>
        <v>474.34711999999996</v>
      </c>
      <c r="F1198" s="17">
        <v>3.25</v>
      </c>
      <c r="H1198" s="145"/>
    </row>
    <row r="1199" spans="1:8" ht="51">
      <c r="A1199" s="204" t="s">
        <v>15466</v>
      </c>
      <c r="B1199" s="42" t="s">
        <v>5729</v>
      </c>
      <c r="C1199" s="16" t="s">
        <v>3</v>
      </c>
      <c r="D1199" s="73">
        <v>143.44847999999999</v>
      </c>
      <c r="E1199" s="17">
        <f t="shared" si="20"/>
        <v>142.47847999999999</v>
      </c>
      <c r="F1199" s="17">
        <v>0.97</v>
      </c>
      <c r="H1199" s="145"/>
    </row>
    <row r="1200" spans="1:8" ht="51">
      <c r="A1200" s="204" t="s">
        <v>15467</v>
      </c>
      <c r="B1200" s="42" t="s">
        <v>5730</v>
      </c>
      <c r="C1200" s="16" t="s">
        <v>3</v>
      </c>
      <c r="D1200" s="73">
        <v>142.62528</v>
      </c>
      <c r="E1200" s="17">
        <f t="shared" si="20"/>
        <v>141.66528</v>
      </c>
      <c r="F1200" s="17">
        <v>0.96</v>
      </c>
      <c r="H1200" s="145"/>
    </row>
    <row r="1201" spans="1:8" ht="51">
      <c r="A1201" s="204" t="s">
        <v>15468</v>
      </c>
      <c r="B1201" s="42" t="s">
        <v>5731</v>
      </c>
      <c r="C1201" s="16" t="s">
        <v>3</v>
      </c>
      <c r="D1201" s="73">
        <v>142.62528</v>
      </c>
      <c r="E1201" s="17">
        <f t="shared" si="20"/>
        <v>141.66528</v>
      </c>
      <c r="F1201" s="17">
        <v>0.96</v>
      </c>
      <c r="H1201" s="145"/>
    </row>
    <row r="1202" spans="1:8" ht="51">
      <c r="A1202" s="204" t="s">
        <v>15469</v>
      </c>
      <c r="B1202" s="42" t="s">
        <v>5732</v>
      </c>
      <c r="C1202" s="16" t="s">
        <v>3</v>
      </c>
      <c r="D1202" s="73">
        <v>143.30735999999999</v>
      </c>
      <c r="E1202" s="17">
        <f t="shared" si="20"/>
        <v>142.33735999999999</v>
      </c>
      <c r="F1202" s="17">
        <v>0.97</v>
      </c>
      <c r="H1202" s="145"/>
    </row>
    <row r="1203" spans="1:8" ht="51">
      <c r="A1203" s="204" t="s">
        <v>15470</v>
      </c>
      <c r="B1203" s="42" t="s">
        <v>5733</v>
      </c>
      <c r="C1203" s="16" t="s">
        <v>3</v>
      </c>
      <c r="D1203" s="73">
        <v>143.30735999999999</v>
      </c>
      <c r="E1203" s="17">
        <f t="shared" si="20"/>
        <v>142.33735999999999</v>
      </c>
      <c r="F1203" s="17">
        <v>0.97</v>
      </c>
      <c r="H1203" s="145"/>
    </row>
    <row r="1204" spans="1:8" ht="51">
      <c r="A1204" s="204" t="s">
        <v>15471</v>
      </c>
      <c r="B1204" s="42" t="s">
        <v>5734</v>
      </c>
      <c r="C1204" s="16" t="s">
        <v>3</v>
      </c>
      <c r="D1204" s="73">
        <v>144.54216</v>
      </c>
      <c r="E1204" s="17">
        <f t="shared" si="20"/>
        <v>143.57216</v>
      </c>
      <c r="F1204" s="17">
        <v>0.97</v>
      </c>
      <c r="H1204" s="145"/>
    </row>
    <row r="1205" spans="1:8" ht="51">
      <c r="A1205" s="204" t="s">
        <v>15472</v>
      </c>
      <c r="B1205" s="42" t="s">
        <v>5735</v>
      </c>
      <c r="C1205" s="16" t="s">
        <v>3</v>
      </c>
      <c r="D1205" s="73">
        <v>147.88200000000001</v>
      </c>
      <c r="E1205" s="17">
        <f t="shared" si="20"/>
        <v>146.88200000000001</v>
      </c>
      <c r="F1205" s="17">
        <v>1</v>
      </c>
      <c r="H1205" s="145"/>
    </row>
    <row r="1206" spans="1:8" ht="51">
      <c r="A1206" s="204" t="s">
        <v>15473</v>
      </c>
      <c r="B1206" s="42" t="s">
        <v>5736</v>
      </c>
      <c r="C1206" s="16" t="s">
        <v>3</v>
      </c>
      <c r="D1206" s="73">
        <v>172.9896</v>
      </c>
      <c r="E1206" s="17">
        <f t="shared" si="20"/>
        <v>171.81960000000001</v>
      </c>
      <c r="F1206" s="17">
        <v>1.17</v>
      </c>
      <c r="H1206" s="145"/>
    </row>
    <row r="1207" spans="1:8" ht="51">
      <c r="A1207" s="204" t="s">
        <v>15474</v>
      </c>
      <c r="B1207" s="42" t="s">
        <v>5737</v>
      </c>
      <c r="C1207" s="16" t="s">
        <v>3</v>
      </c>
      <c r="D1207" s="73">
        <v>172.68384</v>
      </c>
      <c r="E1207" s="17">
        <f t="shared" si="20"/>
        <v>171.51384000000002</v>
      </c>
      <c r="F1207" s="17">
        <v>1.17</v>
      </c>
      <c r="H1207" s="145"/>
    </row>
    <row r="1208" spans="1:8" ht="51">
      <c r="A1208" s="204" t="s">
        <v>15475</v>
      </c>
      <c r="B1208" s="42" t="s">
        <v>5738</v>
      </c>
      <c r="C1208" s="16" t="s">
        <v>3</v>
      </c>
      <c r="D1208" s="73">
        <v>171.88415999999998</v>
      </c>
      <c r="E1208" s="17">
        <f t="shared" si="20"/>
        <v>170.72415999999998</v>
      </c>
      <c r="F1208" s="17">
        <v>1.1599999999999999</v>
      </c>
      <c r="H1208" s="145"/>
    </row>
    <row r="1209" spans="1:8" ht="51">
      <c r="A1209" s="204" t="s">
        <v>15476</v>
      </c>
      <c r="B1209" s="42" t="s">
        <v>5739</v>
      </c>
      <c r="C1209" s="16" t="s">
        <v>3</v>
      </c>
      <c r="D1209" s="73">
        <v>172.68384</v>
      </c>
      <c r="E1209" s="17">
        <f t="shared" si="20"/>
        <v>171.51384000000002</v>
      </c>
      <c r="F1209" s="17">
        <v>1.17</v>
      </c>
      <c r="H1209" s="145"/>
    </row>
    <row r="1210" spans="1:8" ht="51">
      <c r="A1210" s="204" t="s">
        <v>15477</v>
      </c>
      <c r="B1210" s="42" t="s">
        <v>5740</v>
      </c>
      <c r="C1210" s="16" t="s">
        <v>3</v>
      </c>
      <c r="D1210" s="73">
        <v>171.88415999999998</v>
      </c>
      <c r="E1210" s="17">
        <f t="shared" si="20"/>
        <v>170.72415999999998</v>
      </c>
      <c r="F1210" s="17">
        <v>1.1599999999999999</v>
      </c>
      <c r="H1210" s="145"/>
    </row>
    <row r="1211" spans="1:8" ht="51">
      <c r="A1211" s="204" t="s">
        <v>15478</v>
      </c>
      <c r="B1211" s="42" t="s">
        <v>5741</v>
      </c>
      <c r="C1211" s="16" t="s">
        <v>3</v>
      </c>
      <c r="D1211" s="73">
        <v>172.68384</v>
      </c>
      <c r="E1211" s="17">
        <f t="shared" si="20"/>
        <v>171.51384000000002</v>
      </c>
      <c r="F1211" s="17">
        <v>1.17</v>
      </c>
      <c r="H1211" s="145"/>
    </row>
    <row r="1212" spans="1:8" ht="51">
      <c r="A1212" s="204" t="s">
        <v>15479</v>
      </c>
      <c r="B1212" s="42" t="s">
        <v>5742</v>
      </c>
      <c r="C1212" s="16" t="s">
        <v>3</v>
      </c>
      <c r="D1212" s="73">
        <v>178.50503999999998</v>
      </c>
      <c r="E1212" s="17">
        <f t="shared" si="20"/>
        <v>177.29503999999997</v>
      </c>
      <c r="F1212" s="17">
        <v>1.21</v>
      </c>
      <c r="H1212" s="145"/>
    </row>
    <row r="1213" spans="1:8" ht="51">
      <c r="A1213" s="204" t="s">
        <v>15480</v>
      </c>
      <c r="B1213" s="42" t="s">
        <v>5743</v>
      </c>
      <c r="C1213" s="16" t="s">
        <v>3</v>
      </c>
      <c r="D1213" s="73">
        <v>190.81775999999999</v>
      </c>
      <c r="E1213" s="17">
        <f t="shared" si="20"/>
        <v>189.52776</v>
      </c>
      <c r="F1213" s="17">
        <v>1.29</v>
      </c>
      <c r="H1213" s="145"/>
    </row>
    <row r="1214" spans="1:8" ht="51">
      <c r="A1214" s="204" t="s">
        <v>15481</v>
      </c>
      <c r="B1214" s="42" t="s">
        <v>5744</v>
      </c>
      <c r="C1214" s="16" t="s">
        <v>3</v>
      </c>
      <c r="D1214" s="73">
        <v>190.13568000000001</v>
      </c>
      <c r="E1214" s="17">
        <f t="shared" si="20"/>
        <v>188.85568000000001</v>
      </c>
      <c r="F1214" s="17">
        <v>1.28</v>
      </c>
      <c r="H1214" s="145"/>
    </row>
    <row r="1215" spans="1:8" ht="51">
      <c r="A1215" s="204" t="s">
        <v>15482</v>
      </c>
      <c r="B1215" s="42" t="s">
        <v>5745</v>
      </c>
      <c r="C1215" s="16" t="s">
        <v>3</v>
      </c>
      <c r="D1215" s="73">
        <v>189.79463999999999</v>
      </c>
      <c r="E1215" s="17">
        <f t="shared" si="20"/>
        <v>188.51463999999999</v>
      </c>
      <c r="F1215" s="17">
        <v>1.28</v>
      </c>
      <c r="H1215" s="145"/>
    </row>
    <row r="1216" spans="1:8" ht="51">
      <c r="A1216" s="204" t="s">
        <v>15483</v>
      </c>
      <c r="B1216" s="42" t="s">
        <v>5746</v>
      </c>
      <c r="C1216" s="16" t="s">
        <v>3</v>
      </c>
      <c r="D1216" s="73">
        <v>190.74719999999996</v>
      </c>
      <c r="E1216" s="17">
        <f t="shared" si="20"/>
        <v>189.46719999999996</v>
      </c>
      <c r="F1216" s="17">
        <v>1.28</v>
      </c>
      <c r="H1216" s="145"/>
    </row>
    <row r="1217" spans="1:8" ht="51">
      <c r="A1217" s="204" t="s">
        <v>15484</v>
      </c>
      <c r="B1217" s="42" t="s">
        <v>5747</v>
      </c>
      <c r="C1217" s="16" t="s">
        <v>3</v>
      </c>
      <c r="D1217" s="73">
        <v>189.79463999999999</v>
      </c>
      <c r="E1217" s="17">
        <f t="shared" si="20"/>
        <v>188.51463999999999</v>
      </c>
      <c r="F1217" s="17">
        <v>1.28</v>
      </c>
      <c r="H1217" s="145"/>
    </row>
    <row r="1218" spans="1:8" ht="51">
      <c r="A1218" s="204" t="s">
        <v>15485</v>
      </c>
      <c r="B1218" s="42" t="s">
        <v>5748</v>
      </c>
      <c r="C1218" s="16" t="s">
        <v>3</v>
      </c>
      <c r="D1218" s="73">
        <v>191.53512000000001</v>
      </c>
      <c r="E1218" s="17">
        <f t="shared" si="20"/>
        <v>190.24512000000001</v>
      </c>
      <c r="F1218" s="17">
        <v>1.29</v>
      </c>
      <c r="H1218" s="145"/>
    </row>
    <row r="1219" spans="1:8" ht="51">
      <c r="A1219" s="204" t="s">
        <v>15486</v>
      </c>
      <c r="B1219" s="42" t="s">
        <v>5749</v>
      </c>
      <c r="C1219" s="16" t="s">
        <v>3</v>
      </c>
      <c r="D1219" s="73">
        <v>199.77887999999999</v>
      </c>
      <c r="E1219" s="17">
        <f t="shared" si="20"/>
        <v>198.43887999999998</v>
      </c>
      <c r="F1219" s="17">
        <v>1.34</v>
      </c>
      <c r="H1219" s="145"/>
    </row>
    <row r="1220" spans="1:8" ht="51">
      <c r="A1220" s="204" t="s">
        <v>15487</v>
      </c>
      <c r="B1220" s="42" t="s">
        <v>5750</v>
      </c>
      <c r="C1220" s="16" t="s">
        <v>3</v>
      </c>
      <c r="D1220" s="73">
        <v>168.19152</v>
      </c>
      <c r="E1220" s="17">
        <f t="shared" si="20"/>
        <v>167.05152000000001</v>
      </c>
      <c r="F1220" s="17">
        <v>1.1399999999999999</v>
      </c>
      <c r="H1220" s="145"/>
    </row>
    <row r="1221" spans="1:8" ht="51">
      <c r="A1221" s="204" t="s">
        <v>15488</v>
      </c>
      <c r="B1221" s="42" t="s">
        <v>5751</v>
      </c>
      <c r="C1221" s="16" t="s">
        <v>3</v>
      </c>
      <c r="D1221" s="73">
        <v>162.39383999999998</v>
      </c>
      <c r="E1221" s="17">
        <f t="shared" si="20"/>
        <v>161.29383999999999</v>
      </c>
      <c r="F1221" s="17">
        <v>1.1000000000000001</v>
      </c>
      <c r="H1221" s="145"/>
    </row>
    <row r="1222" spans="1:8" ht="51">
      <c r="A1222" s="204" t="s">
        <v>15489</v>
      </c>
      <c r="B1222" s="42" t="s">
        <v>5752</v>
      </c>
      <c r="C1222" s="16" t="s">
        <v>3</v>
      </c>
      <c r="D1222" s="73">
        <v>162.39383999999998</v>
      </c>
      <c r="E1222" s="17">
        <f t="shared" si="20"/>
        <v>161.29383999999999</v>
      </c>
      <c r="F1222" s="17">
        <v>1.1000000000000001</v>
      </c>
      <c r="H1222" s="145"/>
    </row>
    <row r="1223" spans="1:8" ht="51">
      <c r="A1223" s="204" t="s">
        <v>15490</v>
      </c>
      <c r="B1223" s="42" t="s">
        <v>5753</v>
      </c>
      <c r="C1223" s="16" t="s">
        <v>3</v>
      </c>
      <c r="D1223" s="73">
        <v>162.39383999999998</v>
      </c>
      <c r="E1223" s="17">
        <f t="shared" si="20"/>
        <v>161.29383999999999</v>
      </c>
      <c r="F1223" s="17">
        <v>1.1000000000000001</v>
      </c>
      <c r="H1223" s="145"/>
    </row>
    <row r="1224" spans="1:8" ht="51">
      <c r="A1224" s="204" t="s">
        <v>15491</v>
      </c>
      <c r="B1224" s="42" t="s">
        <v>5754</v>
      </c>
      <c r="C1224" s="16" t="s">
        <v>3</v>
      </c>
      <c r="D1224" s="73">
        <v>162.39383999999998</v>
      </c>
      <c r="E1224" s="17">
        <f t="shared" si="20"/>
        <v>161.29383999999999</v>
      </c>
      <c r="F1224" s="17">
        <v>1.1000000000000001</v>
      </c>
      <c r="H1224" s="145"/>
    </row>
    <row r="1225" spans="1:8" ht="51">
      <c r="A1225" s="204" t="s">
        <v>15492</v>
      </c>
      <c r="B1225" s="42" t="s">
        <v>5755</v>
      </c>
      <c r="C1225" s="16" t="s">
        <v>3</v>
      </c>
      <c r="D1225" s="73">
        <v>162.39383999999998</v>
      </c>
      <c r="E1225" s="17">
        <f t="shared" si="20"/>
        <v>161.29383999999999</v>
      </c>
      <c r="F1225" s="17">
        <v>1.1000000000000001</v>
      </c>
      <c r="H1225" s="145"/>
    </row>
    <row r="1226" spans="1:8" ht="51">
      <c r="A1226" s="204" t="s">
        <v>15493</v>
      </c>
      <c r="B1226" s="42" t="s">
        <v>5756</v>
      </c>
      <c r="C1226" s="16" t="s">
        <v>3</v>
      </c>
      <c r="D1226" s="73">
        <v>175.35336000000001</v>
      </c>
      <c r="E1226" s="17">
        <f t="shared" si="20"/>
        <v>174.17336</v>
      </c>
      <c r="F1226" s="17">
        <v>1.18</v>
      </c>
      <c r="H1226" s="145"/>
    </row>
    <row r="1227" spans="1:8" ht="51">
      <c r="A1227" s="204" t="s">
        <v>15494</v>
      </c>
      <c r="B1227" s="42" t="s">
        <v>5757</v>
      </c>
      <c r="C1227" s="16" t="s">
        <v>3</v>
      </c>
      <c r="D1227" s="73">
        <v>175.35336000000001</v>
      </c>
      <c r="E1227" s="17">
        <f t="shared" si="20"/>
        <v>174.17336</v>
      </c>
      <c r="F1227" s="17">
        <v>1.18</v>
      </c>
      <c r="H1227" s="145"/>
    </row>
    <row r="1228" spans="1:8" ht="51">
      <c r="A1228" s="204" t="s">
        <v>15495</v>
      </c>
      <c r="B1228" s="42" t="s">
        <v>5758</v>
      </c>
      <c r="C1228" s="16" t="s">
        <v>3</v>
      </c>
      <c r="D1228" s="73">
        <v>175.35336000000001</v>
      </c>
      <c r="E1228" s="17">
        <f t="shared" si="20"/>
        <v>174.17336</v>
      </c>
      <c r="F1228" s="17">
        <v>1.18</v>
      </c>
      <c r="H1228" s="145"/>
    </row>
    <row r="1229" spans="1:8" ht="51">
      <c r="A1229" s="204" t="s">
        <v>15496</v>
      </c>
      <c r="B1229" s="42" t="s">
        <v>5759</v>
      </c>
      <c r="C1229" s="16" t="s">
        <v>3</v>
      </c>
      <c r="D1229" s="73">
        <v>197.21519999999998</v>
      </c>
      <c r="E1229" s="17">
        <f t="shared" si="20"/>
        <v>195.88519999999997</v>
      </c>
      <c r="F1229" s="17">
        <v>1.33</v>
      </c>
      <c r="H1229" s="145"/>
    </row>
    <row r="1230" spans="1:8" ht="51">
      <c r="A1230" s="204" t="s">
        <v>15497</v>
      </c>
      <c r="B1230" s="42" t="s">
        <v>5760</v>
      </c>
      <c r="C1230" s="16" t="s">
        <v>3</v>
      </c>
      <c r="D1230" s="73">
        <v>189.94752</v>
      </c>
      <c r="E1230" s="17">
        <f t="shared" si="20"/>
        <v>188.66752</v>
      </c>
      <c r="F1230" s="17">
        <v>1.28</v>
      </c>
      <c r="H1230" s="145"/>
    </row>
    <row r="1231" spans="1:8" ht="51">
      <c r="A1231" s="204" t="s">
        <v>15498</v>
      </c>
      <c r="B1231" s="42" t="s">
        <v>5761</v>
      </c>
      <c r="C1231" s="16" t="s">
        <v>3</v>
      </c>
      <c r="D1231" s="73">
        <v>189.94752</v>
      </c>
      <c r="E1231" s="17">
        <f t="shared" si="20"/>
        <v>188.66752</v>
      </c>
      <c r="F1231" s="17">
        <v>1.28</v>
      </c>
      <c r="H1231" s="145"/>
    </row>
    <row r="1232" spans="1:8" ht="51">
      <c r="A1232" s="204" t="s">
        <v>15499</v>
      </c>
      <c r="B1232" s="42" t="s">
        <v>5762</v>
      </c>
      <c r="C1232" s="16" t="s">
        <v>3</v>
      </c>
      <c r="D1232" s="73">
        <v>189.94752</v>
      </c>
      <c r="E1232" s="17">
        <f t="shared" si="20"/>
        <v>188.66752</v>
      </c>
      <c r="F1232" s="17">
        <v>1.28</v>
      </c>
      <c r="H1232" s="145"/>
    </row>
    <row r="1233" spans="1:8" ht="51">
      <c r="A1233" s="204" t="s">
        <v>15500</v>
      </c>
      <c r="B1233" s="42" t="s">
        <v>5763</v>
      </c>
      <c r="C1233" s="16" t="s">
        <v>3</v>
      </c>
      <c r="D1233" s="73">
        <v>189.94752</v>
      </c>
      <c r="E1233" s="17">
        <f t="shared" si="20"/>
        <v>188.66752</v>
      </c>
      <c r="F1233" s="17">
        <v>1.28</v>
      </c>
      <c r="H1233" s="145"/>
    </row>
    <row r="1234" spans="1:8" ht="51">
      <c r="A1234" s="204" t="s">
        <v>15501</v>
      </c>
      <c r="B1234" s="42" t="s">
        <v>5764</v>
      </c>
      <c r="C1234" s="16" t="s">
        <v>3</v>
      </c>
      <c r="D1234" s="73">
        <v>189.94752</v>
      </c>
      <c r="E1234" s="17">
        <f t="shared" si="20"/>
        <v>188.66752</v>
      </c>
      <c r="F1234" s="17">
        <v>1.28</v>
      </c>
      <c r="H1234" s="145"/>
    </row>
    <row r="1235" spans="1:8" ht="51">
      <c r="A1235" s="204" t="s">
        <v>15502</v>
      </c>
      <c r="B1235" s="42" t="s">
        <v>5765</v>
      </c>
      <c r="C1235" s="16" t="s">
        <v>3</v>
      </c>
      <c r="D1235" s="73">
        <v>212.72663999999997</v>
      </c>
      <c r="E1235" s="17">
        <f t="shared" si="20"/>
        <v>211.28663999999998</v>
      </c>
      <c r="F1235" s="17">
        <v>1.44</v>
      </c>
      <c r="H1235" s="145"/>
    </row>
    <row r="1236" spans="1:8" ht="51">
      <c r="A1236" s="204" t="s">
        <v>15503</v>
      </c>
      <c r="B1236" s="42" t="s">
        <v>5766</v>
      </c>
      <c r="C1236" s="16" t="s">
        <v>3</v>
      </c>
      <c r="D1236" s="73">
        <v>212.72663999999997</v>
      </c>
      <c r="E1236" s="17">
        <f t="shared" si="20"/>
        <v>211.28663999999998</v>
      </c>
      <c r="F1236" s="17">
        <v>1.44</v>
      </c>
      <c r="H1236" s="145"/>
    </row>
    <row r="1237" spans="1:8" ht="51">
      <c r="A1237" s="204" t="s">
        <v>15504</v>
      </c>
      <c r="B1237" s="42" t="s">
        <v>5767</v>
      </c>
      <c r="C1237" s="16" t="s">
        <v>3</v>
      </c>
      <c r="D1237" s="73">
        <v>212.72663999999997</v>
      </c>
      <c r="E1237" s="17">
        <f t="shared" si="20"/>
        <v>211.28663999999998</v>
      </c>
      <c r="F1237" s="17">
        <v>1.44</v>
      </c>
      <c r="H1237" s="145"/>
    </row>
    <row r="1238" spans="1:8" ht="51">
      <c r="A1238" s="204" t="s">
        <v>15505</v>
      </c>
      <c r="B1238" s="42" t="s">
        <v>5768</v>
      </c>
      <c r="C1238" s="16" t="s">
        <v>3</v>
      </c>
      <c r="D1238" s="73">
        <v>227.75591999999997</v>
      </c>
      <c r="E1238" s="17">
        <f t="shared" si="20"/>
        <v>226.22591999999997</v>
      </c>
      <c r="F1238" s="17">
        <v>1.53</v>
      </c>
      <c r="H1238" s="145"/>
    </row>
    <row r="1239" spans="1:8" ht="51">
      <c r="A1239" s="204" t="s">
        <v>15506</v>
      </c>
      <c r="B1239" s="42" t="s">
        <v>5769</v>
      </c>
      <c r="C1239" s="16" t="s">
        <v>3</v>
      </c>
      <c r="D1239" s="73">
        <v>212.36207999999999</v>
      </c>
      <c r="E1239" s="17">
        <f t="shared" si="20"/>
        <v>210.92207999999999</v>
      </c>
      <c r="F1239" s="17">
        <v>1.44</v>
      </c>
      <c r="H1239" s="145"/>
    </row>
    <row r="1240" spans="1:8" ht="51">
      <c r="A1240" s="204" t="s">
        <v>15507</v>
      </c>
      <c r="B1240" s="42" t="s">
        <v>5770</v>
      </c>
      <c r="C1240" s="16" t="s">
        <v>3</v>
      </c>
      <c r="D1240" s="73">
        <v>212.36207999999999</v>
      </c>
      <c r="E1240" s="17">
        <f t="shared" si="20"/>
        <v>210.92207999999999</v>
      </c>
      <c r="F1240" s="17">
        <v>1.44</v>
      </c>
      <c r="H1240" s="145"/>
    </row>
    <row r="1241" spans="1:8" ht="51">
      <c r="A1241" s="204" t="s">
        <v>15508</v>
      </c>
      <c r="B1241" s="42" t="s">
        <v>5771</v>
      </c>
      <c r="C1241" s="16" t="s">
        <v>3</v>
      </c>
      <c r="D1241" s="73">
        <v>212.36207999999999</v>
      </c>
      <c r="E1241" s="17">
        <f t="shared" si="20"/>
        <v>210.92207999999999</v>
      </c>
      <c r="F1241" s="17">
        <v>1.44</v>
      </c>
      <c r="H1241" s="145"/>
    </row>
    <row r="1242" spans="1:8" ht="51">
      <c r="A1242" s="204" t="s">
        <v>15509</v>
      </c>
      <c r="B1242" s="42" t="s">
        <v>5772</v>
      </c>
      <c r="C1242" s="16" t="s">
        <v>3</v>
      </c>
      <c r="D1242" s="73">
        <v>212.36207999999999</v>
      </c>
      <c r="E1242" s="17">
        <f t="shared" si="20"/>
        <v>210.92207999999999</v>
      </c>
      <c r="F1242" s="17">
        <v>1.44</v>
      </c>
      <c r="H1242" s="145"/>
    </row>
    <row r="1243" spans="1:8" ht="51">
      <c r="A1243" s="204" t="s">
        <v>15510</v>
      </c>
      <c r="B1243" s="42" t="s">
        <v>5773</v>
      </c>
      <c r="C1243" s="16" t="s">
        <v>3</v>
      </c>
      <c r="D1243" s="73">
        <v>212.36207999999999</v>
      </c>
      <c r="E1243" s="17">
        <f t="shared" si="20"/>
        <v>210.92207999999999</v>
      </c>
      <c r="F1243" s="17">
        <v>1.44</v>
      </c>
      <c r="H1243" s="145"/>
    </row>
    <row r="1244" spans="1:8" ht="51">
      <c r="A1244" s="204" t="s">
        <v>15511</v>
      </c>
      <c r="B1244" s="42" t="s">
        <v>5774</v>
      </c>
      <c r="C1244" s="16" t="s">
        <v>3</v>
      </c>
      <c r="D1244" s="73">
        <v>243.37319999999997</v>
      </c>
      <c r="E1244" s="17">
        <f t="shared" si="20"/>
        <v>241.73319999999998</v>
      </c>
      <c r="F1244" s="17">
        <v>1.64</v>
      </c>
      <c r="H1244" s="145"/>
    </row>
    <row r="1245" spans="1:8" ht="51">
      <c r="A1245" s="204" t="s">
        <v>15512</v>
      </c>
      <c r="B1245" s="42" t="s">
        <v>5775</v>
      </c>
      <c r="C1245" s="16" t="s">
        <v>3</v>
      </c>
      <c r="D1245" s="73">
        <v>243.37319999999997</v>
      </c>
      <c r="E1245" s="17">
        <f t="shared" si="20"/>
        <v>241.73319999999998</v>
      </c>
      <c r="F1245" s="17">
        <v>1.64</v>
      </c>
      <c r="H1245" s="145"/>
    </row>
    <row r="1246" spans="1:8" ht="51">
      <c r="A1246" s="204" t="s">
        <v>15513</v>
      </c>
      <c r="B1246" s="42" t="s">
        <v>5776</v>
      </c>
      <c r="C1246" s="16" t="s">
        <v>3</v>
      </c>
      <c r="D1246" s="73">
        <v>243.37319999999997</v>
      </c>
      <c r="E1246" s="17">
        <f t="shared" si="20"/>
        <v>241.73319999999998</v>
      </c>
      <c r="F1246" s="17">
        <v>1.64</v>
      </c>
      <c r="H1246" s="145"/>
    </row>
    <row r="1247" spans="1:8" ht="51">
      <c r="A1247" s="204" t="s">
        <v>15514</v>
      </c>
      <c r="B1247" s="42" t="s">
        <v>5777</v>
      </c>
      <c r="C1247" s="16" t="s">
        <v>3</v>
      </c>
      <c r="D1247" s="73">
        <v>161.19431999999998</v>
      </c>
      <c r="E1247" s="17">
        <f t="shared" si="20"/>
        <v>160.10431999999997</v>
      </c>
      <c r="F1247" s="17">
        <v>1.0900000000000001</v>
      </c>
      <c r="H1247" s="145"/>
    </row>
    <row r="1248" spans="1:8" ht="51">
      <c r="A1248" s="204" t="s">
        <v>15515</v>
      </c>
      <c r="B1248" s="42" t="s">
        <v>5778</v>
      </c>
      <c r="C1248" s="16" t="s">
        <v>3</v>
      </c>
      <c r="D1248" s="73">
        <v>156.26687999999999</v>
      </c>
      <c r="E1248" s="17">
        <f t="shared" si="20"/>
        <v>155.21687999999997</v>
      </c>
      <c r="F1248" s="17">
        <v>1.05</v>
      </c>
      <c r="H1248" s="145"/>
    </row>
    <row r="1249" spans="1:8" ht="51">
      <c r="A1249" s="204" t="s">
        <v>15516</v>
      </c>
      <c r="B1249" s="42" t="s">
        <v>5779</v>
      </c>
      <c r="C1249" s="16" t="s">
        <v>3</v>
      </c>
      <c r="D1249" s="73">
        <v>156.26687999999999</v>
      </c>
      <c r="E1249" s="17">
        <f t="shared" si="20"/>
        <v>155.21687999999997</v>
      </c>
      <c r="F1249" s="17">
        <v>1.05</v>
      </c>
      <c r="H1249" s="145"/>
    </row>
    <row r="1250" spans="1:8" ht="51">
      <c r="A1250" s="204" t="s">
        <v>15517</v>
      </c>
      <c r="B1250" s="42" t="s">
        <v>5780</v>
      </c>
      <c r="C1250" s="16" t="s">
        <v>3</v>
      </c>
      <c r="D1250" s="73">
        <v>156.26687999999999</v>
      </c>
      <c r="E1250" s="17">
        <f t="shared" si="20"/>
        <v>155.21687999999997</v>
      </c>
      <c r="F1250" s="17">
        <v>1.05</v>
      </c>
      <c r="H1250" s="145"/>
    </row>
    <row r="1251" spans="1:8" ht="51">
      <c r="A1251" s="204" t="s">
        <v>15518</v>
      </c>
      <c r="B1251" s="42" t="s">
        <v>5781</v>
      </c>
      <c r="C1251" s="16" t="s">
        <v>3</v>
      </c>
      <c r="D1251" s="73">
        <v>156.26687999999999</v>
      </c>
      <c r="E1251" s="17">
        <f t="shared" si="20"/>
        <v>155.21687999999997</v>
      </c>
      <c r="F1251" s="17">
        <v>1.05</v>
      </c>
      <c r="H1251" s="145"/>
    </row>
    <row r="1252" spans="1:8" ht="51">
      <c r="A1252" s="204" t="s">
        <v>15519</v>
      </c>
      <c r="B1252" s="42" t="s">
        <v>5782</v>
      </c>
      <c r="C1252" s="16" t="s">
        <v>3</v>
      </c>
      <c r="D1252" s="73">
        <v>156.26687999999999</v>
      </c>
      <c r="E1252" s="17">
        <f t="shared" si="20"/>
        <v>155.21687999999997</v>
      </c>
      <c r="F1252" s="17">
        <v>1.05</v>
      </c>
      <c r="H1252" s="145"/>
    </row>
    <row r="1253" spans="1:8" ht="51">
      <c r="A1253" s="204" t="s">
        <v>15520</v>
      </c>
      <c r="B1253" s="42" t="s">
        <v>5783</v>
      </c>
      <c r="C1253" s="16" t="s">
        <v>3</v>
      </c>
      <c r="D1253" s="73">
        <v>170.82575999999997</v>
      </c>
      <c r="E1253" s="17">
        <f t="shared" si="20"/>
        <v>169.67575999999997</v>
      </c>
      <c r="F1253" s="17">
        <v>1.1499999999999999</v>
      </c>
      <c r="H1253" s="145"/>
    </row>
    <row r="1254" spans="1:8" ht="51">
      <c r="A1254" s="204" t="s">
        <v>15521</v>
      </c>
      <c r="B1254" s="42" t="s">
        <v>5784</v>
      </c>
      <c r="C1254" s="16" t="s">
        <v>3</v>
      </c>
      <c r="D1254" s="73">
        <v>170.82575999999997</v>
      </c>
      <c r="E1254" s="17">
        <f t="shared" si="20"/>
        <v>169.67575999999997</v>
      </c>
      <c r="F1254" s="17">
        <v>1.1499999999999999</v>
      </c>
      <c r="H1254" s="145"/>
    </row>
    <row r="1255" spans="1:8" ht="51">
      <c r="A1255" s="204" t="s">
        <v>15522</v>
      </c>
      <c r="B1255" s="42" t="s">
        <v>5785</v>
      </c>
      <c r="C1255" s="16" t="s">
        <v>3</v>
      </c>
      <c r="D1255" s="73">
        <v>170.82575999999997</v>
      </c>
      <c r="E1255" s="17">
        <f t="shared" si="20"/>
        <v>169.67575999999997</v>
      </c>
      <c r="F1255" s="17">
        <v>1.1499999999999999</v>
      </c>
      <c r="H1255" s="145"/>
    </row>
    <row r="1256" spans="1:8" ht="51">
      <c r="A1256" s="204" t="s">
        <v>15523</v>
      </c>
      <c r="B1256" s="42" t="s">
        <v>5786</v>
      </c>
      <c r="C1256" s="16" t="s">
        <v>3</v>
      </c>
      <c r="D1256" s="73">
        <v>190.26503999999997</v>
      </c>
      <c r="E1256" s="17">
        <f t="shared" si="20"/>
        <v>188.98503999999997</v>
      </c>
      <c r="F1256" s="17">
        <v>1.28</v>
      </c>
      <c r="H1256" s="145"/>
    </row>
    <row r="1257" spans="1:8" ht="51">
      <c r="A1257" s="204" t="s">
        <v>15524</v>
      </c>
      <c r="B1257" s="42" t="s">
        <v>5787</v>
      </c>
      <c r="C1257" s="16" t="s">
        <v>3</v>
      </c>
      <c r="D1257" s="73">
        <v>182.77391999999998</v>
      </c>
      <c r="E1257" s="17">
        <f t="shared" si="20"/>
        <v>181.53391999999997</v>
      </c>
      <c r="F1257" s="17">
        <v>1.24</v>
      </c>
      <c r="H1257" s="145"/>
    </row>
    <row r="1258" spans="1:8" ht="51">
      <c r="A1258" s="204" t="s">
        <v>15525</v>
      </c>
      <c r="B1258" s="42" t="s">
        <v>5788</v>
      </c>
      <c r="C1258" s="16" t="s">
        <v>3</v>
      </c>
      <c r="D1258" s="73">
        <v>182.77391999999998</v>
      </c>
      <c r="E1258" s="17">
        <f t="shared" ref="E1258:E1321" si="21">D1258-F1258</f>
        <v>181.53391999999997</v>
      </c>
      <c r="F1258" s="17">
        <v>1.24</v>
      </c>
      <c r="H1258" s="145"/>
    </row>
    <row r="1259" spans="1:8" ht="51">
      <c r="A1259" s="204" t="s">
        <v>15526</v>
      </c>
      <c r="B1259" s="42" t="s">
        <v>5789</v>
      </c>
      <c r="C1259" s="16" t="s">
        <v>3</v>
      </c>
      <c r="D1259" s="73">
        <v>183.82056</v>
      </c>
      <c r="E1259" s="17">
        <f t="shared" si="21"/>
        <v>182.58055999999999</v>
      </c>
      <c r="F1259" s="17">
        <v>1.24</v>
      </c>
      <c r="H1259" s="145"/>
    </row>
    <row r="1260" spans="1:8" ht="51">
      <c r="A1260" s="204" t="s">
        <v>15527</v>
      </c>
      <c r="B1260" s="42" t="s">
        <v>5790</v>
      </c>
      <c r="C1260" s="16" t="s">
        <v>3</v>
      </c>
      <c r="D1260" s="73">
        <v>182.77391999999998</v>
      </c>
      <c r="E1260" s="17">
        <f t="shared" si="21"/>
        <v>181.53391999999997</v>
      </c>
      <c r="F1260" s="17">
        <v>1.24</v>
      </c>
      <c r="H1260" s="145"/>
    </row>
    <row r="1261" spans="1:8" ht="51">
      <c r="A1261" s="204" t="s">
        <v>15528</v>
      </c>
      <c r="B1261" s="42" t="s">
        <v>5791</v>
      </c>
      <c r="C1261" s="16" t="s">
        <v>3</v>
      </c>
      <c r="D1261" s="73">
        <v>183.82056</v>
      </c>
      <c r="E1261" s="17">
        <f t="shared" si="21"/>
        <v>182.58055999999999</v>
      </c>
      <c r="F1261" s="17">
        <v>1.24</v>
      </c>
      <c r="H1261" s="145"/>
    </row>
    <row r="1262" spans="1:8" ht="51">
      <c r="A1262" s="204" t="s">
        <v>15529</v>
      </c>
      <c r="B1262" s="42" t="s">
        <v>5792</v>
      </c>
      <c r="C1262" s="16" t="s">
        <v>3</v>
      </c>
      <c r="D1262" s="73">
        <v>204.14184</v>
      </c>
      <c r="E1262" s="17">
        <f t="shared" si="21"/>
        <v>202.76184000000001</v>
      </c>
      <c r="F1262" s="17">
        <v>1.38</v>
      </c>
      <c r="H1262" s="145"/>
    </row>
    <row r="1263" spans="1:8" ht="51">
      <c r="A1263" s="204" t="s">
        <v>15530</v>
      </c>
      <c r="B1263" s="42" t="s">
        <v>5793</v>
      </c>
      <c r="C1263" s="16" t="s">
        <v>3</v>
      </c>
      <c r="D1263" s="73">
        <v>204.14184</v>
      </c>
      <c r="E1263" s="17">
        <f t="shared" si="21"/>
        <v>202.76184000000001</v>
      </c>
      <c r="F1263" s="17">
        <v>1.38</v>
      </c>
      <c r="H1263" s="145"/>
    </row>
    <row r="1264" spans="1:8" ht="51">
      <c r="A1264" s="204" t="s">
        <v>15531</v>
      </c>
      <c r="B1264" s="42" t="s">
        <v>5794</v>
      </c>
      <c r="C1264" s="16" t="s">
        <v>3</v>
      </c>
      <c r="D1264" s="73">
        <v>205.58831999999998</v>
      </c>
      <c r="E1264" s="17">
        <f t="shared" si="21"/>
        <v>204.19832</v>
      </c>
      <c r="F1264" s="17">
        <v>1.39</v>
      </c>
      <c r="H1264" s="145"/>
    </row>
    <row r="1265" spans="1:8" ht="51">
      <c r="A1265" s="204" t="s">
        <v>15532</v>
      </c>
      <c r="B1265" s="42" t="s">
        <v>5795</v>
      </c>
      <c r="C1265" s="16" t="s">
        <v>3</v>
      </c>
      <c r="D1265" s="73">
        <v>220.21775999999997</v>
      </c>
      <c r="E1265" s="17">
        <f t="shared" si="21"/>
        <v>218.72775999999996</v>
      </c>
      <c r="F1265" s="17">
        <v>1.49</v>
      </c>
      <c r="H1265" s="145"/>
    </row>
    <row r="1266" spans="1:8" ht="51">
      <c r="A1266" s="204" t="s">
        <v>15533</v>
      </c>
      <c r="B1266" s="42" t="s">
        <v>5796</v>
      </c>
      <c r="C1266" s="16" t="s">
        <v>3</v>
      </c>
      <c r="D1266" s="73">
        <v>201.13128</v>
      </c>
      <c r="E1266" s="17">
        <f t="shared" si="21"/>
        <v>199.77127999999999</v>
      </c>
      <c r="F1266" s="17">
        <v>1.36</v>
      </c>
      <c r="H1266" s="145"/>
    </row>
    <row r="1267" spans="1:8" ht="51">
      <c r="A1267" s="204" t="s">
        <v>15534</v>
      </c>
      <c r="B1267" s="42" t="s">
        <v>5797</v>
      </c>
      <c r="C1267" s="16" t="s">
        <v>3</v>
      </c>
      <c r="D1267" s="73">
        <v>201.13128</v>
      </c>
      <c r="E1267" s="17">
        <f t="shared" si="21"/>
        <v>199.77127999999999</v>
      </c>
      <c r="F1267" s="17">
        <v>1.36</v>
      </c>
      <c r="H1267" s="145"/>
    </row>
    <row r="1268" spans="1:8" ht="51">
      <c r="A1268" s="204" t="s">
        <v>15535</v>
      </c>
      <c r="B1268" s="42" t="s">
        <v>5798</v>
      </c>
      <c r="C1268" s="16" t="s">
        <v>3</v>
      </c>
      <c r="D1268" s="73">
        <v>201.13128</v>
      </c>
      <c r="E1268" s="17">
        <f t="shared" si="21"/>
        <v>199.77127999999999</v>
      </c>
      <c r="F1268" s="17">
        <v>1.36</v>
      </c>
      <c r="H1268" s="145"/>
    </row>
    <row r="1269" spans="1:8" ht="51">
      <c r="A1269" s="204" t="s">
        <v>15536</v>
      </c>
      <c r="B1269" s="42" t="s">
        <v>5799</v>
      </c>
      <c r="C1269" s="16" t="s">
        <v>3</v>
      </c>
      <c r="D1269" s="73">
        <v>201.13128</v>
      </c>
      <c r="E1269" s="17">
        <f t="shared" si="21"/>
        <v>199.77127999999999</v>
      </c>
      <c r="F1269" s="17">
        <v>1.36</v>
      </c>
      <c r="H1269" s="145"/>
    </row>
    <row r="1270" spans="1:8" ht="51">
      <c r="A1270" s="204" t="s">
        <v>15537</v>
      </c>
      <c r="B1270" s="42" t="s">
        <v>5800</v>
      </c>
      <c r="C1270" s="16" t="s">
        <v>3</v>
      </c>
      <c r="D1270" s="73">
        <v>201.13128</v>
      </c>
      <c r="E1270" s="17">
        <f t="shared" si="21"/>
        <v>199.77127999999999</v>
      </c>
      <c r="F1270" s="17">
        <v>1.36</v>
      </c>
      <c r="H1270" s="145"/>
    </row>
    <row r="1271" spans="1:8" ht="51">
      <c r="A1271" s="204" t="s">
        <v>15538</v>
      </c>
      <c r="B1271" s="42" t="s">
        <v>5801</v>
      </c>
      <c r="C1271" s="16" t="s">
        <v>3</v>
      </c>
      <c r="D1271" s="73">
        <v>230.74295999999998</v>
      </c>
      <c r="E1271" s="17">
        <f t="shared" si="21"/>
        <v>229.18295999999998</v>
      </c>
      <c r="F1271" s="17">
        <v>1.56</v>
      </c>
      <c r="H1271" s="145"/>
    </row>
    <row r="1272" spans="1:8" ht="51">
      <c r="A1272" s="204" t="s">
        <v>15539</v>
      </c>
      <c r="B1272" s="42" t="s">
        <v>5802</v>
      </c>
      <c r="C1272" s="16" t="s">
        <v>3</v>
      </c>
      <c r="D1272" s="73">
        <v>230.74295999999998</v>
      </c>
      <c r="E1272" s="17">
        <f t="shared" si="21"/>
        <v>229.18295999999998</v>
      </c>
      <c r="F1272" s="17">
        <v>1.56</v>
      </c>
      <c r="H1272" s="145"/>
    </row>
    <row r="1273" spans="1:8" ht="51">
      <c r="A1273" s="204" t="s">
        <v>15540</v>
      </c>
      <c r="B1273" s="42" t="s">
        <v>5803</v>
      </c>
      <c r="C1273" s="16" t="s">
        <v>3</v>
      </c>
      <c r="D1273" s="73">
        <v>230.74295999999998</v>
      </c>
      <c r="E1273" s="17">
        <f t="shared" si="21"/>
        <v>229.18295999999998</v>
      </c>
      <c r="F1273" s="17">
        <v>1.56</v>
      </c>
      <c r="H1273" s="145"/>
    </row>
    <row r="1274" spans="1:8" ht="51">
      <c r="A1274" s="204" t="s">
        <v>15541</v>
      </c>
      <c r="B1274" s="42" t="s">
        <v>5804</v>
      </c>
      <c r="C1274" s="16" t="s">
        <v>3</v>
      </c>
      <c r="D1274" s="73">
        <v>165.88656</v>
      </c>
      <c r="E1274" s="17">
        <f t="shared" si="21"/>
        <v>164.76656</v>
      </c>
      <c r="F1274" s="17">
        <v>1.1200000000000001</v>
      </c>
      <c r="H1274" s="145"/>
    </row>
    <row r="1275" spans="1:8" ht="51">
      <c r="A1275" s="204" t="s">
        <v>15542</v>
      </c>
      <c r="B1275" s="42" t="s">
        <v>5805</v>
      </c>
      <c r="C1275" s="16" t="s">
        <v>3</v>
      </c>
      <c r="D1275" s="73">
        <v>160.30055999999999</v>
      </c>
      <c r="E1275" s="17">
        <f t="shared" si="21"/>
        <v>159.22055999999998</v>
      </c>
      <c r="F1275" s="17">
        <v>1.08</v>
      </c>
      <c r="H1275" s="145"/>
    </row>
    <row r="1276" spans="1:8" ht="51">
      <c r="A1276" s="204" t="s">
        <v>15543</v>
      </c>
      <c r="B1276" s="42" t="s">
        <v>5806</v>
      </c>
      <c r="C1276" s="16" t="s">
        <v>3</v>
      </c>
      <c r="D1276" s="73">
        <v>160.30055999999999</v>
      </c>
      <c r="E1276" s="17">
        <f t="shared" si="21"/>
        <v>159.22055999999998</v>
      </c>
      <c r="F1276" s="17">
        <v>1.08</v>
      </c>
      <c r="H1276" s="145"/>
    </row>
    <row r="1277" spans="1:8" ht="51">
      <c r="A1277" s="204" t="s">
        <v>15544</v>
      </c>
      <c r="B1277" s="42" t="s">
        <v>5807</v>
      </c>
      <c r="C1277" s="16" t="s">
        <v>3</v>
      </c>
      <c r="D1277" s="73">
        <v>162.44087999999999</v>
      </c>
      <c r="E1277" s="17">
        <f t="shared" si="21"/>
        <v>161.35087999999999</v>
      </c>
      <c r="F1277" s="17">
        <v>1.0900000000000001</v>
      </c>
      <c r="H1277" s="145"/>
    </row>
    <row r="1278" spans="1:8" ht="51">
      <c r="A1278" s="204" t="s">
        <v>15545</v>
      </c>
      <c r="B1278" s="42" t="s">
        <v>5808</v>
      </c>
      <c r="C1278" s="16" t="s">
        <v>3</v>
      </c>
      <c r="D1278" s="73">
        <v>161.02967999999998</v>
      </c>
      <c r="E1278" s="17">
        <f t="shared" si="21"/>
        <v>159.93967999999998</v>
      </c>
      <c r="F1278" s="17">
        <v>1.0900000000000001</v>
      </c>
      <c r="H1278" s="145"/>
    </row>
    <row r="1279" spans="1:8" ht="51">
      <c r="A1279" s="204" t="s">
        <v>15546</v>
      </c>
      <c r="B1279" s="42" t="s">
        <v>5809</v>
      </c>
      <c r="C1279" s="16" t="s">
        <v>3</v>
      </c>
      <c r="D1279" s="73">
        <v>161.75880000000001</v>
      </c>
      <c r="E1279" s="17">
        <f t="shared" si="21"/>
        <v>160.6688</v>
      </c>
      <c r="F1279" s="17">
        <v>1.0900000000000001</v>
      </c>
      <c r="H1279" s="145"/>
    </row>
    <row r="1280" spans="1:8" ht="51">
      <c r="A1280" s="204" t="s">
        <v>15547</v>
      </c>
      <c r="B1280" s="42" t="s">
        <v>5810</v>
      </c>
      <c r="C1280" s="16" t="s">
        <v>3</v>
      </c>
      <c r="D1280" s="73">
        <v>175.54151999999999</v>
      </c>
      <c r="E1280" s="17">
        <f t="shared" si="21"/>
        <v>174.36151999999998</v>
      </c>
      <c r="F1280" s="17">
        <v>1.18</v>
      </c>
      <c r="H1280" s="145"/>
    </row>
    <row r="1281" spans="1:8" ht="51">
      <c r="A1281" s="204" t="s">
        <v>15548</v>
      </c>
      <c r="B1281" s="42" t="s">
        <v>5811</v>
      </c>
      <c r="C1281" s="16" t="s">
        <v>3</v>
      </c>
      <c r="D1281" s="73">
        <v>175.54151999999999</v>
      </c>
      <c r="E1281" s="17">
        <f t="shared" si="21"/>
        <v>174.36151999999998</v>
      </c>
      <c r="F1281" s="17">
        <v>1.18</v>
      </c>
      <c r="H1281" s="145"/>
    </row>
    <row r="1282" spans="1:8" ht="51">
      <c r="A1282" s="204" t="s">
        <v>15549</v>
      </c>
      <c r="B1282" s="42" t="s">
        <v>5812</v>
      </c>
      <c r="C1282" s="16" t="s">
        <v>3</v>
      </c>
      <c r="D1282" s="73">
        <v>175.54151999999999</v>
      </c>
      <c r="E1282" s="17">
        <f t="shared" si="21"/>
        <v>174.36151999999998</v>
      </c>
      <c r="F1282" s="17">
        <v>1.18</v>
      </c>
      <c r="H1282" s="145"/>
    </row>
    <row r="1283" spans="1:8" ht="51">
      <c r="A1283" s="204" t="s">
        <v>15550</v>
      </c>
      <c r="B1283" s="42" t="s">
        <v>5813</v>
      </c>
      <c r="C1283" s="16" t="s">
        <v>3</v>
      </c>
      <c r="D1283" s="73">
        <v>201.36647999999997</v>
      </c>
      <c r="E1283" s="17">
        <f t="shared" si="21"/>
        <v>200.00647999999995</v>
      </c>
      <c r="F1283" s="17">
        <v>1.36</v>
      </c>
      <c r="H1283" s="145"/>
    </row>
    <row r="1284" spans="1:8" ht="51">
      <c r="A1284" s="204" t="s">
        <v>15551</v>
      </c>
      <c r="B1284" s="42" t="s">
        <v>5814</v>
      </c>
      <c r="C1284" s="16" t="s">
        <v>3</v>
      </c>
      <c r="D1284" s="73">
        <v>192.99336</v>
      </c>
      <c r="E1284" s="17">
        <f t="shared" si="21"/>
        <v>191.68335999999999</v>
      </c>
      <c r="F1284" s="17">
        <v>1.31</v>
      </c>
      <c r="H1284" s="145"/>
    </row>
    <row r="1285" spans="1:8" ht="51">
      <c r="A1285" s="204" t="s">
        <v>15552</v>
      </c>
      <c r="B1285" s="42" t="s">
        <v>5815</v>
      </c>
      <c r="C1285" s="16" t="s">
        <v>3</v>
      </c>
      <c r="D1285" s="73">
        <v>192.99336</v>
      </c>
      <c r="E1285" s="17">
        <f t="shared" si="21"/>
        <v>191.68335999999999</v>
      </c>
      <c r="F1285" s="17">
        <v>1.31</v>
      </c>
      <c r="H1285" s="145"/>
    </row>
    <row r="1286" spans="1:8" ht="51">
      <c r="A1286" s="204" t="s">
        <v>15553</v>
      </c>
      <c r="B1286" s="42" t="s">
        <v>5816</v>
      </c>
      <c r="C1286" s="16" t="s">
        <v>3</v>
      </c>
      <c r="D1286" s="73">
        <v>192.99336</v>
      </c>
      <c r="E1286" s="17">
        <f t="shared" si="21"/>
        <v>191.68335999999999</v>
      </c>
      <c r="F1286" s="17">
        <v>1.31</v>
      </c>
      <c r="H1286" s="145"/>
    </row>
    <row r="1287" spans="1:8" ht="51">
      <c r="A1287" s="204" t="s">
        <v>15554</v>
      </c>
      <c r="B1287" s="42" t="s">
        <v>5817</v>
      </c>
      <c r="C1287" s="16" t="s">
        <v>3</v>
      </c>
      <c r="D1287" s="73">
        <v>192.99336</v>
      </c>
      <c r="E1287" s="17">
        <f t="shared" si="21"/>
        <v>191.68335999999999</v>
      </c>
      <c r="F1287" s="17">
        <v>1.31</v>
      </c>
      <c r="H1287" s="145"/>
    </row>
    <row r="1288" spans="1:8" ht="51">
      <c r="A1288" s="204" t="s">
        <v>15555</v>
      </c>
      <c r="B1288" s="42" t="s">
        <v>5818</v>
      </c>
      <c r="C1288" s="16" t="s">
        <v>3</v>
      </c>
      <c r="D1288" s="73">
        <v>192.99336</v>
      </c>
      <c r="E1288" s="17">
        <f t="shared" si="21"/>
        <v>191.68335999999999</v>
      </c>
      <c r="F1288" s="17">
        <v>1.31</v>
      </c>
      <c r="H1288" s="145"/>
    </row>
    <row r="1289" spans="1:8" ht="51">
      <c r="A1289" s="204" t="s">
        <v>15556</v>
      </c>
      <c r="B1289" s="42" t="s">
        <v>5819</v>
      </c>
      <c r="C1289" s="16" t="s">
        <v>3</v>
      </c>
      <c r="D1289" s="73">
        <v>214.0908</v>
      </c>
      <c r="E1289" s="17">
        <f t="shared" si="21"/>
        <v>212.6508</v>
      </c>
      <c r="F1289" s="17">
        <v>1.44</v>
      </c>
      <c r="H1289" s="145"/>
    </row>
    <row r="1290" spans="1:8" ht="51">
      <c r="A1290" s="204" t="s">
        <v>15557</v>
      </c>
      <c r="B1290" s="42" t="s">
        <v>5820</v>
      </c>
      <c r="C1290" s="16" t="s">
        <v>3</v>
      </c>
      <c r="D1290" s="73">
        <v>214.0908</v>
      </c>
      <c r="E1290" s="17">
        <f t="shared" si="21"/>
        <v>212.6508</v>
      </c>
      <c r="F1290" s="17">
        <v>1.44</v>
      </c>
      <c r="H1290" s="145"/>
    </row>
    <row r="1291" spans="1:8" ht="51">
      <c r="A1291" s="204" t="s">
        <v>15558</v>
      </c>
      <c r="B1291" s="42" t="s">
        <v>5821</v>
      </c>
      <c r="C1291" s="16" t="s">
        <v>3</v>
      </c>
      <c r="D1291" s="73">
        <v>214.0908</v>
      </c>
      <c r="E1291" s="17">
        <f t="shared" si="21"/>
        <v>212.6508</v>
      </c>
      <c r="F1291" s="17">
        <v>1.44</v>
      </c>
      <c r="H1291" s="145"/>
    </row>
    <row r="1292" spans="1:8" ht="51">
      <c r="A1292" s="204" t="s">
        <v>15559</v>
      </c>
      <c r="B1292" s="42" t="s">
        <v>5822</v>
      </c>
      <c r="C1292" s="16" t="s">
        <v>3</v>
      </c>
      <c r="D1292" s="73">
        <v>232.16591999999997</v>
      </c>
      <c r="E1292" s="17">
        <f t="shared" si="21"/>
        <v>230.60591999999997</v>
      </c>
      <c r="F1292" s="17">
        <v>1.56</v>
      </c>
      <c r="H1292" s="145"/>
    </row>
    <row r="1293" spans="1:8" ht="51">
      <c r="A1293" s="204" t="s">
        <v>15560</v>
      </c>
      <c r="B1293" s="42" t="s">
        <v>5823</v>
      </c>
      <c r="C1293" s="16" t="s">
        <v>3</v>
      </c>
      <c r="D1293" s="73">
        <v>214.36127999999999</v>
      </c>
      <c r="E1293" s="17">
        <f t="shared" si="21"/>
        <v>212.91128</v>
      </c>
      <c r="F1293" s="17">
        <v>1.45</v>
      </c>
      <c r="H1293" s="145"/>
    </row>
    <row r="1294" spans="1:8" ht="51">
      <c r="A1294" s="204" t="s">
        <v>15561</v>
      </c>
      <c r="B1294" s="42" t="s">
        <v>5824</v>
      </c>
      <c r="C1294" s="16" t="s">
        <v>3</v>
      </c>
      <c r="D1294" s="73">
        <v>214.36127999999999</v>
      </c>
      <c r="E1294" s="17">
        <f t="shared" si="21"/>
        <v>212.91128</v>
      </c>
      <c r="F1294" s="17">
        <v>1.45</v>
      </c>
      <c r="H1294" s="145"/>
    </row>
    <row r="1295" spans="1:8" ht="51">
      <c r="A1295" s="204" t="s">
        <v>15562</v>
      </c>
      <c r="B1295" s="42" t="s">
        <v>5825</v>
      </c>
      <c r="C1295" s="16" t="s">
        <v>3</v>
      </c>
      <c r="D1295" s="73">
        <v>217.19543999999999</v>
      </c>
      <c r="E1295" s="17">
        <f t="shared" si="21"/>
        <v>215.73543999999998</v>
      </c>
      <c r="F1295" s="17">
        <v>1.46</v>
      </c>
      <c r="H1295" s="145"/>
    </row>
    <row r="1296" spans="1:8" ht="51">
      <c r="A1296" s="204" t="s">
        <v>15563</v>
      </c>
      <c r="B1296" s="42" t="s">
        <v>5826</v>
      </c>
      <c r="C1296" s="16" t="s">
        <v>3</v>
      </c>
      <c r="D1296" s="73">
        <v>214.36127999999999</v>
      </c>
      <c r="E1296" s="17">
        <f t="shared" si="21"/>
        <v>212.91128</v>
      </c>
      <c r="F1296" s="17">
        <v>1.45</v>
      </c>
      <c r="H1296" s="145"/>
    </row>
    <row r="1297" spans="1:8" ht="51">
      <c r="A1297" s="204" t="s">
        <v>15564</v>
      </c>
      <c r="B1297" s="42" t="s">
        <v>5827</v>
      </c>
      <c r="C1297" s="16" t="s">
        <v>3</v>
      </c>
      <c r="D1297" s="73">
        <v>214.36127999999999</v>
      </c>
      <c r="E1297" s="17">
        <f t="shared" si="21"/>
        <v>212.91128</v>
      </c>
      <c r="F1297" s="17">
        <v>1.45</v>
      </c>
      <c r="H1297" s="145"/>
    </row>
    <row r="1298" spans="1:8" ht="51">
      <c r="A1298" s="204" t="s">
        <v>15565</v>
      </c>
      <c r="B1298" s="42" t="s">
        <v>5828</v>
      </c>
      <c r="C1298" s="16" t="s">
        <v>3</v>
      </c>
      <c r="D1298" s="73">
        <v>244.96080000000001</v>
      </c>
      <c r="E1298" s="17">
        <f t="shared" si="21"/>
        <v>243.3108</v>
      </c>
      <c r="F1298" s="17">
        <v>1.65</v>
      </c>
      <c r="H1298" s="145"/>
    </row>
    <row r="1299" spans="1:8" ht="51">
      <c r="A1299" s="204" t="s">
        <v>15566</v>
      </c>
      <c r="B1299" s="42" t="s">
        <v>5829</v>
      </c>
      <c r="C1299" s="16" t="s">
        <v>3</v>
      </c>
      <c r="D1299" s="73">
        <v>249.02975999999998</v>
      </c>
      <c r="E1299" s="17">
        <f t="shared" si="21"/>
        <v>247.34975999999997</v>
      </c>
      <c r="F1299" s="17">
        <v>1.68</v>
      </c>
      <c r="H1299" s="145"/>
    </row>
    <row r="1300" spans="1:8" ht="51">
      <c r="A1300" s="204" t="s">
        <v>15567</v>
      </c>
      <c r="B1300" s="42" t="s">
        <v>5830</v>
      </c>
      <c r="C1300" s="16" t="s">
        <v>3</v>
      </c>
      <c r="D1300" s="73">
        <v>244.96080000000001</v>
      </c>
      <c r="E1300" s="17">
        <f t="shared" si="21"/>
        <v>243.3108</v>
      </c>
      <c r="F1300" s="17">
        <v>1.65</v>
      </c>
      <c r="H1300" s="145"/>
    </row>
    <row r="1301" spans="1:8" ht="51">
      <c r="A1301" s="204" t="s">
        <v>15568</v>
      </c>
      <c r="B1301" s="42" t="s">
        <v>5831</v>
      </c>
      <c r="C1301" s="16" t="s">
        <v>3</v>
      </c>
      <c r="D1301" s="73">
        <v>173.28359999999998</v>
      </c>
      <c r="E1301" s="17">
        <f t="shared" si="21"/>
        <v>172.11359999999999</v>
      </c>
      <c r="F1301" s="17">
        <v>1.17</v>
      </c>
      <c r="H1301" s="145"/>
    </row>
    <row r="1302" spans="1:8" ht="51">
      <c r="A1302" s="204" t="s">
        <v>15569</v>
      </c>
      <c r="B1302" s="42" t="s">
        <v>5832</v>
      </c>
      <c r="C1302" s="16" t="s">
        <v>3</v>
      </c>
      <c r="D1302" s="73">
        <v>166.70975999999999</v>
      </c>
      <c r="E1302" s="17">
        <f t="shared" si="21"/>
        <v>165.57975999999999</v>
      </c>
      <c r="F1302" s="17">
        <v>1.1299999999999999</v>
      </c>
      <c r="H1302" s="145"/>
    </row>
    <row r="1303" spans="1:8" ht="51">
      <c r="A1303" s="204" t="s">
        <v>15570</v>
      </c>
      <c r="B1303" s="42" t="s">
        <v>5833</v>
      </c>
      <c r="C1303" s="16" t="s">
        <v>3</v>
      </c>
      <c r="D1303" s="73">
        <v>166.70975999999999</v>
      </c>
      <c r="E1303" s="17">
        <f t="shared" si="21"/>
        <v>165.57975999999999</v>
      </c>
      <c r="F1303" s="17">
        <v>1.1299999999999999</v>
      </c>
      <c r="H1303" s="145"/>
    </row>
    <row r="1304" spans="1:8" ht="51">
      <c r="A1304" s="204" t="s">
        <v>15571</v>
      </c>
      <c r="B1304" s="42" t="s">
        <v>5834</v>
      </c>
      <c r="C1304" s="16" t="s">
        <v>3</v>
      </c>
      <c r="D1304" s="73">
        <v>166.70975999999999</v>
      </c>
      <c r="E1304" s="17">
        <f t="shared" si="21"/>
        <v>165.57975999999999</v>
      </c>
      <c r="F1304" s="17">
        <v>1.1299999999999999</v>
      </c>
      <c r="H1304" s="145"/>
    </row>
    <row r="1305" spans="1:8" ht="51">
      <c r="A1305" s="204" t="s">
        <v>15572</v>
      </c>
      <c r="B1305" s="42" t="s">
        <v>5835</v>
      </c>
      <c r="C1305" s="16" t="s">
        <v>3</v>
      </c>
      <c r="D1305" s="73">
        <v>166.70975999999999</v>
      </c>
      <c r="E1305" s="17">
        <f t="shared" si="21"/>
        <v>165.57975999999999</v>
      </c>
      <c r="F1305" s="17">
        <v>1.1299999999999999</v>
      </c>
      <c r="H1305" s="145"/>
    </row>
    <row r="1306" spans="1:8" ht="51">
      <c r="A1306" s="204" t="s">
        <v>15573</v>
      </c>
      <c r="B1306" s="42" t="s">
        <v>5836</v>
      </c>
      <c r="C1306" s="16" t="s">
        <v>3</v>
      </c>
      <c r="D1306" s="73">
        <v>166.70975999999999</v>
      </c>
      <c r="E1306" s="17">
        <f t="shared" si="21"/>
        <v>165.57975999999999</v>
      </c>
      <c r="F1306" s="17">
        <v>1.1299999999999999</v>
      </c>
      <c r="H1306" s="145"/>
    </row>
    <row r="1307" spans="1:8" ht="51">
      <c r="A1307" s="204" t="s">
        <v>15574</v>
      </c>
      <c r="B1307" s="42" t="s">
        <v>5837</v>
      </c>
      <c r="C1307" s="16" t="s">
        <v>3</v>
      </c>
      <c r="D1307" s="73">
        <v>179.86919999999998</v>
      </c>
      <c r="E1307" s="17">
        <f t="shared" si="21"/>
        <v>178.65919999999997</v>
      </c>
      <c r="F1307" s="17">
        <v>1.21</v>
      </c>
      <c r="H1307" s="145"/>
    </row>
    <row r="1308" spans="1:8" ht="51">
      <c r="A1308" s="204" t="s">
        <v>15575</v>
      </c>
      <c r="B1308" s="42" t="s">
        <v>5838</v>
      </c>
      <c r="C1308" s="16" t="s">
        <v>3</v>
      </c>
      <c r="D1308" s="73">
        <v>179.86919999999998</v>
      </c>
      <c r="E1308" s="17">
        <f t="shared" si="21"/>
        <v>178.65919999999997</v>
      </c>
      <c r="F1308" s="17">
        <v>1.21</v>
      </c>
      <c r="H1308" s="145"/>
    </row>
    <row r="1309" spans="1:8" ht="51">
      <c r="A1309" s="204" t="s">
        <v>15576</v>
      </c>
      <c r="B1309" s="42" t="s">
        <v>5839</v>
      </c>
      <c r="C1309" s="16" t="s">
        <v>3</v>
      </c>
      <c r="D1309" s="73">
        <v>179.86919999999998</v>
      </c>
      <c r="E1309" s="17">
        <f t="shared" si="21"/>
        <v>178.65919999999997</v>
      </c>
      <c r="F1309" s="17">
        <v>1.21</v>
      </c>
      <c r="H1309" s="145"/>
    </row>
    <row r="1310" spans="1:8" ht="51">
      <c r="A1310" s="204" t="s">
        <v>15577</v>
      </c>
      <c r="B1310" s="42" t="s">
        <v>5840</v>
      </c>
      <c r="C1310" s="16" t="s">
        <v>3</v>
      </c>
      <c r="D1310" s="73">
        <v>207.59927999999999</v>
      </c>
      <c r="E1310" s="17">
        <f t="shared" si="21"/>
        <v>206.19927999999999</v>
      </c>
      <c r="F1310" s="17">
        <v>1.4</v>
      </c>
      <c r="H1310" s="145"/>
    </row>
    <row r="1311" spans="1:8" ht="51">
      <c r="A1311" s="204" t="s">
        <v>15578</v>
      </c>
      <c r="B1311" s="42" t="s">
        <v>5841</v>
      </c>
      <c r="C1311" s="16" t="s">
        <v>3</v>
      </c>
      <c r="D1311" s="73">
        <v>198.49703999999997</v>
      </c>
      <c r="E1311" s="17">
        <f t="shared" si="21"/>
        <v>197.15703999999997</v>
      </c>
      <c r="F1311" s="17">
        <v>1.34</v>
      </c>
      <c r="H1311" s="145"/>
    </row>
    <row r="1312" spans="1:8" ht="51">
      <c r="A1312" s="204" t="s">
        <v>15579</v>
      </c>
      <c r="B1312" s="42" t="s">
        <v>5842</v>
      </c>
      <c r="C1312" s="16" t="s">
        <v>3</v>
      </c>
      <c r="D1312" s="73">
        <v>198.49703999999997</v>
      </c>
      <c r="E1312" s="17">
        <f t="shared" si="21"/>
        <v>197.15703999999997</v>
      </c>
      <c r="F1312" s="17">
        <v>1.34</v>
      </c>
      <c r="H1312" s="145"/>
    </row>
    <row r="1313" spans="1:8" ht="51">
      <c r="A1313" s="204" t="s">
        <v>15580</v>
      </c>
      <c r="B1313" s="42" t="s">
        <v>5843</v>
      </c>
      <c r="C1313" s="16" t="s">
        <v>3</v>
      </c>
      <c r="D1313" s="73">
        <v>198.49703999999997</v>
      </c>
      <c r="E1313" s="17">
        <f t="shared" si="21"/>
        <v>197.15703999999997</v>
      </c>
      <c r="F1313" s="17">
        <v>1.34</v>
      </c>
      <c r="H1313" s="145"/>
    </row>
    <row r="1314" spans="1:8" ht="51">
      <c r="A1314" s="204" t="s">
        <v>15581</v>
      </c>
      <c r="B1314" s="42" t="s">
        <v>5844</v>
      </c>
      <c r="C1314" s="16" t="s">
        <v>3</v>
      </c>
      <c r="D1314" s="73">
        <v>198.49703999999997</v>
      </c>
      <c r="E1314" s="17">
        <f t="shared" si="21"/>
        <v>197.15703999999997</v>
      </c>
      <c r="F1314" s="17">
        <v>1.34</v>
      </c>
      <c r="H1314" s="145"/>
    </row>
    <row r="1315" spans="1:8" ht="51">
      <c r="A1315" s="204" t="s">
        <v>15582</v>
      </c>
      <c r="B1315" s="42" t="s">
        <v>5845</v>
      </c>
      <c r="C1315" s="16" t="s">
        <v>3</v>
      </c>
      <c r="D1315" s="73">
        <v>198.49703999999997</v>
      </c>
      <c r="E1315" s="17">
        <f t="shared" si="21"/>
        <v>197.15703999999997</v>
      </c>
      <c r="F1315" s="17">
        <v>1.34</v>
      </c>
      <c r="H1315" s="145"/>
    </row>
    <row r="1316" spans="1:8" ht="51">
      <c r="A1316" s="204" t="s">
        <v>15583</v>
      </c>
      <c r="B1316" s="42" t="s">
        <v>5846</v>
      </c>
      <c r="C1316" s="16" t="s">
        <v>3</v>
      </c>
      <c r="D1316" s="73">
        <v>221.35847999999999</v>
      </c>
      <c r="E1316" s="17">
        <f t="shared" si="21"/>
        <v>219.86847999999998</v>
      </c>
      <c r="F1316" s="17">
        <v>1.49</v>
      </c>
      <c r="H1316" s="145"/>
    </row>
    <row r="1317" spans="1:8" ht="51">
      <c r="A1317" s="204" t="s">
        <v>15584</v>
      </c>
      <c r="B1317" s="42" t="s">
        <v>5847</v>
      </c>
      <c r="C1317" s="16" t="s">
        <v>3</v>
      </c>
      <c r="D1317" s="73">
        <v>221.35847999999999</v>
      </c>
      <c r="E1317" s="17">
        <f t="shared" si="21"/>
        <v>219.86847999999998</v>
      </c>
      <c r="F1317" s="17">
        <v>1.49</v>
      </c>
      <c r="H1317" s="145"/>
    </row>
    <row r="1318" spans="1:8" ht="51">
      <c r="A1318" s="204" t="s">
        <v>15585</v>
      </c>
      <c r="B1318" s="42" t="s">
        <v>5848</v>
      </c>
      <c r="C1318" s="16" t="s">
        <v>3</v>
      </c>
      <c r="D1318" s="73">
        <v>221.35847999999999</v>
      </c>
      <c r="E1318" s="17">
        <f t="shared" si="21"/>
        <v>219.86847999999998</v>
      </c>
      <c r="F1318" s="17">
        <v>1.49</v>
      </c>
      <c r="H1318" s="145"/>
    </row>
    <row r="1319" spans="1:8" ht="51">
      <c r="A1319" s="204" t="s">
        <v>15586</v>
      </c>
      <c r="B1319" s="42" t="s">
        <v>5849</v>
      </c>
      <c r="C1319" s="16" t="s">
        <v>3</v>
      </c>
      <c r="D1319" s="73">
        <v>239.24543999999997</v>
      </c>
      <c r="E1319" s="17">
        <f t="shared" si="21"/>
        <v>237.63543999999996</v>
      </c>
      <c r="F1319" s="17">
        <v>1.61</v>
      </c>
      <c r="H1319" s="145"/>
    </row>
    <row r="1320" spans="1:8" ht="51">
      <c r="A1320" s="204" t="s">
        <v>15587</v>
      </c>
      <c r="B1320" s="42" t="s">
        <v>5850</v>
      </c>
      <c r="C1320" s="16" t="s">
        <v>3</v>
      </c>
      <c r="D1320" s="73">
        <v>224.51015999999998</v>
      </c>
      <c r="E1320" s="17">
        <f t="shared" si="21"/>
        <v>223.00015999999999</v>
      </c>
      <c r="F1320" s="17">
        <v>1.5099999999999909</v>
      </c>
      <c r="H1320" s="145"/>
    </row>
    <row r="1321" spans="1:8" ht="51">
      <c r="A1321" s="204" t="s">
        <v>15588</v>
      </c>
      <c r="B1321" s="42" t="s">
        <v>5851</v>
      </c>
      <c r="C1321" s="16" t="s">
        <v>3</v>
      </c>
      <c r="D1321" s="73">
        <v>224.51015999999998</v>
      </c>
      <c r="E1321" s="17">
        <f t="shared" si="21"/>
        <v>223.00015999999999</v>
      </c>
      <c r="F1321" s="17">
        <v>1.5099999999999909</v>
      </c>
      <c r="H1321" s="145"/>
    </row>
    <row r="1322" spans="1:8" ht="51">
      <c r="A1322" s="204" t="s">
        <v>15589</v>
      </c>
      <c r="B1322" s="42" t="s">
        <v>5852</v>
      </c>
      <c r="C1322" s="16" t="s">
        <v>3</v>
      </c>
      <c r="D1322" s="73">
        <v>224.51015999999998</v>
      </c>
      <c r="E1322" s="17">
        <f t="shared" ref="E1322:E1385" si="22">D1322-F1322</f>
        <v>223.00015999999999</v>
      </c>
      <c r="F1322" s="17">
        <v>1.51</v>
      </c>
      <c r="H1322" s="145"/>
    </row>
    <row r="1323" spans="1:8" ht="51">
      <c r="A1323" s="204" t="s">
        <v>15590</v>
      </c>
      <c r="B1323" s="42" t="s">
        <v>5853</v>
      </c>
      <c r="C1323" s="16" t="s">
        <v>3</v>
      </c>
      <c r="D1323" s="73">
        <v>224.51015999999998</v>
      </c>
      <c r="E1323" s="17">
        <f t="shared" si="22"/>
        <v>223.00015999999999</v>
      </c>
      <c r="F1323" s="17">
        <v>1.51</v>
      </c>
      <c r="H1323" s="145"/>
    </row>
    <row r="1324" spans="1:8" ht="51">
      <c r="A1324" s="204" t="s">
        <v>15591</v>
      </c>
      <c r="B1324" s="42" t="s">
        <v>5854</v>
      </c>
      <c r="C1324" s="16" t="s">
        <v>3</v>
      </c>
      <c r="D1324" s="73">
        <v>224.51015999999998</v>
      </c>
      <c r="E1324" s="17">
        <f t="shared" si="22"/>
        <v>223.00015999999999</v>
      </c>
      <c r="F1324" s="17">
        <v>1.51</v>
      </c>
      <c r="H1324" s="145"/>
    </row>
    <row r="1325" spans="1:8" ht="51">
      <c r="A1325" s="204" t="s">
        <v>15592</v>
      </c>
      <c r="B1325" s="42" t="s">
        <v>5855</v>
      </c>
      <c r="C1325" s="16" t="s">
        <v>3</v>
      </c>
      <c r="D1325" s="73">
        <v>257.09712000000002</v>
      </c>
      <c r="E1325" s="17">
        <f t="shared" si="22"/>
        <v>255.36712000000003</v>
      </c>
      <c r="F1325" s="17">
        <v>1.73</v>
      </c>
      <c r="H1325" s="145"/>
    </row>
    <row r="1326" spans="1:8" ht="51">
      <c r="A1326" s="204" t="s">
        <v>15593</v>
      </c>
      <c r="B1326" s="42" t="s">
        <v>5856</v>
      </c>
      <c r="C1326" s="16" t="s">
        <v>3</v>
      </c>
      <c r="D1326" s="73">
        <v>257.09712000000002</v>
      </c>
      <c r="E1326" s="17">
        <f t="shared" si="22"/>
        <v>255.36712000000003</v>
      </c>
      <c r="F1326" s="17">
        <v>1.73</v>
      </c>
      <c r="H1326" s="145"/>
    </row>
    <row r="1327" spans="1:8" ht="51">
      <c r="A1327" s="204" t="s">
        <v>15594</v>
      </c>
      <c r="B1327" s="42" t="s">
        <v>5857</v>
      </c>
      <c r="C1327" s="16" t="s">
        <v>3</v>
      </c>
      <c r="D1327" s="73">
        <v>257.09712000000002</v>
      </c>
      <c r="E1327" s="17">
        <f t="shared" si="22"/>
        <v>255.36712000000003</v>
      </c>
      <c r="F1327" s="17">
        <v>1.73</v>
      </c>
      <c r="H1327" s="145"/>
    </row>
    <row r="1328" spans="1:8" ht="51">
      <c r="A1328" s="204" t="s">
        <v>15595</v>
      </c>
      <c r="B1328" s="42" t="s">
        <v>5858</v>
      </c>
      <c r="C1328" s="16" t="s">
        <v>3</v>
      </c>
      <c r="D1328" s="73">
        <v>442.30536000000001</v>
      </c>
      <c r="E1328" s="17">
        <f t="shared" si="22"/>
        <v>439.32535999999999</v>
      </c>
      <c r="F1328" s="17">
        <v>2.98</v>
      </c>
      <c r="H1328" s="145"/>
    </row>
    <row r="1329" spans="1:8" ht="51">
      <c r="A1329" s="204" t="s">
        <v>15596</v>
      </c>
      <c r="B1329" s="42" t="s">
        <v>5859</v>
      </c>
      <c r="C1329" s="16" t="s">
        <v>3</v>
      </c>
      <c r="D1329" s="73">
        <v>451.4076</v>
      </c>
      <c r="E1329" s="17">
        <f t="shared" si="22"/>
        <v>448.36759999999998</v>
      </c>
      <c r="F1329" s="17">
        <v>3.04</v>
      </c>
      <c r="H1329" s="145"/>
    </row>
    <row r="1330" spans="1:8" ht="51">
      <c r="A1330" s="204" t="s">
        <v>15597</v>
      </c>
      <c r="B1330" s="42" t="s">
        <v>5860</v>
      </c>
      <c r="C1330" s="16" t="s">
        <v>3</v>
      </c>
      <c r="D1330" s="73">
        <v>510.64272</v>
      </c>
      <c r="E1330" s="17">
        <f t="shared" si="22"/>
        <v>507.19272000000001</v>
      </c>
      <c r="F1330" s="17">
        <v>3.45</v>
      </c>
      <c r="H1330" s="145"/>
    </row>
    <row r="1331" spans="1:8" ht="51">
      <c r="A1331" s="204" t="s">
        <v>15598</v>
      </c>
      <c r="B1331" s="42" t="s">
        <v>5861</v>
      </c>
      <c r="C1331" s="16" t="s">
        <v>3</v>
      </c>
      <c r="D1331" s="73">
        <v>519.4509599999999</v>
      </c>
      <c r="E1331" s="17">
        <f t="shared" si="22"/>
        <v>515.9509599999999</v>
      </c>
      <c r="F1331" s="17">
        <v>3.5</v>
      </c>
      <c r="H1331" s="145"/>
    </row>
    <row r="1332" spans="1:8" ht="51">
      <c r="A1332" s="204" t="s">
        <v>15599</v>
      </c>
      <c r="B1332" s="42" t="s">
        <v>6595</v>
      </c>
      <c r="C1332" s="16" t="s">
        <v>3</v>
      </c>
      <c r="D1332" s="73">
        <v>177.49368000000001</v>
      </c>
      <c r="E1332" s="17">
        <f t="shared" si="22"/>
        <v>176.28368</v>
      </c>
      <c r="F1332" s="17">
        <v>1.21</v>
      </c>
      <c r="H1332" s="145"/>
    </row>
    <row r="1333" spans="1:8" ht="51">
      <c r="A1333" s="204" t="s">
        <v>15600</v>
      </c>
      <c r="B1333" s="42" t="s">
        <v>6596</v>
      </c>
      <c r="C1333" s="16" t="s">
        <v>3</v>
      </c>
      <c r="D1333" s="73">
        <v>177.49368000000001</v>
      </c>
      <c r="E1333" s="17">
        <f t="shared" si="22"/>
        <v>176.28368</v>
      </c>
      <c r="F1333" s="17">
        <v>1.21</v>
      </c>
      <c r="H1333" s="145"/>
    </row>
    <row r="1334" spans="1:8" ht="51">
      <c r="A1334" s="204" t="s">
        <v>15601</v>
      </c>
      <c r="B1334" s="42" t="s">
        <v>6597</v>
      </c>
      <c r="C1334" s="16" t="s">
        <v>3</v>
      </c>
      <c r="D1334" s="73">
        <v>177.49368000000001</v>
      </c>
      <c r="E1334" s="17">
        <f t="shared" si="22"/>
        <v>176.28368</v>
      </c>
      <c r="F1334" s="17">
        <v>1.21</v>
      </c>
      <c r="H1334" s="145"/>
    </row>
    <row r="1335" spans="1:8" ht="51">
      <c r="A1335" s="204" t="s">
        <v>15602</v>
      </c>
      <c r="B1335" s="42" t="s">
        <v>6598</v>
      </c>
      <c r="C1335" s="16" t="s">
        <v>3</v>
      </c>
      <c r="D1335" s="73">
        <v>177.49368000000001</v>
      </c>
      <c r="E1335" s="17">
        <f t="shared" si="22"/>
        <v>176.28368</v>
      </c>
      <c r="F1335" s="17">
        <v>1.21</v>
      </c>
      <c r="H1335" s="145"/>
    </row>
    <row r="1336" spans="1:8" ht="51">
      <c r="A1336" s="204" t="s">
        <v>15603</v>
      </c>
      <c r="B1336" s="42" t="s">
        <v>6599</v>
      </c>
      <c r="C1336" s="16" t="s">
        <v>3</v>
      </c>
      <c r="D1336" s="73">
        <v>177.49368000000001</v>
      </c>
      <c r="E1336" s="17">
        <f t="shared" si="22"/>
        <v>176.28368</v>
      </c>
      <c r="F1336" s="17">
        <v>1.21</v>
      </c>
      <c r="H1336" s="145"/>
    </row>
    <row r="1337" spans="1:8" ht="51">
      <c r="A1337" s="204" t="s">
        <v>15604</v>
      </c>
      <c r="B1337" s="42" t="s">
        <v>6600</v>
      </c>
      <c r="C1337" s="16" t="s">
        <v>3</v>
      </c>
      <c r="D1337" s="73">
        <v>177.49368000000001</v>
      </c>
      <c r="E1337" s="17">
        <f t="shared" si="22"/>
        <v>176.28368</v>
      </c>
      <c r="F1337" s="17">
        <v>1.21</v>
      </c>
      <c r="H1337" s="145"/>
    </row>
    <row r="1338" spans="1:8" ht="51">
      <c r="A1338" s="204" t="s">
        <v>15605</v>
      </c>
      <c r="B1338" s="42" t="s">
        <v>6601</v>
      </c>
      <c r="C1338" s="16" t="s">
        <v>3</v>
      </c>
      <c r="D1338" s="73">
        <v>187.83071999999999</v>
      </c>
      <c r="E1338" s="17">
        <f t="shared" si="22"/>
        <v>186.55071999999998</v>
      </c>
      <c r="F1338" s="17">
        <v>1.28</v>
      </c>
      <c r="H1338" s="145"/>
    </row>
    <row r="1339" spans="1:8" ht="51">
      <c r="A1339" s="204" t="s">
        <v>15606</v>
      </c>
      <c r="B1339" s="42" t="s">
        <v>6602</v>
      </c>
      <c r="C1339" s="16" t="s">
        <v>3</v>
      </c>
      <c r="D1339" s="73">
        <v>187.83071999999999</v>
      </c>
      <c r="E1339" s="17">
        <f t="shared" si="22"/>
        <v>186.55071999999998</v>
      </c>
      <c r="F1339" s="17">
        <v>1.28</v>
      </c>
      <c r="H1339" s="145"/>
    </row>
    <row r="1340" spans="1:8" ht="51">
      <c r="A1340" s="204" t="s">
        <v>15607</v>
      </c>
      <c r="B1340" s="42" t="s">
        <v>6603</v>
      </c>
      <c r="C1340" s="16" t="s">
        <v>3</v>
      </c>
      <c r="D1340" s="73">
        <v>187.83071999999999</v>
      </c>
      <c r="E1340" s="17">
        <f t="shared" si="22"/>
        <v>186.55071999999998</v>
      </c>
      <c r="F1340" s="17">
        <v>1.28</v>
      </c>
      <c r="H1340" s="145"/>
    </row>
    <row r="1341" spans="1:8" ht="51">
      <c r="A1341" s="204" t="s">
        <v>15608</v>
      </c>
      <c r="B1341" s="42" t="s">
        <v>6604</v>
      </c>
      <c r="C1341" s="16" t="s">
        <v>3</v>
      </c>
      <c r="D1341" s="73">
        <v>215.45496</v>
      </c>
      <c r="E1341" s="17">
        <f t="shared" si="22"/>
        <v>213.98496</v>
      </c>
      <c r="F1341" s="17">
        <v>1.47</v>
      </c>
      <c r="H1341" s="145"/>
    </row>
    <row r="1342" spans="1:8" ht="51">
      <c r="A1342" s="204" t="s">
        <v>15609</v>
      </c>
      <c r="B1342" s="42" t="s">
        <v>6605</v>
      </c>
      <c r="C1342" s="16" t="s">
        <v>3</v>
      </c>
      <c r="D1342" s="73">
        <v>215.45496</v>
      </c>
      <c r="E1342" s="17">
        <f t="shared" si="22"/>
        <v>213.98496</v>
      </c>
      <c r="F1342" s="17">
        <v>1.47</v>
      </c>
      <c r="H1342" s="145"/>
    </row>
    <row r="1343" spans="1:8" ht="51">
      <c r="A1343" s="204" t="s">
        <v>15610</v>
      </c>
      <c r="B1343" s="42" t="s">
        <v>6606</v>
      </c>
      <c r="C1343" s="16" t="s">
        <v>3</v>
      </c>
      <c r="D1343" s="73">
        <v>215.45496</v>
      </c>
      <c r="E1343" s="17">
        <f t="shared" si="22"/>
        <v>213.98496</v>
      </c>
      <c r="F1343" s="17">
        <v>1.47</v>
      </c>
      <c r="H1343" s="145"/>
    </row>
    <row r="1344" spans="1:8" ht="51">
      <c r="A1344" s="204" t="s">
        <v>15611</v>
      </c>
      <c r="B1344" s="42" t="s">
        <v>6607</v>
      </c>
      <c r="C1344" s="16" t="s">
        <v>3</v>
      </c>
      <c r="D1344" s="73">
        <v>215.45496</v>
      </c>
      <c r="E1344" s="17">
        <f t="shared" si="22"/>
        <v>213.98496</v>
      </c>
      <c r="F1344" s="17">
        <v>1.47</v>
      </c>
      <c r="H1344" s="145"/>
    </row>
    <row r="1345" spans="1:8" ht="51">
      <c r="A1345" s="204" t="s">
        <v>15612</v>
      </c>
      <c r="B1345" s="42" t="s">
        <v>6608</v>
      </c>
      <c r="C1345" s="16" t="s">
        <v>3</v>
      </c>
      <c r="D1345" s="73">
        <v>215.45496</v>
      </c>
      <c r="E1345" s="17">
        <f t="shared" si="22"/>
        <v>213.98496</v>
      </c>
      <c r="F1345" s="17">
        <v>1.47</v>
      </c>
      <c r="H1345" s="145"/>
    </row>
    <row r="1346" spans="1:8" ht="51">
      <c r="A1346" s="204" t="s">
        <v>15613</v>
      </c>
      <c r="B1346" s="42" t="s">
        <v>6609</v>
      </c>
      <c r="C1346" s="16" t="s">
        <v>3</v>
      </c>
      <c r="D1346" s="73">
        <v>215.45496</v>
      </c>
      <c r="E1346" s="17">
        <f t="shared" si="22"/>
        <v>213.98496</v>
      </c>
      <c r="F1346" s="17">
        <v>1.47</v>
      </c>
      <c r="H1346" s="145"/>
    </row>
    <row r="1347" spans="1:8" ht="51">
      <c r="A1347" s="204" t="s">
        <v>15614</v>
      </c>
      <c r="B1347" s="42" t="s">
        <v>6610</v>
      </c>
      <c r="C1347" s="16" t="s">
        <v>3</v>
      </c>
      <c r="D1347" s="73">
        <v>229.0848</v>
      </c>
      <c r="E1347" s="17">
        <f t="shared" si="22"/>
        <v>227.5248</v>
      </c>
      <c r="F1347" s="17">
        <v>1.56</v>
      </c>
      <c r="H1347" s="145"/>
    </row>
    <row r="1348" spans="1:8" ht="51">
      <c r="A1348" s="204" t="s">
        <v>15615</v>
      </c>
      <c r="B1348" s="42" t="s">
        <v>6611</v>
      </c>
      <c r="C1348" s="16" t="s">
        <v>3</v>
      </c>
      <c r="D1348" s="73">
        <v>229.0848</v>
      </c>
      <c r="E1348" s="17">
        <f t="shared" si="22"/>
        <v>227.5248</v>
      </c>
      <c r="F1348" s="17">
        <v>1.56</v>
      </c>
      <c r="H1348" s="145"/>
    </row>
    <row r="1349" spans="1:8" ht="51">
      <c r="A1349" s="204" t="s">
        <v>15616</v>
      </c>
      <c r="B1349" s="42" t="s">
        <v>6612</v>
      </c>
      <c r="C1349" s="16" t="s">
        <v>3</v>
      </c>
      <c r="D1349" s="73">
        <v>229.0848</v>
      </c>
      <c r="E1349" s="17">
        <f t="shared" si="22"/>
        <v>227.5248</v>
      </c>
      <c r="F1349" s="17">
        <v>1.56</v>
      </c>
      <c r="H1349" s="145"/>
    </row>
    <row r="1350" spans="1:8" ht="51">
      <c r="A1350" s="204" t="s">
        <v>15617</v>
      </c>
      <c r="B1350" s="42" t="s">
        <v>6613</v>
      </c>
      <c r="C1350" s="16" t="s">
        <v>3</v>
      </c>
      <c r="D1350" s="73">
        <v>229.35527999999999</v>
      </c>
      <c r="E1350" s="17">
        <f t="shared" si="22"/>
        <v>227.79527999999999</v>
      </c>
      <c r="F1350" s="17">
        <v>1.56</v>
      </c>
      <c r="H1350" s="145"/>
    </row>
    <row r="1351" spans="1:8" ht="51">
      <c r="A1351" s="204" t="s">
        <v>15618</v>
      </c>
      <c r="B1351" s="42" t="s">
        <v>6614</v>
      </c>
      <c r="C1351" s="16" t="s">
        <v>3</v>
      </c>
      <c r="D1351" s="73">
        <v>229.35527999999999</v>
      </c>
      <c r="E1351" s="17">
        <f t="shared" si="22"/>
        <v>227.79527999999999</v>
      </c>
      <c r="F1351" s="17">
        <v>1.56</v>
      </c>
      <c r="H1351" s="145"/>
    </row>
    <row r="1352" spans="1:8" ht="51">
      <c r="A1352" s="204" t="s">
        <v>15619</v>
      </c>
      <c r="B1352" s="42" t="s">
        <v>6615</v>
      </c>
      <c r="C1352" s="16" t="s">
        <v>3</v>
      </c>
      <c r="D1352" s="73">
        <v>229.35527999999999</v>
      </c>
      <c r="E1352" s="17">
        <f t="shared" si="22"/>
        <v>227.79527999999999</v>
      </c>
      <c r="F1352" s="17">
        <v>1.56</v>
      </c>
      <c r="H1352" s="145"/>
    </row>
    <row r="1353" spans="1:8" ht="51">
      <c r="A1353" s="204" t="s">
        <v>15620</v>
      </c>
      <c r="B1353" s="42" t="s">
        <v>6616</v>
      </c>
      <c r="C1353" s="16" t="s">
        <v>3</v>
      </c>
      <c r="D1353" s="73">
        <v>229.35527999999999</v>
      </c>
      <c r="E1353" s="17">
        <f t="shared" si="22"/>
        <v>227.79527999999999</v>
      </c>
      <c r="F1353" s="17">
        <v>1.56</v>
      </c>
      <c r="H1353" s="145"/>
    </row>
    <row r="1354" spans="1:8" ht="51">
      <c r="A1354" s="204" t="s">
        <v>15621</v>
      </c>
      <c r="B1354" s="42" t="s">
        <v>6617</v>
      </c>
      <c r="C1354" s="16" t="s">
        <v>3</v>
      </c>
      <c r="D1354" s="73">
        <v>229.35527999999999</v>
      </c>
      <c r="E1354" s="17">
        <f t="shared" si="22"/>
        <v>227.79527999999999</v>
      </c>
      <c r="F1354" s="17">
        <v>1.56</v>
      </c>
      <c r="H1354" s="145"/>
    </row>
    <row r="1355" spans="1:8" ht="51">
      <c r="A1355" s="204" t="s">
        <v>15622</v>
      </c>
      <c r="B1355" s="42" t="s">
        <v>6618</v>
      </c>
      <c r="C1355" s="16" t="s">
        <v>3</v>
      </c>
      <c r="D1355" s="73">
        <v>229.35527999999999</v>
      </c>
      <c r="E1355" s="17">
        <f t="shared" si="22"/>
        <v>227.79527999999999</v>
      </c>
      <c r="F1355" s="17">
        <v>1.56</v>
      </c>
      <c r="H1355" s="145"/>
    </row>
    <row r="1356" spans="1:8" ht="51">
      <c r="A1356" s="204" t="s">
        <v>15623</v>
      </c>
      <c r="B1356" s="42" t="s">
        <v>6619</v>
      </c>
      <c r="C1356" s="16" t="s">
        <v>3</v>
      </c>
      <c r="D1356" s="73">
        <v>262.10687999999999</v>
      </c>
      <c r="E1356" s="17">
        <f t="shared" si="22"/>
        <v>260.32688000000002</v>
      </c>
      <c r="F1356" s="17">
        <v>1.78</v>
      </c>
      <c r="H1356" s="145"/>
    </row>
    <row r="1357" spans="1:8" ht="51">
      <c r="A1357" s="204" t="s">
        <v>15624</v>
      </c>
      <c r="B1357" s="42" t="s">
        <v>6620</v>
      </c>
      <c r="C1357" s="16" t="s">
        <v>3</v>
      </c>
      <c r="D1357" s="73">
        <v>262.10687999999999</v>
      </c>
      <c r="E1357" s="17">
        <f t="shared" si="22"/>
        <v>260.32688000000002</v>
      </c>
      <c r="F1357" s="17">
        <v>1.78</v>
      </c>
      <c r="H1357" s="145"/>
    </row>
    <row r="1358" spans="1:8" ht="51">
      <c r="A1358" s="204" t="s">
        <v>15625</v>
      </c>
      <c r="B1358" s="42" t="s">
        <v>6621</v>
      </c>
      <c r="C1358" s="16" t="s">
        <v>3</v>
      </c>
      <c r="D1358" s="73">
        <v>262.10687999999999</v>
      </c>
      <c r="E1358" s="17">
        <f t="shared" si="22"/>
        <v>260.32688000000002</v>
      </c>
      <c r="F1358" s="17">
        <v>1.78</v>
      </c>
      <c r="H1358" s="145"/>
    </row>
    <row r="1359" spans="1:8" ht="51">
      <c r="A1359" s="204" t="s">
        <v>15626</v>
      </c>
      <c r="B1359" s="42" t="s">
        <v>6622</v>
      </c>
      <c r="C1359" s="16" t="s">
        <v>3</v>
      </c>
      <c r="D1359" s="73">
        <v>185.40815999999998</v>
      </c>
      <c r="E1359" s="17">
        <f t="shared" si="22"/>
        <v>184.14815999999999</v>
      </c>
      <c r="F1359" s="17">
        <v>1.26</v>
      </c>
      <c r="H1359" s="145"/>
    </row>
    <row r="1360" spans="1:8" ht="51">
      <c r="A1360" s="204" t="s">
        <v>15627</v>
      </c>
      <c r="B1360" s="42" t="s">
        <v>6623</v>
      </c>
      <c r="C1360" s="16" t="s">
        <v>3</v>
      </c>
      <c r="D1360" s="73">
        <v>185.40815999999998</v>
      </c>
      <c r="E1360" s="17">
        <f t="shared" si="22"/>
        <v>184.14815999999999</v>
      </c>
      <c r="F1360" s="17">
        <v>1.26</v>
      </c>
      <c r="H1360" s="145"/>
    </row>
    <row r="1361" spans="1:8" ht="51">
      <c r="A1361" s="204" t="s">
        <v>15628</v>
      </c>
      <c r="B1361" s="42" t="s">
        <v>6624</v>
      </c>
      <c r="C1361" s="16" t="s">
        <v>3</v>
      </c>
      <c r="D1361" s="73">
        <v>185.40815999999998</v>
      </c>
      <c r="E1361" s="17">
        <f t="shared" si="22"/>
        <v>184.14815999999999</v>
      </c>
      <c r="F1361" s="17">
        <v>1.26</v>
      </c>
      <c r="H1361" s="145"/>
    </row>
    <row r="1362" spans="1:8" ht="51">
      <c r="A1362" s="204" t="s">
        <v>15629</v>
      </c>
      <c r="B1362" s="42" t="s">
        <v>6625</v>
      </c>
      <c r="C1362" s="16" t="s">
        <v>3</v>
      </c>
      <c r="D1362" s="73">
        <v>185.40815999999998</v>
      </c>
      <c r="E1362" s="17">
        <f t="shared" si="22"/>
        <v>184.14815999999999</v>
      </c>
      <c r="F1362" s="17">
        <v>1.26</v>
      </c>
      <c r="H1362" s="145"/>
    </row>
    <row r="1363" spans="1:8" ht="51">
      <c r="A1363" s="204" t="s">
        <v>15630</v>
      </c>
      <c r="B1363" s="42" t="s">
        <v>6626</v>
      </c>
      <c r="C1363" s="16" t="s">
        <v>3</v>
      </c>
      <c r="D1363" s="73">
        <v>185.40815999999998</v>
      </c>
      <c r="E1363" s="17">
        <f t="shared" si="22"/>
        <v>184.14815999999999</v>
      </c>
      <c r="F1363" s="17">
        <v>1.26</v>
      </c>
      <c r="H1363" s="145"/>
    </row>
    <row r="1364" spans="1:8" ht="51">
      <c r="A1364" s="204" t="s">
        <v>15631</v>
      </c>
      <c r="B1364" s="42" t="s">
        <v>6627</v>
      </c>
      <c r="C1364" s="16" t="s">
        <v>3</v>
      </c>
      <c r="D1364" s="73">
        <v>185.40815999999998</v>
      </c>
      <c r="E1364" s="17">
        <f t="shared" si="22"/>
        <v>184.14815999999999</v>
      </c>
      <c r="F1364" s="17">
        <v>1.26</v>
      </c>
      <c r="H1364" s="145"/>
    </row>
    <row r="1365" spans="1:8" ht="51">
      <c r="A1365" s="204" t="s">
        <v>15632</v>
      </c>
      <c r="B1365" s="42" t="s">
        <v>6628</v>
      </c>
      <c r="C1365" s="16" t="s">
        <v>3</v>
      </c>
      <c r="D1365" s="73">
        <v>192.46415999999999</v>
      </c>
      <c r="E1365" s="17">
        <f t="shared" si="22"/>
        <v>191.15415999999999</v>
      </c>
      <c r="F1365" s="17">
        <v>1.31</v>
      </c>
      <c r="H1365" s="145"/>
    </row>
    <row r="1366" spans="1:8" ht="51">
      <c r="A1366" s="204" t="s">
        <v>15633</v>
      </c>
      <c r="B1366" s="42" t="s">
        <v>6629</v>
      </c>
      <c r="C1366" s="16" t="s">
        <v>3</v>
      </c>
      <c r="D1366" s="73">
        <v>192.46415999999999</v>
      </c>
      <c r="E1366" s="17">
        <f t="shared" si="22"/>
        <v>191.15415999999999</v>
      </c>
      <c r="F1366" s="17">
        <v>1.31</v>
      </c>
      <c r="H1366" s="145"/>
    </row>
    <row r="1367" spans="1:8" ht="51">
      <c r="A1367" s="204" t="s">
        <v>15634</v>
      </c>
      <c r="B1367" s="42" t="s">
        <v>6630</v>
      </c>
      <c r="C1367" s="16" t="s">
        <v>3</v>
      </c>
      <c r="D1367" s="73">
        <v>192.46415999999999</v>
      </c>
      <c r="E1367" s="17">
        <f t="shared" si="22"/>
        <v>191.15415999999999</v>
      </c>
      <c r="F1367" s="17">
        <v>1.31</v>
      </c>
      <c r="H1367" s="145"/>
    </row>
    <row r="1368" spans="1:8" ht="51">
      <c r="A1368" s="204" t="s">
        <v>15635</v>
      </c>
      <c r="B1368" s="42" t="s">
        <v>6631</v>
      </c>
      <c r="C1368" s="16" t="s">
        <v>3</v>
      </c>
      <c r="D1368" s="73">
        <v>212.38559999999998</v>
      </c>
      <c r="E1368" s="17">
        <f t="shared" si="22"/>
        <v>210.94559999999998</v>
      </c>
      <c r="F1368" s="17">
        <v>1.44</v>
      </c>
      <c r="H1368" s="145"/>
    </row>
    <row r="1369" spans="1:8" ht="51">
      <c r="A1369" s="204" t="s">
        <v>15636</v>
      </c>
      <c r="B1369" s="42" t="s">
        <v>6632</v>
      </c>
      <c r="C1369" s="16" t="s">
        <v>3</v>
      </c>
      <c r="D1369" s="73">
        <v>212.38559999999998</v>
      </c>
      <c r="E1369" s="17">
        <f t="shared" si="22"/>
        <v>210.94559999999998</v>
      </c>
      <c r="F1369" s="17">
        <v>1.44</v>
      </c>
      <c r="H1369" s="145"/>
    </row>
    <row r="1370" spans="1:8" ht="51">
      <c r="A1370" s="204" t="s">
        <v>15637</v>
      </c>
      <c r="B1370" s="42" t="s">
        <v>6633</v>
      </c>
      <c r="C1370" s="16" t="s">
        <v>3</v>
      </c>
      <c r="D1370" s="73">
        <v>212.38559999999998</v>
      </c>
      <c r="E1370" s="17">
        <f t="shared" si="22"/>
        <v>210.94559999999998</v>
      </c>
      <c r="F1370" s="17">
        <v>1.44</v>
      </c>
      <c r="H1370" s="145"/>
    </row>
    <row r="1371" spans="1:8" ht="51">
      <c r="A1371" s="204" t="s">
        <v>15638</v>
      </c>
      <c r="B1371" s="42" t="s">
        <v>6634</v>
      </c>
      <c r="C1371" s="16" t="s">
        <v>3</v>
      </c>
      <c r="D1371" s="73">
        <v>212.38559999999998</v>
      </c>
      <c r="E1371" s="17">
        <f t="shared" si="22"/>
        <v>210.94559999999998</v>
      </c>
      <c r="F1371" s="17">
        <v>1.44</v>
      </c>
      <c r="H1371" s="145"/>
    </row>
    <row r="1372" spans="1:8" ht="51">
      <c r="A1372" s="204" t="s">
        <v>15639</v>
      </c>
      <c r="B1372" s="42" t="s">
        <v>6635</v>
      </c>
      <c r="C1372" s="16" t="s">
        <v>3</v>
      </c>
      <c r="D1372" s="73">
        <v>212.38559999999998</v>
      </c>
      <c r="E1372" s="17">
        <f t="shared" si="22"/>
        <v>210.94559999999998</v>
      </c>
      <c r="F1372" s="17">
        <v>1.44</v>
      </c>
      <c r="H1372" s="145"/>
    </row>
    <row r="1373" spans="1:8" ht="51">
      <c r="A1373" s="204" t="s">
        <v>15640</v>
      </c>
      <c r="B1373" s="42" t="s">
        <v>6636</v>
      </c>
      <c r="C1373" s="16" t="s">
        <v>3</v>
      </c>
      <c r="D1373" s="73">
        <v>212.38559999999998</v>
      </c>
      <c r="E1373" s="17">
        <f t="shared" si="22"/>
        <v>210.94559999999998</v>
      </c>
      <c r="F1373" s="17">
        <v>1.44</v>
      </c>
      <c r="H1373" s="145"/>
    </row>
    <row r="1374" spans="1:8" ht="51">
      <c r="A1374" s="204" t="s">
        <v>15641</v>
      </c>
      <c r="B1374" s="42" t="s">
        <v>6637</v>
      </c>
      <c r="C1374" s="16" t="s">
        <v>3</v>
      </c>
      <c r="D1374" s="73">
        <v>236.85815999999997</v>
      </c>
      <c r="E1374" s="17">
        <f t="shared" si="22"/>
        <v>235.24815999999996</v>
      </c>
      <c r="F1374" s="17">
        <v>1.61</v>
      </c>
      <c r="H1374" s="145"/>
    </row>
    <row r="1375" spans="1:8" ht="51">
      <c r="A1375" s="204" t="s">
        <v>15642</v>
      </c>
      <c r="B1375" s="42" t="s">
        <v>6638</v>
      </c>
      <c r="C1375" s="16" t="s">
        <v>3</v>
      </c>
      <c r="D1375" s="73">
        <v>236.85815999999997</v>
      </c>
      <c r="E1375" s="17">
        <f t="shared" si="22"/>
        <v>235.24815999999996</v>
      </c>
      <c r="F1375" s="17">
        <v>1.61</v>
      </c>
      <c r="H1375" s="145"/>
    </row>
    <row r="1376" spans="1:8" ht="51">
      <c r="A1376" s="204" t="s">
        <v>15643</v>
      </c>
      <c r="B1376" s="42" t="s">
        <v>6639</v>
      </c>
      <c r="C1376" s="16" t="s">
        <v>3</v>
      </c>
      <c r="D1376" s="73">
        <v>236.85815999999997</v>
      </c>
      <c r="E1376" s="17">
        <f t="shared" si="22"/>
        <v>235.24815999999996</v>
      </c>
      <c r="F1376" s="17">
        <v>1.61</v>
      </c>
      <c r="H1376" s="145"/>
    </row>
    <row r="1377" spans="1:8" ht="51">
      <c r="A1377" s="204" t="s">
        <v>15644</v>
      </c>
      <c r="B1377" s="42" t="s">
        <v>6640</v>
      </c>
      <c r="C1377" s="16" t="s">
        <v>3</v>
      </c>
      <c r="D1377" s="73">
        <v>240.23327999999998</v>
      </c>
      <c r="E1377" s="17">
        <f t="shared" si="22"/>
        <v>238.60327999999998</v>
      </c>
      <c r="F1377" s="17">
        <v>1.63</v>
      </c>
      <c r="H1377" s="145"/>
    </row>
    <row r="1378" spans="1:8" ht="51">
      <c r="A1378" s="204" t="s">
        <v>15645</v>
      </c>
      <c r="B1378" s="42" t="s">
        <v>6641</v>
      </c>
      <c r="C1378" s="16" t="s">
        <v>3</v>
      </c>
      <c r="D1378" s="73">
        <v>240.23327999999998</v>
      </c>
      <c r="E1378" s="17">
        <f t="shared" si="22"/>
        <v>238.60327999999998</v>
      </c>
      <c r="F1378" s="17">
        <v>1.63</v>
      </c>
      <c r="H1378" s="145"/>
    </row>
    <row r="1379" spans="1:8" ht="51">
      <c r="A1379" s="204" t="s">
        <v>15646</v>
      </c>
      <c r="B1379" s="42" t="s">
        <v>6642</v>
      </c>
      <c r="C1379" s="16" t="s">
        <v>3</v>
      </c>
      <c r="D1379" s="73">
        <v>240.23327999999998</v>
      </c>
      <c r="E1379" s="17">
        <f t="shared" si="22"/>
        <v>238.60327999999998</v>
      </c>
      <c r="F1379" s="17">
        <v>1.63</v>
      </c>
      <c r="H1379" s="145"/>
    </row>
    <row r="1380" spans="1:8" ht="51">
      <c r="A1380" s="204" t="s">
        <v>15647</v>
      </c>
      <c r="B1380" s="42" t="s">
        <v>6643</v>
      </c>
      <c r="C1380" s="16" t="s">
        <v>3</v>
      </c>
      <c r="D1380" s="73">
        <v>240.23327999999998</v>
      </c>
      <c r="E1380" s="17">
        <f t="shared" si="22"/>
        <v>238.60327999999998</v>
      </c>
      <c r="F1380" s="17">
        <v>1.63</v>
      </c>
      <c r="H1380" s="145"/>
    </row>
    <row r="1381" spans="1:8" ht="51">
      <c r="A1381" s="204" t="s">
        <v>15648</v>
      </c>
      <c r="B1381" s="42" t="s">
        <v>6644</v>
      </c>
      <c r="C1381" s="16" t="s">
        <v>3</v>
      </c>
      <c r="D1381" s="73">
        <v>240.23327999999998</v>
      </c>
      <c r="E1381" s="17">
        <f t="shared" si="22"/>
        <v>238.60327999999998</v>
      </c>
      <c r="F1381" s="17">
        <v>1.63</v>
      </c>
      <c r="H1381" s="145"/>
    </row>
    <row r="1382" spans="1:8" ht="51">
      <c r="A1382" s="204" t="s">
        <v>15649</v>
      </c>
      <c r="B1382" s="42" t="s">
        <v>6645</v>
      </c>
      <c r="C1382" s="16" t="s">
        <v>3</v>
      </c>
      <c r="D1382" s="73">
        <v>240.23327999999998</v>
      </c>
      <c r="E1382" s="17">
        <f t="shared" si="22"/>
        <v>238.60327999999998</v>
      </c>
      <c r="F1382" s="17">
        <v>1.63</v>
      </c>
      <c r="H1382" s="145"/>
    </row>
    <row r="1383" spans="1:8" ht="51">
      <c r="A1383" s="204" t="s">
        <v>15650</v>
      </c>
      <c r="B1383" s="42" t="s">
        <v>6646</v>
      </c>
      <c r="C1383" s="16" t="s">
        <v>3</v>
      </c>
      <c r="D1383" s="73">
        <v>275.10167999999999</v>
      </c>
      <c r="E1383" s="17">
        <f t="shared" si="22"/>
        <v>273.23167999999998</v>
      </c>
      <c r="F1383" s="17">
        <v>1.87</v>
      </c>
      <c r="H1383" s="145"/>
    </row>
    <row r="1384" spans="1:8" ht="51">
      <c r="A1384" s="204" t="s">
        <v>15651</v>
      </c>
      <c r="B1384" s="42" t="s">
        <v>6647</v>
      </c>
      <c r="C1384" s="16" t="s">
        <v>3</v>
      </c>
      <c r="D1384" s="73">
        <v>275.10167999999999</v>
      </c>
      <c r="E1384" s="17">
        <f t="shared" si="22"/>
        <v>273.23167999999998</v>
      </c>
      <c r="F1384" s="17">
        <v>1.87</v>
      </c>
      <c r="H1384" s="145"/>
    </row>
    <row r="1385" spans="1:8" ht="51">
      <c r="A1385" s="204" t="s">
        <v>15652</v>
      </c>
      <c r="B1385" s="42" t="s">
        <v>6648</v>
      </c>
      <c r="C1385" s="16" t="s">
        <v>3</v>
      </c>
      <c r="D1385" s="73">
        <v>275.10167999999999</v>
      </c>
      <c r="E1385" s="17">
        <f t="shared" si="22"/>
        <v>273.23167999999998</v>
      </c>
      <c r="F1385" s="17">
        <v>1.87</v>
      </c>
      <c r="H1385" s="145"/>
    </row>
    <row r="1386" spans="1:8" ht="51">
      <c r="A1386" s="204" t="s">
        <v>15653</v>
      </c>
      <c r="B1386" s="42" t="s">
        <v>5862</v>
      </c>
      <c r="C1386" s="16" t="s">
        <v>3</v>
      </c>
      <c r="D1386" s="73">
        <v>494.9196</v>
      </c>
      <c r="E1386" s="17">
        <f t="shared" ref="E1386:E1449" si="23">D1386-F1386</f>
        <v>491.57960000000003</v>
      </c>
      <c r="F1386" s="17">
        <v>3.34</v>
      </c>
      <c r="H1386" s="145"/>
    </row>
    <row r="1387" spans="1:8" ht="51">
      <c r="A1387" s="204" t="s">
        <v>15654</v>
      </c>
      <c r="B1387" s="42" t="s">
        <v>5863</v>
      </c>
      <c r="C1387" s="16" t="s">
        <v>3</v>
      </c>
      <c r="D1387" s="73">
        <v>494.9196</v>
      </c>
      <c r="E1387" s="17">
        <f t="shared" si="23"/>
        <v>491.57960000000003</v>
      </c>
      <c r="F1387" s="17">
        <v>3.34</v>
      </c>
      <c r="H1387" s="145"/>
    </row>
    <row r="1388" spans="1:8" ht="51">
      <c r="A1388" s="204" t="s">
        <v>15655</v>
      </c>
      <c r="B1388" s="42" t="s">
        <v>5864</v>
      </c>
      <c r="C1388" s="16" t="s">
        <v>3</v>
      </c>
      <c r="D1388" s="73">
        <v>442.70519999999993</v>
      </c>
      <c r="E1388" s="17">
        <f t="shared" si="23"/>
        <v>439.71519999999992</v>
      </c>
      <c r="F1388" s="17">
        <v>2.99</v>
      </c>
      <c r="H1388" s="145"/>
    </row>
    <row r="1389" spans="1:8" ht="51">
      <c r="A1389" s="204" t="s">
        <v>15656</v>
      </c>
      <c r="B1389" s="42" t="s">
        <v>5865</v>
      </c>
      <c r="C1389" s="16" t="s">
        <v>3</v>
      </c>
      <c r="D1389" s="73">
        <v>442.70519999999993</v>
      </c>
      <c r="E1389" s="17">
        <f t="shared" si="23"/>
        <v>439.71519999999992</v>
      </c>
      <c r="F1389" s="17">
        <v>2.99</v>
      </c>
      <c r="H1389" s="145"/>
    </row>
    <row r="1390" spans="1:8" ht="51">
      <c r="A1390" s="204" t="s">
        <v>15657</v>
      </c>
      <c r="B1390" s="42" t="s">
        <v>5866</v>
      </c>
      <c r="C1390" s="16" t="s">
        <v>3</v>
      </c>
      <c r="D1390" s="73">
        <v>535.03296</v>
      </c>
      <c r="E1390" s="17">
        <f t="shared" si="23"/>
        <v>531.42295999999999</v>
      </c>
      <c r="F1390" s="17">
        <v>3.61</v>
      </c>
      <c r="H1390" s="145"/>
    </row>
    <row r="1391" spans="1:8" ht="51">
      <c r="A1391" s="204" t="s">
        <v>15658</v>
      </c>
      <c r="B1391" s="42" t="s">
        <v>5867</v>
      </c>
      <c r="C1391" s="16" t="s">
        <v>3</v>
      </c>
      <c r="D1391" s="73">
        <v>535.03296</v>
      </c>
      <c r="E1391" s="17">
        <f t="shared" si="23"/>
        <v>531.42295999999999</v>
      </c>
      <c r="F1391" s="17">
        <v>3.61</v>
      </c>
      <c r="H1391" s="145"/>
    </row>
    <row r="1392" spans="1:8" ht="51">
      <c r="A1392" s="204" t="s">
        <v>15659</v>
      </c>
      <c r="B1392" s="42" t="s">
        <v>5868</v>
      </c>
      <c r="C1392" s="16" t="s">
        <v>3</v>
      </c>
      <c r="D1392" s="73">
        <v>647.88191999999992</v>
      </c>
      <c r="E1392" s="17">
        <f t="shared" si="23"/>
        <v>643.51191999999992</v>
      </c>
      <c r="F1392" s="17">
        <v>4.37</v>
      </c>
      <c r="H1392" s="145"/>
    </row>
    <row r="1393" spans="1:8" ht="51">
      <c r="A1393" s="204" t="s">
        <v>15660</v>
      </c>
      <c r="B1393" s="42" t="s">
        <v>5869</v>
      </c>
      <c r="C1393" s="16" t="s">
        <v>3</v>
      </c>
      <c r="D1393" s="73">
        <v>647.88191999999992</v>
      </c>
      <c r="E1393" s="17">
        <f t="shared" si="23"/>
        <v>643.51191999999992</v>
      </c>
      <c r="F1393" s="17">
        <v>4.37</v>
      </c>
      <c r="H1393" s="145"/>
    </row>
    <row r="1394" spans="1:8" ht="51">
      <c r="A1394" s="204" t="s">
        <v>15661</v>
      </c>
      <c r="B1394" s="42" t="s">
        <v>5870</v>
      </c>
      <c r="C1394" s="16" t="s">
        <v>3</v>
      </c>
      <c r="D1394" s="73">
        <v>61.304879999999997</v>
      </c>
      <c r="E1394" s="17">
        <f t="shared" si="23"/>
        <v>60.884879999999995</v>
      </c>
      <c r="F1394" s="17">
        <v>0.42</v>
      </c>
      <c r="H1394" s="145"/>
    </row>
    <row r="1395" spans="1:8" ht="51">
      <c r="A1395" s="204" t="s">
        <v>15662</v>
      </c>
      <c r="B1395" s="42" t="s">
        <v>5871</v>
      </c>
      <c r="C1395" s="16" t="s">
        <v>3</v>
      </c>
      <c r="D1395" s="73">
        <v>65.479680000000002</v>
      </c>
      <c r="E1395" s="17">
        <f t="shared" si="23"/>
        <v>65.039680000000004</v>
      </c>
      <c r="F1395" s="17">
        <v>0.44</v>
      </c>
      <c r="H1395" s="145"/>
    </row>
    <row r="1396" spans="1:8" ht="51">
      <c r="A1396" s="204" t="s">
        <v>15663</v>
      </c>
      <c r="B1396" s="42" t="s">
        <v>5872</v>
      </c>
      <c r="C1396" s="16" t="s">
        <v>3</v>
      </c>
      <c r="D1396" s="73">
        <v>77.980559999999997</v>
      </c>
      <c r="E1396" s="17">
        <f t="shared" si="23"/>
        <v>77.460560000000001</v>
      </c>
      <c r="F1396" s="17">
        <v>0.52</v>
      </c>
      <c r="H1396" s="145"/>
    </row>
    <row r="1397" spans="1:8" ht="51">
      <c r="A1397" s="204" t="s">
        <v>15664</v>
      </c>
      <c r="B1397" s="42" t="s">
        <v>5873</v>
      </c>
      <c r="C1397" s="16" t="s">
        <v>3</v>
      </c>
      <c r="D1397" s="73">
        <v>112.79015999999999</v>
      </c>
      <c r="E1397" s="17">
        <f t="shared" si="23"/>
        <v>112.03015999999998</v>
      </c>
      <c r="F1397" s="17">
        <v>0.76</v>
      </c>
      <c r="H1397" s="145"/>
    </row>
    <row r="1398" spans="1:8" ht="51">
      <c r="A1398" s="204" t="s">
        <v>15665</v>
      </c>
      <c r="B1398" s="42" t="s">
        <v>5874</v>
      </c>
      <c r="C1398" s="16" t="s">
        <v>3</v>
      </c>
      <c r="D1398" s="73">
        <v>88.199999999999989</v>
      </c>
      <c r="E1398" s="17">
        <f t="shared" si="23"/>
        <v>87.6</v>
      </c>
      <c r="F1398" s="17">
        <v>0.6</v>
      </c>
      <c r="H1398" s="145"/>
    </row>
    <row r="1399" spans="1:8" ht="51">
      <c r="A1399" s="204" t="s">
        <v>15666</v>
      </c>
      <c r="B1399" s="42" t="s">
        <v>5875</v>
      </c>
      <c r="C1399" s="16" t="s">
        <v>3</v>
      </c>
      <c r="D1399" s="73">
        <v>80.614799999999988</v>
      </c>
      <c r="E1399" s="17">
        <f t="shared" si="23"/>
        <v>80.074799999999982</v>
      </c>
      <c r="F1399" s="17">
        <v>0.54</v>
      </c>
      <c r="H1399" s="145"/>
    </row>
    <row r="1400" spans="1:8" ht="51">
      <c r="A1400" s="204" t="s">
        <v>15667</v>
      </c>
      <c r="B1400" s="42" t="s">
        <v>5876</v>
      </c>
      <c r="C1400" s="16" t="s">
        <v>3</v>
      </c>
      <c r="D1400" s="73">
        <v>94.315200000000004</v>
      </c>
      <c r="E1400" s="17">
        <f t="shared" si="23"/>
        <v>93.685200000000009</v>
      </c>
      <c r="F1400" s="17">
        <v>0.63</v>
      </c>
      <c r="H1400" s="145"/>
    </row>
    <row r="1401" spans="1:8" ht="51">
      <c r="A1401" s="204" t="s">
        <v>15668</v>
      </c>
      <c r="B1401" s="42" t="s">
        <v>5877</v>
      </c>
      <c r="C1401" s="16" t="s">
        <v>3</v>
      </c>
      <c r="D1401" s="73">
        <v>96.279120000000006</v>
      </c>
      <c r="E1401" s="17">
        <f t="shared" si="23"/>
        <v>95.639120000000005</v>
      </c>
      <c r="F1401" s="17">
        <v>0.64</v>
      </c>
      <c r="H1401" s="145"/>
    </row>
    <row r="1402" spans="1:8" ht="51">
      <c r="A1402" s="204" t="s">
        <v>15669</v>
      </c>
      <c r="B1402" s="42" t="s">
        <v>5878</v>
      </c>
      <c r="C1402" s="16" t="s">
        <v>3</v>
      </c>
      <c r="D1402" s="73">
        <v>98.878079999999997</v>
      </c>
      <c r="E1402" s="17">
        <f t="shared" si="23"/>
        <v>98.208079999999995</v>
      </c>
      <c r="F1402" s="17">
        <v>0.67</v>
      </c>
      <c r="H1402" s="145"/>
    </row>
    <row r="1403" spans="1:8" ht="51">
      <c r="A1403" s="204" t="s">
        <v>15670</v>
      </c>
      <c r="B1403" s="42" t="s">
        <v>5879</v>
      </c>
      <c r="C1403" s="16" t="s">
        <v>3</v>
      </c>
      <c r="D1403" s="73">
        <v>118.87007999999999</v>
      </c>
      <c r="E1403" s="17">
        <f t="shared" si="23"/>
        <v>118.07007999999999</v>
      </c>
      <c r="F1403" s="17">
        <v>0.8</v>
      </c>
      <c r="H1403" s="145"/>
    </row>
    <row r="1404" spans="1:8" ht="51">
      <c r="A1404" s="204" t="s">
        <v>15671</v>
      </c>
      <c r="B1404" s="42" t="s">
        <v>5880</v>
      </c>
      <c r="C1404" s="16" t="s">
        <v>3</v>
      </c>
      <c r="D1404" s="73">
        <v>141.13175999999999</v>
      </c>
      <c r="E1404" s="17">
        <f t="shared" si="23"/>
        <v>140.18176</v>
      </c>
      <c r="F1404" s="17">
        <v>0.95</v>
      </c>
      <c r="H1404" s="145"/>
    </row>
    <row r="1405" spans="1:8" ht="51">
      <c r="A1405" s="204" t="s">
        <v>15672</v>
      </c>
      <c r="B1405" s="42" t="s">
        <v>5881</v>
      </c>
      <c r="C1405" s="16" t="s">
        <v>3</v>
      </c>
      <c r="D1405" s="73">
        <v>99.983519999999984</v>
      </c>
      <c r="E1405" s="17">
        <f t="shared" si="23"/>
        <v>99.313519999999983</v>
      </c>
      <c r="F1405" s="17">
        <v>0.67</v>
      </c>
      <c r="H1405" s="145"/>
    </row>
    <row r="1406" spans="1:8" ht="51">
      <c r="A1406" s="204" t="s">
        <v>15673</v>
      </c>
      <c r="B1406" s="42" t="s">
        <v>5882</v>
      </c>
      <c r="C1406" s="16" t="s">
        <v>3</v>
      </c>
      <c r="D1406" s="73">
        <v>99.983519999999984</v>
      </c>
      <c r="E1406" s="17">
        <f t="shared" si="23"/>
        <v>99.313519999999983</v>
      </c>
      <c r="F1406" s="17">
        <v>0.67</v>
      </c>
      <c r="H1406" s="145"/>
    </row>
    <row r="1407" spans="1:8" ht="51">
      <c r="A1407" s="204" t="s">
        <v>15674</v>
      </c>
      <c r="B1407" s="42" t="s">
        <v>5883</v>
      </c>
      <c r="C1407" s="16" t="s">
        <v>3</v>
      </c>
      <c r="D1407" s="73">
        <v>99.983519999999984</v>
      </c>
      <c r="E1407" s="17">
        <f t="shared" si="23"/>
        <v>99.313519999999983</v>
      </c>
      <c r="F1407" s="17">
        <v>0.67</v>
      </c>
      <c r="H1407" s="145"/>
    </row>
    <row r="1408" spans="1:8" ht="51">
      <c r="A1408" s="204" t="s">
        <v>15675</v>
      </c>
      <c r="B1408" s="42" t="s">
        <v>5884</v>
      </c>
      <c r="C1408" s="16" t="s">
        <v>3</v>
      </c>
      <c r="D1408" s="73">
        <v>99.983519999999984</v>
      </c>
      <c r="E1408" s="17">
        <f t="shared" si="23"/>
        <v>99.313519999999983</v>
      </c>
      <c r="F1408" s="17">
        <v>0.67</v>
      </c>
      <c r="H1408" s="145"/>
    </row>
    <row r="1409" spans="1:8" ht="51">
      <c r="A1409" s="204" t="s">
        <v>15676</v>
      </c>
      <c r="B1409" s="42" t="s">
        <v>5885</v>
      </c>
      <c r="C1409" s="16" t="s">
        <v>3</v>
      </c>
      <c r="D1409" s="73">
        <v>107.21592</v>
      </c>
      <c r="E1409" s="17">
        <f t="shared" si="23"/>
        <v>106.49592</v>
      </c>
      <c r="F1409" s="17">
        <v>0.72</v>
      </c>
      <c r="H1409" s="145"/>
    </row>
    <row r="1410" spans="1:8" ht="51">
      <c r="A1410" s="204" t="s">
        <v>15677</v>
      </c>
      <c r="B1410" s="42" t="s">
        <v>5886</v>
      </c>
      <c r="C1410" s="16" t="s">
        <v>3</v>
      </c>
      <c r="D1410" s="73">
        <v>107.21592</v>
      </c>
      <c r="E1410" s="17">
        <f t="shared" si="23"/>
        <v>106.49592</v>
      </c>
      <c r="F1410" s="17">
        <v>0.72</v>
      </c>
      <c r="H1410" s="145"/>
    </row>
    <row r="1411" spans="1:8" ht="51">
      <c r="A1411" s="204" t="s">
        <v>15678</v>
      </c>
      <c r="B1411" s="42" t="s">
        <v>5887</v>
      </c>
      <c r="C1411" s="16" t="s">
        <v>3</v>
      </c>
      <c r="D1411" s="73">
        <v>107.21592</v>
      </c>
      <c r="E1411" s="17">
        <f t="shared" si="23"/>
        <v>106.49592</v>
      </c>
      <c r="F1411" s="17">
        <v>0.72</v>
      </c>
      <c r="H1411" s="145"/>
    </row>
    <row r="1412" spans="1:8" ht="51">
      <c r="A1412" s="204" t="s">
        <v>15679</v>
      </c>
      <c r="B1412" s="42" t="s">
        <v>5888</v>
      </c>
      <c r="C1412" s="16" t="s">
        <v>3</v>
      </c>
      <c r="D1412" s="73">
        <v>107.21592</v>
      </c>
      <c r="E1412" s="17">
        <f t="shared" si="23"/>
        <v>106.49592</v>
      </c>
      <c r="F1412" s="17">
        <v>0.72</v>
      </c>
      <c r="H1412" s="145"/>
    </row>
    <row r="1413" spans="1:8" ht="51">
      <c r="A1413" s="204" t="s">
        <v>15680</v>
      </c>
      <c r="B1413" s="42" t="s">
        <v>5889</v>
      </c>
      <c r="C1413" s="16" t="s">
        <v>3</v>
      </c>
      <c r="D1413" s="73">
        <v>116.02415999999999</v>
      </c>
      <c r="E1413" s="17">
        <f t="shared" si="23"/>
        <v>115.24415999999999</v>
      </c>
      <c r="F1413" s="17">
        <v>0.78</v>
      </c>
      <c r="H1413" s="145"/>
    </row>
    <row r="1414" spans="1:8" ht="51">
      <c r="A1414" s="204" t="s">
        <v>15681</v>
      </c>
      <c r="B1414" s="42" t="s">
        <v>5890</v>
      </c>
      <c r="C1414" s="16" t="s">
        <v>3</v>
      </c>
      <c r="D1414" s="73">
        <v>116.02415999999999</v>
      </c>
      <c r="E1414" s="17">
        <f t="shared" si="23"/>
        <v>115.24415999999999</v>
      </c>
      <c r="F1414" s="17">
        <v>0.78</v>
      </c>
      <c r="H1414" s="145"/>
    </row>
    <row r="1415" spans="1:8" ht="51">
      <c r="A1415" s="204" t="s">
        <v>15682</v>
      </c>
      <c r="B1415" s="42" t="s">
        <v>5891</v>
      </c>
      <c r="C1415" s="16" t="s">
        <v>3</v>
      </c>
      <c r="D1415" s="73">
        <v>116.02415999999999</v>
      </c>
      <c r="E1415" s="17">
        <f t="shared" si="23"/>
        <v>115.24415999999999</v>
      </c>
      <c r="F1415" s="17">
        <v>0.78</v>
      </c>
      <c r="H1415" s="145"/>
    </row>
    <row r="1416" spans="1:8" ht="51">
      <c r="A1416" s="204" t="s">
        <v>15683</v>
      </c>
      <c r="B1416" s="42" t="s">
        <v>5892</v>
      </c>
      <c r="C1416" s="16" t="s">
        <v>3</v>
      </c>
      <c r="D1416" s="73">
        <v>116.02415999999999</v>
      </c>
      <c r="E1416" s="17">
        <f t="shared" si="23"/>
        <v>115.24415999999999</v>
      </c>
      <c r="F1416" s="17">
        <v>0.78</v>
      </c>
      <c r="H1416" s="145"/>
    </row>
    <row r="1417" spans="1:8" ht="51">
      <c r="A1417" s="204" t="s">
        <v>15684</v>
      </c>
      <c r="B1417" s="42" t="s">
        <v>4958</v>
      </c>
      <c r="C1417" s="16" t="s">
        <v>3</v>
      </c>
      <c r="D1417" s="73">
        <v>94.409279999999995</v>
      </c>
      <c r="E1417" s="17">
        <f t="shared" si="23"/>
        <v>93.769279999999995</v>
      </c>
      <c r="F1417" s="17">
        <v>0.64</v>
      </c>
      <c r="H1417" s="145"/>
    </row>
    <row r="1418" spans="1:8" ht="51">
      <c r="A1418" s="204" t="s">
        <v>15685</v>
      </c>
      <c r="B1418" s="42" t="s">
        <v>4959</v>
      </c>
      <c r="C1418" s="16" t="s">
        <v>3</v>
      </c>
      <c r="D1418" s="73">
        <v>111.17904</v>
      </c>
      <c r="E1418" s="17">
        <f t="shared" si="23"/>
        <v>110.42904</v>
      </c>
      <c r="F1418" s="17">
        <v>0.75</v>
      </c>
      <c r="H1418" s="145"/>
    </row>
    <row r="1419" spans="1:8" ht="51">
      <c r="A1419" s="204" t="s">
        <v>15686</v>
      </c>
      <c r="B1419" s="42" t="s">
        <v>4960</v>
      </c>
      <c r="C1419" s="16" t="s">
        <v>3</v>
      </c>
      <c r="D1419" s="73">
        <v>135.61631999999997</v>
      </c>
      <c r="E1419" s="17">
        <f t="shared" si="23"/>
        <v>134.69631999999999</v>
      </c>
      <c r="F1419" s="17">
        <v>0.92</v>
      </c>
      <c r="H1419" s="145"/>
    </row>
    <row r="1420" spans="1:8" ht="51">
      <c r="A1420" s="204" t="s">
        <v>15687</v>
      </c>
      <c r="B1420" s="42" t="s">
        <v>4961</v>
      </c>
      <c r="C1420" s="16" t="s">
        <v>3</v>
      </c>
      <c r="D1420" s="73">
        <v>208.39895999999999</v>
      </c>
      <c r="E1420" s="17">
        <f t="shared" si="23"/>
        <v>206.98895999999999</v>
      </c>
      <c r="F1420" s="17">
        <v>1.41</v>
      </c>
      <c r="H1420" s="145"/>
    </row>
    <row r="1421" spans="1:8" ht="51">
      <c r="A1421" s="204" t="s">
        <v>15688</v>
      </c>
      <c r="B1421" s="42" t="s">
        <v>4962</v>
      </c>
      <c r="C1421" s="16" t="s">
        <v>3</v>
      </c>
      <c r="D1421" s="73">
        <v>246.06623999999999</v>
      </c>
      <c r="E1421" s="17">
        <f t="shared" si="23"/>
        <v>244.40624</v>
      </c>
      <c r="F1421" s="17">
        <v>1.66</v>
      </c>
      <c r="H1421" s="145"/>
    </row>
    <row r="1422" spans="1:8" ht="51">
      <c r="A1422" s="204" t="s">
        <v>15689</v>
      </c>
      <c r="B1422" s="42" t="s">
        <v>4963</v>
      </c>
      <c r="C1422" s="16" t="s">
        <v>3</v>
      </c>
      <c r="D1422" s="73">
        <v>256.70903999999996</v>
      </c>
      <c r="E1422" s="17">
        <f t="shared" si="23"/>
        <v>254.97903999999997</v>
      </c>
      <c r="F1422" s="17">
        <v>1.73</v>
      </c>
      <c r="H1422" s="145"/>
    </row>
    <row r="1423" spans="1:8" ht="51">
      <c r="A1423" s="204" t="s">
        <v>15690</v>
      </c>
      <c r="B1423" s="42" t="s">
        <v>4964</v>
      </c>
      <c r="C1423" s="16" t="s">
        <v>3</v>
      </c>
      <c r="D1423" s="73">
        <v>326.36351999999994</v>
      </c>
      <c r="E1423" s="17">
        <f t="shared" si="23"/>
        <v>324.16351999999995</v>
      </c>
      <c r="F1423" s="17">
        <v>2.2000000000000002</v>
      </c>
      <c r="H1423" s="145"/>
    </row>
    <row r="1424" spans="1:8" ht="51">
      <c r="A1424" s="204" t="s">
        <v>15691</v>
      </c>
      <c r="B1424" s="42" t="s">
        <v>4965</v>
      </c>
      <c r="C1424" s="16" t="s">
        <v>3</v>
      </c>
      <c r="D1424" s="73">
        <v>522.69672000000003</v>
      </c>
      <c r="E1424" s="17">
        <f t="shared" si="23"/>
        <v>519.16672000000005</v>
      </c>
      <c r="F1424" s="17">
        <v>3.53</v>
      </c>
      <c r="H1424" s="145"/>
    </row>
    <row r="1425" spans="1:8" ht="51">
      <c r="A1425" s="204" t="s">
        <v>15692</v>
      </c>
      <c r="B1425" s="42" t="s">
        <v>5893</v>
      </c>
      <c r="C1425" s="16" t="s">
        <v>3</v>
      </c>
      <c r="D1425" s="73">
        <v>133.13495999999998</v>
      </c>
      <c r="E1425" s="17">
        <f t="shared" si="23"/>
        <v>132.23495999999997</v>
      </c>
      <c r="F1425" s="17">
        <v>0.9</v>
      </c>
      <c r="H1425" s="145"/>
    </row>
    <row r="1426" spans="1:8" ht="51">
      <c r="A1426" s="204" t="s">
        <v>15693</v>
      </c>
      <c r="B1426" s="42" t="s">
        <v>5894</v>
      </c>
      <c r="C1426" s="16" t="s">
        <v>3</v>
      </c>
      <c r="D1426" s="73">
        <v>154.66752</v>
      </c>
      <c r="E1426" s="17">
        <f t="shared" si="23"/>
        <v>153.62752</v>
      </c>
      <c r="F1426" s="17">
        <v>1.04</v>
      </c>
      <c r="H1426" s="145"/>
    </row>
    <row r="1427" spans="1:8" ht="51">
      <c r="A1427" s="204" t="s">
        <v>15694</v>
      </c>
      <c r="B1427" s="42" t="s">
        <v>5895</v>
      </c>
      <c r="C1427" s="16" t="s">
        <v>3</v>
      </c>
      <c r="D1427" s="73">
        <v>186.12551999999999</v>
      </c>
      <c r="E1427" s="17">
        <f t="shared" si="23"/>
        <v>184.86552</v>
      </c>
      <c r="F1427" s="17">
        <v>1.26</v>
      </c>
      <c r="H1427" s="145"/>
    </row>
    <row r="1428" spans="1:8" ht="51">
      <c r="A1428" s="204" t="s">
        <v>15695</v>
      </c>
      <c r="B1428" s="42" t="s">
        <v>5896</v>
      </c>
      <c r="C1428" s="16" t="s">
        <v>3</v>
      </c>
      <c r="D1428" s="73">
        <v>282.16944000000001</v>
      </c>
      <c r="E1428" s="17">
        <f t="shared" si="23"/>
        <v>280.25943999999998</v>
      </c>
      <c r="F1428" s="17">
        <v>1.91</v>
      </c>
      <c r="H1428" s="145"/>
    </row>
    <row r="1429" spans="1:8" ht="38.25">
      <c r="A1429" s="204" t="s">
        <v>15696</v>
      </c>
      <c r="B1429" s="42" t="s">
        <v>6649</v>
      </c>
      <c r="C1429" s="16" t="s">
        <v>3</v>
      </c>
      <c r="D1429" s="73">
        <v>102.18263999999999</v>
      </c>
      <c r="E1429" s="17">
        <f t="shared" si="23"/>
        <v>101.48263999999999</v>
      </c>
      <c r="F1429" s="17">
        <v>0.7</v>
      </c>
      <c r="G1429" s="113"/>
      <c r="H1429" s="145"/>
    </row>
    <row r="1430" spans="1:8" ht="38.25">
      <c r="A1430" s="204" t="s">
        <v>15697</v>
      </c>
      <c r="B1430" s="42" t="s">
        <v>5897</v>
      </c>
      <c r="C1430" s="16" t="s">
        <v>3</v>
      </c>
      <c r="D1430" s="73">
        <v>184.39680000000001</v>
      </c>
      <c r="E1430" s="17">
        <f t="shared" si="23"/>
        <v>183.14680000000001</v>
      </c>
      <c r="F1430" s="17">
        <v>1.25</v>
      </c>
      <c r="H1430" s="145"/>
    </row>
    <row r="1431" spans="1:8" ht="38.25">
      <c r="A1431" s="204" t="s">
        <v>15698</v>
      </c>
      <c r="B1431" s="42" t="s">
        <v>5898</v>
      </c>
      <c r="C1431" s="16" t="s">
        <v>3</v>
      </c>
      <c r="D1431" s="73">
        <v>222.53447999999997</v>
      </c>
      <c r="E1431" s="17">
        <f t="shared" si="23"/>
        <v>221.02447999999998</v>
      </c>
      <c r="F1431" s="17">
        <v>1.51</v>
      </c>
      <c r="H1431" s="145"/>
    </row>
    <row r="1432" spans="1:8" ht="38.25">
      <c r="A1432" s="204" t="s">
        <v>15699</v>
      </c>
      <c r="B1432" s="42" t="s">
        <v>6650</v>
      </c>
      <c r="C1432" s="16" t="s">
        <v>3</v>
      </c>
      <c r="D1432" s="73">
        <v>341.62799999999999</v>
      </c>
      <c r="E1432" s="17">
        <f t="shared" si="23"/>
        <v>339.30799999999999</v>
      </c>
      <c r="F1432" s="17">
        <v>2.3199999999999998</v>
      </c>
      <c r="H1432" s="145"/>
    </row>
    <row r="1433" spans="1:8" ht="38.25">
      <c r="A1433" s="204" t="s">
        <v>15700</v>
      </c>
      <c r="B1433" s="42" t="s">
        <v>6651</v>
      </c>
      <c r="C1433" s="16" t="s">
        <v>3</v>
      </c>
      <c r="D1433" s="73">
        <v>491.22695999999996</v>
      </c>
      <c r="E1433" s="17">
        <f t="shared" si="23"/>
        <v>487.88695999999999</v>
      </c>
      <c r="F1433" s="17">
        <v>3.34</v>
      </c>
      <c r="H1433" s="145"/>
    </row>
    <row r="1434" spans="1:8" ht="38.25">
      <c r="A1434" s="204" t="s">
        <v>15701</v>
      </c>
      <c r="B1434" s="42" t="s">
        <v>6652</v>
      </c>
      <c r="C1434" s="16" t="s">
        <v>3</v>
      </c>
      <c r="D1434" s="73">
        <v>302.00855999999999</v>
      </c>
      <c r="E1434" s="17">
        <f t="shared" si="23"/>
        <v>299.95855999999998</v>
      </c>
      <c r="F1434" s="17">
        <v>2.0499999999999998</v>
      </c>
      <c r="H1434" s="145"/>
    </row>
    <row r="1435" spans="1:8" ht="38.25">
      <c r="A1435" s="204" t="s">
        <v>15702</v>
      </c>
      <c r="B1435" s="42" t="s">
        <v>5899</v>
      </c>
      <c r="C1435" s="16" t="s">
        <v>3</v>
      </c>
      <c r="D1435" s="73">
        <v>318.35495999999995</v>
      </c>
      <c r="E1435" s="17">
        <f t="shared" si="23"/>
        <v>316.18495999999993</v>
      </c>
      <c r="F1435" s="17">
        <v>2.17</v>
      </c>
      <c r="H1435" s="145"/>
    </row>
    <row r="1436" spans="1:8" ht="38.25">
      <c r="A1436" s="204" t="s">
        <v>15703</v>
      </c>
      <c r="B1436" s="42" t="s">
        <v>5900</v>
      </c>
      <c r="C1436" s="16" t="s">
        <v>3</v>
      </c>
      <c r="D1436" s="73">
        <v>356.50439999999998</v>
      </c>
      <c r="E1436" s="17">
        <f t="shared" si="23"/>
        <v>354.07439999999997</v>
      </c>
      <c r="F1436" s="17">
        <v>2.4300000000000002</v>
      </c>
      <c r="H1436" s="145"/>
    </row>
    <row r="1437" spans="1:8" ht="38.25">
      <c r="A1437" s="204" t="s">
        <v>15704</v>
      </c>
      <c r="B1437" s="42" t="s">
        <v>6653</v>
      </c>
      <c r="C1437" s="16" t="s">
        <v>3</v>
      </c>
      <c r="D1437" s="73">
        <v>485.72327999999993</v>
      </c>
      <c r="E1437" s="17">
        <f t="shared" si="23"/>
        <v>482.42327999999992</v>
      </c>
      <c r="F1437" s="17">
        <v>3.3</v>
      </c>
      <c r="H1437" s="145"/>
    </row>
    <row r="1438" spans="1:8" ht="38.25">
      <c r="A1438" s="204" t="s">
        <v>15705</v>
      </c>
      <c r="B1438" s="42" t="s">
        <v>6654</v>
      </c>
      <c r="C1438" s="16" t="s">
        <v>3</v>
      </c>
      <c r="D1438" s="73">
        <v>618.81119999999999</v>
      </c>
      <c r="E1438" s="17">
        <f t="shared" si="23"/>
        <v>614.60119999999995</v>
      </c>
      <c r="F1438" s="17">
        <v>4.21</v>
      </c>
      <c r="H1438" s="145"/>
    </row>
    <row r="1439" spans="1:8" ht="38.25">
      <c r="A1439" s="204" t="s">
        <v>15706</v>
      </c>
      <c r="B1439" s="42" t="s">
        <v>5901</v>
      </c>
      <c r="C1439" s="16" t="s">
        <v>3</v>
      </c>
      <c r="D1439" s="73">
        <v>503.29272000000003</v>
      </c>
      <c r="E1439" s="17">
        <f t="shared" si="23"/>
        <v>499.87272000000002</v>
      </c>
      <c r="F1439" s="17">
        <v>3.42</v>
      </c>
      <c r="H1439" s="145"/>
    </row>
    <row r="1440" spans="1:8" ht="38.25">
      <c r="A1440" s="204" t="s">
        <v>15707</v>
      </c>
      <c r="B1440" s="42" t="s">
        <v>5902</v>
      </c>
      <c r="C1440" s="16" t="s">
        <v>3</v>
      </c>
      <c r="D1440" s="73">
        <v>640.35551999999996</v>
      </c>
      <c r="E1440" s="17">
        <f t="shared" si="23"/>
        <v>635.99551999999994</v>
      </c>
      <c r="F1440" s="17">
        <v>4.3600000000000003</v>
      </c>
      <c r="H1440" s="145"/>
    </row>
    <row r="1441" spans="1:8" ht="38.25">
      <c r="A1441" s="204" t="s">
        <v>15708</v>
      </c>
      <c r="B1441" s="42" t="s">
        <v>6655</v>
      </c>
      <c r="C1441" s="16" t="s">
        <v>3</v>
      </c>
      <c r="D1441" s="73">
        <v>756.67367999999988</v>
      </c>
      <c r="E1441" s="17">
        <f t="shared" si="23"/>
        <v>751.5236799999999</v>
      </c>
      <c r="F1441" s="17">
        <v>5.15</v>
      </c>
      <c r="H1441" s="145"/>
    </row>
    <row r="1442" spans="1:8" ht="38.25">
      <c r="A1442" s="204" t="s">
        <v>15709</v>
      </c>
      <c r="B1442" s="42" t="s">
        <v>5903</v>
      </c>
      <c r="C1442" s="16" t="s">
        <v>3</v>
      </c>
      <c r="D1442" s="73">
        <v>1138.96776</v>
      </c>
      <c r="E1442" s="17">
        <f t="shared" si="23"/>
        <v>1131.21776</v>
      </c>
      <c r="F1442" s="17">
        <v>7.75</v>
      </c>
      <c r="H1442" s="145"/>
    </row>
    <row r="1443" spans="1:8" ht="38.25">
      <c r="A1443" s="204" t="s">
        <v>15710</v>
      </c>
      <c r="B1443" s="42" t="s">
        <v>6656</v>
      </c>
      <c r="C1443" s="16" t="s">
        <v>3</v>
      </c>
      <c r="D1443" s="73">
        <v>1248.8649599999999</v>
      </c>
      <c r="E1443" s="17">
        <f t="shared" si="23"/>
        <v>1240.3649599999999</v>
      </c>
      <c r="F1443" s="17">
        <v>8.5</v>
      </c>
      <c r="H1443" s="145"/>
    </row>
    <row r="1444" spans="1:8" ht="38.25">
      <c r="A1444" s="204" t="s">
        <v>15711</v>
      </c>
      <c r="B1444" s="42" t="s">
        <v>5904</v>
      </c>
      <c r="C1444" s="16" t="s">
        <v>3</v>
      </c>
      <c r="D1444" s="73">
        <v>1305.11304</v>
      </c>
      <c r="E1444" s="17">
        <f t="shared" si="23"/>
        <v>1296.2330399999998</v>
      </c>
      <c r="F1444" s="17">
        <v>8.8800000000000008</v>
      </c>
      <c r="H1444" s="145"/>
    </row>
    <row r="1445" spans="1:8" ht="38.25">
      <c r="A1445" s="204" t="s">
        <v>15712</v>
      </c>
      <c r="B1445" s="42" t="s">
        <v>5905</v>
      </c>
      <c r="C1445" s="16" t="s">
        <v>3</v>
      </c>
      <c r="D1445" s="73">
        <v>1726.6502399999999</v>
      </c>
      <c r="E1445" s="17">
        <f t="shared" si="23"/>
        <v>1714.9002399999999</v>
      </c>
      <c r="F1445" s="17">
        <v>11.75</v>
      </c>
      <c r="H1445" s="145"/>
    </row>
    <row r="1446" spans="1:8" ht="38.25">
      <c r="A1446" s="204" t="s">
        <v>15713</v>
      </c>
      <c r="B1446" s="42" t="s">
        <v>6657</v>
      </c>
      <c r="C1446" s="16" t="s">
        <v>3</v>
      </c>
      <c r="D1446" s="73">
        <v>1838.1585599999999</v>
      </c>
      <c r="E1446" s="17">
        <f t="shared" si="23"/>
        <v>1825.6585599999999</v>
      </c>
      <c r="F1446" s="17">
        <v>12.5</v>
      </c>
      <c r="H1446" s="145"/>
    </row>
    <row r="1447" spans="1:8" ht="38.25">
      <c r="A1447" s="204" t="s">
        <v>15714</v>
      </c>
      <c r="B1447" s="42" t="s">
        <v>5906</v>
      </c>
      <c r="C1447" s="16" t="s">
        <v>3</v>
      </c>
      <c r="D1447" s="73">
        <v>1979.1021599999999</v>
      </c>
      <c r="E1447" s="17">
        <f t="shared" si="23"/>
        <v>1965.6421599999999</v>
      </c>
      <c r="F1447" s="17">
        <v>13.46</v>
      </c>
      <c r="H1447" s="145"/>
    </row>
    <row r="1448" spans="1:8" ht="38.25">
      <c r="A1448" s="204" t="s">
        <v>15715</v>
      </c>
      <c r="B1448" s="42" t="s">
        <v>5907</v>
      </c>
      <c r="C1448" s="16" t="s">
        <v>3</v>
      </c>
      <c r="D1448" s="73">
        <v>2113.0367999999999</v>
      </c>
      <c r="E1448" s="17">
        <f t="shared" si="23"/>
        <v>2098.6668</v>
      </c>
      <c r="F1448" s="17">
        <v>14.37</v>
      </c>
      <c r="H1448" s="145"/>
    </row>
    <row r="1449" spans="1:8" ht="38.25">
      <c r="A1449" s="204" t="s">
        <v>15716</v>
      </c>
      <c r="B1449" s="42" t="s">
        <v>6658</v>
      </c>
      <c r="C1449" s="16" t="s">
        <v>3</v>
      </c>
      <c r="D1449" s="73">
        <v>2192.8283999999999</v>
      </c>
      <c r="E1449" s="17">
        <f t="shared" si="23"/>
        <v>2177.9083999999998</v>
      </c>
      <c r="F1449" s="17">
        <v>14.92</v>
      </c>
      <c r="H1449" s="145"/>
    </row>
    <row r="1450" spans="1:8" ht="38.25">
      <c r="A1450" s="204" t="s">
        <v>15717</v>
      </c>
      <c r="B1450" s="42" t="s">
        <v>6659</v>
      </c>
      <c r="C1450" s="16" t="s">
        <v>3</v>
      </c>
      <c r="D1450" s="73">
        <v>2398.2638399999996</v>
      </c>
      <c r="E1450" s="17">
        <f t="shared" ref="E1450:E1513" si="24">D1450-F1450</f>
        <v>2381.9538399999997</v>
      </c>
      <c r="F1450" s="17">
        <v>16.309999999999999</v>
      </c>
      <c r="H1450" s="145"/>
    </row>
    <row r="1451" spans="1:8" ht="38.25">
      <c r="A1451" s="204" t="s">
        <v>15718</v>
      </c>
      <c r="B1451" s="42" t="s">
        <v>5908</v>
      </c>
      <c r="C1451" s="16" t="s">
        <v>3</v>
      </c>
      <c r="D1451" s="73">
        <v>2661.4055999999996</v>
      </c>
      <c r="E1451" s="17">
        <f t="shared" si="24"/>
        <v>2643.3055999999997</v>
      </c>
      <c r="F1451" s="17">
        <v>18.100000000000001</v>
      </c>
      <c r="H1451" s="145"/>
    </row>
    <row r="1452" spans="1:8" ht="38.25">
      <c r="A1452" s="204" t="s">
        <v>15719</v>
      </c>
      <c r="B1452" s="42" t="s">
        <v>6660</v>
      </c>
      <c r="C1452" s="16" t="s">
        <v>3</v>
      </c>
      <c r="D1452" s="73">
        <v>128.30159999999998</v>
      </c>
      <c r="E1452" s="17">
        <f t="shared" si="24"/>
        <v>127.43159999999997</v>
      </c>
      <c r="F1452" s="17">
        <v>0.87</v>
      </c>
      <c r="H1452" s="145"/>
    </row>
    <row r="1453" spans="1:8" ht="38.25">
      <c r="A1453" s="204" t="s">
        <v>15720</v>
      </c>
      <c r="B1453" s="42" t="s">
        <v>5909</v>
      </c>
      <c r="C1453" s="16" t="s">
        <v>3</v>
      </c>
      <c r="D1453" s="73">
        <v>242.97336000000001</v>
      </c>
      <c r="E1453" s="17">
        <f t="shared" si="24"/>
        <v>241.32336000000001</v>
      </c>
      <c r="F1453" s="17">
        <v>1.65</v>
      </c>
      <c r="H1453" s="145"/>
    </row>
    <row r="1454" spans="1:8" ht="38.25">
      <c r="A1454" s="204" t="s">
        <v>15721</v>
      </c>
      <c r="B1454" s="42" t="s">
        <v>5910</v>
      </c>
      <c r="C1454" s="16" t="s">
        <v>3</v>
      </c>
      <c r="D1454" s="73">
        <v>290.64839999999998</v>
      </c>
      <c r="E1454" s="17">
        <f t="shared" si="24"/>
        <v>288.66839999999996</v>
      </c>
      <c r="F1454" s="17">
        <v>1.98</v>
      </c>
      <c r="H1454" s="145"/>
    </row>
    <row r="1455" spans="1:8" ht="38.25">
      <c r="A1455" s="204" t="s">
        <v>15722</v>
      </c>
      <c r="B1455" s="42" t="s">
        <v>6661</v>
      </c>
      <c r="C1455" s="16" t="s">
        <v>3</v>
      </c>
      <c r="D1455" s="73">
        <v>446.72711999999996</v>
      </c>
      <c r="E1455" s="17">
        <f t="shared" si="24"/>
        <v>443.68711999999994</v>
      </c>
      <c r="F1455" s="17">
        <v>3.04</v>
      </c>
      <c r="H1455" s="145"/>
    </row>
    <row r="1456" spans="1:8" ht="38.25">
      <c r="A1456" s="204" t="s">
        <v>15723</v>
      </c>
      <c r="B1456" s="42" t="s">
        <v>6662</v>
      </c>
      <c r="C1456" s="16" t="s">
        <v>3</v>
      </c>
      <c r="D1456" s="73">
        <v>624.43247999999994</v>
      </c>
      <c r="E1456" s="17">
        <f t="shared" si="24"/>
        <v>620.18247999999994</v>
      </c>
      <c r="F1456" s="17">
        <v>4.25</v>
      </c>
      <c r="H1456" s="145"/>
    </row>
    <row r="1457" spans="1:8" ht="38.25">
      <c r="A1457" s="204" t="s">
        <v>15724</v>
      </c>
      <c r="B1457" s="42" t="s">
        <v>6663</v>
      </c>
      <c r="C1457" s="16" t="s">
        <v>3</v>
      </c>
      <c r="D1457" s="73">
        <v>354.25824</v>
      </c>
      <c r="E1457" s="17">
        <f t="shared" si="24"/>
        <v>351.84823999999998</v>
      </c>
      <c r="F1457" s="17">
        <v>2.41</v>
      </c>
      <c r="H1457" s="145"/>
    </row>
    <row r="1458" spans="1:8" ht="38.25">
      <c r="A1458" s="204" t="s">
        <v>15725</v>
      </c>
      <c r="B1458" s="42" t="s">
        <v>5911</v>
      </c>
      <c r="C1458" s="16" t="s">
        <v>3</v>
      </c>
      <c r="D1458" s="73">
        <v>396.13560000000001</v>
      </c>
      <c r="E1458" s="17">
        <f t="shared" si="24"/>
        <v>393.44560000000001</v>
      </c>
      <c r="F1458" s="17">
        <v>2.69</v>
      </c>
      <c r="H1458" s="145"/>
    </row>
    <row r="1459" spans="1:8" ht="38.25">
      <c r="A1459" s="204" t="s">
        <v>15726</v>
      </c>
      <c r="B1459" s="42" t="s">
        <v>5912</v>
      </c>
      <c r="C1459" s="16" t="s">
        <v>3</v>
      </c>
      <c r="D1459" s="73">
        <v>447.27983999999992</v>
      </c>
      <c r="E1459" s="17">
        <f t="shared" si="24"/>
        <v>444.2398399999999</v>
      </c>
      <c r="F1459" s="17">
        <v>3.04</v>
      </c>
      <c r="H1459" s="145"/>
    </row>
    <row r="1460" spans="1:8" ht="38.25">
      <c r="A1460" s="204" t="s">
        <v>15727</v>
      </c>
      <c r="B1460" s="42" t="s">
        <v>6664</v>
      </c>
      <c r="C1460" s="16" t="s">
        <v>3</v>
      </c>
      <c r="D1460" s="73">
        <v>601.00655999999992</v>
      </c>
      <c r="E1460" s="17">
        <f t="shared" si="24"/>
        <v>596.91655999999989</v>
      </c>
      <c r="F1460" s="17">
        <v>4.09</v>
      </c>
      <c r="H1460" s="145"/>
    </row>
    <row r="1461" spans="1:8" ht="38.25">
      <c r="A1461" s="204" t="s">
        <v>15728</v>
      </c>
      <c r="B1461" s="42" t="s">
        <v>6665</v>
      </c>
      <c r="C1461" s="16" t="s">
        <v>3</v>
      </c>
      <c r="D1461" s="73">
        <v>775.64255999999989</v>
      </c>
      <c r="E1461" s="17">
        <f t="shared" si="24"/>
        <v>770.36255999999992</v>
      </c>
      <c r="F1461" s="17">
        <v>5.28</v>
      </c>
      <c r="H1461" s="145"/>
    </row>
    <row r="1462" spans="1:8" ht="38.25">
      <c r="A1462" s="204" t="s">
        <v>15729</v>
      </c>
      <c r="B1462" s="42" t="s">
        <v>5913</v>
      </c>
      <c r="C1462" s="16" t="s">
        <v>3</v>
      </c>
      <c r="D1462" s="73">
        <v>629.95967999999993</v>
      </c>
      <c r="E1462" s="17">
        <f t="shared" si="24"/>
        <v>625.66967999999997</v>
      </c>
      <c r="F1462" s="17">
        <v>4.29</v>
      </c>
      <c r="H1462" s="145"/>
    </row>
    <row r="1463" spans="1:8" ht="38.25">
      <c r="A1463" s="204" t="s">
        <v>15730</v>
      </c>
      <c r="B1463" s="42" t="s">
        <v>5914</v>
      </c>
      <c r="C1463" s="16" t="s">
        <v>3</v>
      </c>
      <c r="D1463" s="73">
        <v>811.99271999999996</v>
      </c>
      <c r="E1463" s="17">
        <f t="shared" si="24"/>
        <v>806.47271999999998</v>
      </c>
      <c r="F1463" s="17">
        <v>5.52</v>
      </c>
      <c r="H1463" s="145"/>
    </row>
    <row r="1464" spans="1:8" ht="38.25">
      <c r="A1464" s="204" t="s">
        <v>15731</v>
      </c>
      <c r="B1464" s="42" t="s">
        <v>6666</v>
      </c>
      <c r="C1464" s="16" t="s">
        <v>3</v>
      </c>
      <c r="D1464" s="73">
        <v>966.66023999999993</v>
      </c>
      <c r="E1464" s="17">
        <f t="shared" si="24"/>
        <v>960.08023999999989</v>
      </c>
      <c r="F1464" s="17">
        <v>6.58</v>
      </c>
      <c r="H1464" s="145"/>
    </row>
    <row r="1465" spans="1:8" ht="38.25">
      <c r="A1465" s="204" t="s">
        <v>15732</v>
      </c>
      <c r="B1465" s="42" t="s">
        <v>5915</v>
      </c>
      <c r="C1465" s="16" t="s">
        <v>3</v>
      </c>
      <c r="D1465" s="73">
        <v>1447.6677599999998</v>
      </c>
      <c r="E1465" s="17">
        <f t="shared" si="24"/>
        <v>1437.8177599999999</v>
      </c>
      <c r="F1465" s="17">
        <v>9.85</v>
      </c>
      <c r="H1465" s="145"/>
    </row>
    <row r="1466" spans="1:8" ht="38.25">
      <c r="A1466" s="204" t="s">
        <v>15733</v>
      </c>
      <c r="B1466" s="42" t="s">
        <v>6667</v>
      </c>
      <c r="C1466" s="16" t="s">
        <v>3</v>
      </c>
      <c r="D1466" s="73">
        <v>1533.06888</v>
      </c>
      <c r="E1466" s="17">
        <f t="shared" si="24"/>
        <v>1522.63888</v>
      </c>
      <c r="F1466" s="17">
        <v>10.43</v>
      </c>
      <c r="H1466" s="145"/>
    </row>
    <row r="1467" spans="1:8" ht="38.25">
      <c r="A1467" s="204" t="s">
        <v>15734</v>
      </c>
      <c r="B1467" s="42" t="s">
        <v>5916</v>
      </c>
      <c r="C1467" s="16" t="s">
        <v>3</v>
      </c>
      <c r="D1467" s="73">
        <v>1632.5467200000001</v>
      </c>
      <c r="E1467" s="17">
        <f t="shared" si="24"/>
        <v>1621.4367200000002</v>
      </c>
      <c r="F1467" s="17">
        <v>11.11</v>
      </c>
      <c r="H1467" s="145"/>
    </row>
    <row r="1468" spans="1:8" ht="38.25">
      <c r="A1468" s="204" t="s">
        <v>15735</v>
      </c>
      <c r="B1468" s="42" t="s">
        <v>5917</v>
      </c>
      <c r="C1468" s="16" t="s">
        <v>3</v>
      </c>
      <c r="D1468" s="73">
        <v>2162.4052799999999</v>
      </c>
      <c r="E1468" s="17">
        <f t="shared" si="24"/>
        <v>2147.6952799999999</v>
      </c>
      <c r="F1468" s="17">
        <v>14.71</v>
      </c>
      <c r="H1468" s="145"/>
    </row>
    <row r="1469" spans="1:8" ht="38.25">
      <c r="A1469" s="204" t="s">
        <v>15736</v>
      </c>
      <c r="B1469" s="42" t="s">
        <v>6668</v>
      </c>
      <c r="C1469" s="16" t="s">
        <v>3</v>
      </c>
      <c r="D1469" s="73">
        <v>2294.5641599999999</v>
      </c>
      <c r="E1469" s="17">
        <f t="shared" si="24"/>
        <v>2278.9541599999998</v>
      </c>
      <c r="F1469" s="17">
        <v>15.61</v>
      </c>
      <c r="H1469" s="145"/>
    </row>
    <row r="1470" spans="1:8" ht="38.25">
      <c r="A1470" s="204" t="s">
        <v>15737</v>
      </c>
      <c r="B1470" s="42" t="s">
        <v>5918</v>
      </c>
      <c r="C1470" s="16" t="s">
        <v>3</v>
      </c>
      <c r="D1470" s="73">
        <v>2450.87808</v>
      </c>
      <c r="E1470" s="17">
        <f t="shared" si="24"/>
        <v>2434.2080799999999</v>
      </c>
      <c r="F1470" s="17">
        <v>16.670000000000002</v>
      </c>
      <c r="H1470" s="145"/>
    </row>
    <row r="1471" spans="1:8" ht="38.25">
      <c r="A1471" s="204" t="s">
        <v>15738</v>
      </c>
      <c r="B1471" s="42" t="s">
        <v>5919</v>
      </c>
      <c r="C1471" s="16" t="s">
        <v>3</v>
      </c>
      <c r="D1471" s="73">
        <v>2751.7576799999997</v>
      </c>
      <c r="E1471" s="17">
        <f t="shared" si="24"/>
        <v>2733.0376799999999</v>
      </c>
      <c r="F1471" s="17">
        <v>18.72</v>
      </c>
      <c r="H1471" s="145"/>
    </row>
    <row r="1472" spans="1:8" ht="38.25">
      <c r="A1472" s="204" t="s">
        <v>15739</v>
      </c>
      <c r="B1472" s="42" t="s">
        <v>6669</v>
      </c>
      <c r="C1472" s="16" t="s">
        <v>3</v>
      </c>
      <c r="D1472" s="73">
        <v>2830.1615999999999</v>
      </c>
      <c r="E1472" s="17">
        <f t="shared" si="24"/>
        <v>2810.9115999999999</v>
      </c>
      <c r="F1472" s="17">
        <v>19.25</v>
      </c>
      <c r="H1472" s="145"/>
    </row>
    <row r="1473" spans="1:8" ht="38.25">
      <c r="A1473" s="204" t="s">
        <v>15740</v>
      </c>
      <c r="B1473" s="42" t="s">
        <v>6670</v>
      </c>
      <c r="C1473" s="16" t="s">
        <v>3</v>
      </c>
      <c r="D1473" s="73">
        <v>3090.3986399999999</v>
      </c>
      <c r="E1473" s="17">
        <f t="shared" si="24"/>
        <v>3069.3786399999999</v>
      </c>
      <c r="F1473" s="17">
        <v>21.02</v>
      </c>
      <c r="H1473" s="145"/>
    </row>
    <row r="1474" spans="1:8" ht="38.25">
      <c r="A1474" s="204" t="s">
        <v>15741</v>
      </c>
      <c r="B1474" s="42" t="s">
        <v>5920</v>
      </c>
      <c r="C1474" s="16" t="s">
        <v>3</v>
      </c>
      <c r="D1474" s="73">
        <v>3328.9031999999997</v>
      </c>
      <c r="E1474" s="17">
        <f t="shared" si="24"/>
        <v>3306.2531999999997</v>
      </c>
      <c r="F1474" s="17">
        <v>22.65</v>
      </c>
      <c r="H1474" s="145"/>
    </row>
    <row r="1475" spans="1:8" ht="51">
      <c r="A1475" s="204" t="s">
        <v>15742</v>
      </c>
      <c r="B1475" s="42" t="s">
        <v>6671</v>
      </c>
      <c r="C1475" s="16" t="s">
        <v>3</v>
      </c>
      <c r="D1475" s="73">
        <v>405.34368000000001</v>
      </c>
      <c r="E1475" s="17">
        <f t="shared" si="24"/>
        <v>402.58368000000002</v>
      </c>
      <c r="F1475" s="17">
        <v>2.76</v>
      </c>
      <c r="H1475" s="145"/>
    </row>
    <row r="1476" spans="1:8" ht="51">
      <c r="A1476" s="204" t="s">
        <v>15743</v>
      </c>
      <c r="B1476" s="42" t="s">
        <v>5921</v>
      </c>
      <c r="C1476" s="16" t="s">
        <v>3</v>
      </c>
      <c r="D1476" s="73">
        <v>487.55783999999994</v>
      </c>
      <c r="E1476" s="17">
        <f t="shared" si="24"/>
        <v>484.23783999999995</v>
      </c>
      <c r="F1476" s="17">
        <v>3.32</v>
      </c>
      <c r="H1476" s="145"/>
    </row>
    <row r="1477" spans="1:8" ht="51">
      <c r="A1477" s="204" t="s">
        <v>15744</v>
      </c>
      <c r="B1477" s="42" t="s">
        <v>5922</v>
      </c>
      <c r="C1477" s="16" t="s">
        <v>3</v>
      </c>
      <c r="D1477" s="73">
        <v>525.69551999999999</v>
      </c>
      <c r="E1477" s="17">
        <f t="shared" si="24"/>
        <v>522.11551999999995</v>
      </c>
      <c r="F1477" s="17">
        <v>3.58</v>
      </c>
      <c r="H1477" s="145"/>
    </row>
    <row r="1478" spans="1:8" ht="51">
      <c r="A1478" s="204" t="s">
        <v>15745</v>
      </c>
      <c r="B1478" s="42" t="s">
        <v>6672</v>
      </c>
      <c r="C1478" s="16" t="s">
        <v>3</v>
      </c>
      <c r="D1478" s="73">
        <v>718.57127999999989</v>
      </c>
      <c r="E1478" s="17">
        <f t="shared" si="24"/>
        <v>713.6812799999999</v>
      </c>
      <c r="F1478" s="17">
        <v>4.8899999999999997</v>
      </c>
      <c r="H1478" s="145"/>
    </row>
    <row r="1479" spans="1:8" ht="51">
      <c r="A1479" s="204" t="s">
        <v>15746</v>
      </c>
      <c r="B1479" s="42" t="s">
        <v>6673</v>
      </c>
      <c r="C1479" s="16" t="s">
        <v>3</v>
      </c>
      <c r="D1479" s="73">
        <v>868.17023999999992</v>
      </c>
      <c r="E1479" s="17">
        <f t="shared" si="24"/>
        <v>862.26023999999995</v>
      </c>
      <c r="F1479" s="17">
        <v>5.91</v>
      </c>
      <c r="H1479" s="145"/>
    </row>
    <row r="1480" spans="1:8" ht="51">
      <c r="A1480" s="204" t="s">
        <v>15747</v>
      </c>
      <c r="B1480" s="42" t="s">
        <v>6674</v>
      </c>
      <c r="C1480" s="16" t="s">
        <v>3</v>
      </c>
      <c r="D1480" s="73">
        <v>605.16959999999995</v>
      </c>
      <c r="E1480" s="17">
        <f t="shared" si="24"/>
        <v>601.04959999999994</v>
      </c>
      <c r="F1480" s="17">
        <v>4.12</v>
      </c>
      <c r="H1480" s="145"/>
    </row>
    <row r="1481" spans="1:8" ht="51">
      <c r="A1481" s="204" t="s">
        <v>15748</v>
      </c>
      <c r="B1481" s="42" t="s">
        <v>5923</v>
      </c>
      <c r="C1481" s="16" t="s">
        <v>3</v>
      </c>
      <c r="D1481" s="73">
        <v>621.51599999999996</v>
      </c>
      <c r="E1481" s="17">
        <f t="shared" si="24"/>
        <v>617.28599999999994</v>
      </c>
      <c r="F1481" s="17">
        <v>4.2300000000000004</v>
      </c>
      <c r="H1481" s="145"/>
    </row>
    <row r="1482" spans="1:8" ht="51">
      <c r="A1482" s="204" t="s">
        <v>15749</v>
      </c>
      <c r="B1482" s="42" t="s">
        <v>5924</v>
      </c>
      <c r="C1482" s="16" t="s">
        <v>3</v>
      </c>
      <c r="D1482" s="73">
        <v>659.66543999999999</v>
      </c>
      <c r="E1482" s="17">
        <f t="shared" si="24"/>
        <v>655.17543999999998</v>
      </c>
      <c r="F1482" s="17">
        <v>4.49</v>
      </c>
      <c r="H1482" s="145"/>
    </row>
    <row r="1483" spans="1:8" ht="51">
      <c r="A1483" s="204" t="s">
        <v>15750</v>
      </c>
      <c r="B1483" s="42" t="s">
        <v>6675</v>
      </c>
      <c r="C1483" s="16" t="s">
        <v>3</v>
      </c>
      <c r="D1483" s="73">
        <v>862.66655999999989</v>
      </c>
      <c r="E1483" s="17">
        <f t="shared" si="24"/>
        <v>856.79655999999989</v>
      </c>
      <c r="F1483" s="17">
        <v>5.87</v>
      </c>
      <c r="H1483" s="145"/>
    </row>
    <row r="1484" spans="1:8" ht="51">
      <c r="A1484" s="204" t="s">
        <v>15751</v>
      </c>
      <c r="B1484" s="42" t="s">
        <v>6676</v>
      </c>
      <c r="C1484" s="16" t="s">
        <v>3</v>
      </c>
      <c r="D1484" s="73">
        <v>995.75447999999994</v>
      </c>
      <c r="E1484" s="17">
        <f t="shared" si="24"/>
        <v>988.98447999999996</v>
      </c>
      <c r="F1484" s="17">
        <v>6.77</v>
      </c>
      <c r="H1484" s="145"/>
    </row>
    <row r="1485" spans="1:8" ht="51">
      <c r="A1485" s="204" t="s">
        <v>15752</v>
      </c>
      <c r="B1485" s="42" t="s">
        <v>5925</v>
      </c>
      <c r="C1485" s="16" t="s">
        <v>3</v>
      </c>
      <c r="D1485" s="73">
        <v>910.89431999999999</v>
      </c>
      <c r="E1485" s="17">
        <f t="shared" si="24"/>
        <v>904.69431999999995</v>
      </c>
      <c r="F1485" s="17">
        <v>6.2</v>
      </c>
      <c r="H1485" s="145"/>
    </row>
    <row r="1486" spans="1:8" ht="51">
      <c r="A1486" s="204" t="s">
        <v>15753</v>
      </c>
      <c r="B1486" s="42" t="s">
        <v>5926</v>
      </c>
      <c r="C1486" s="16" t="s">
        <v>3</v>
      </c>
      <c r="D1486" s="73">
        <v>1047.9453599999999</v>
      </c>
      <c r="E1486" s="17">
        <f t="shared" si="24"/>
        <v>1040.8153599999998</v>
      </c>
      <c r="F1486" s="17">
        <v>7.13</v>
      </c>
      <c r="H1486" s="145"/>
    </row>
    <row r="1487" spans="1:8" ht="51">
      <c r="A1487" s="204" t="s">
        <v>15754</v>
      </c>
      <c r="B1487" s="42" t="s">
        <v>6677</v>
      </c>
      <c r="C1487" s="16" t="s">
        <v>3</v>
      </c>
      <c r="D1487" s="73">
        <v>1164.2752799999998</v>
      </c>
      <c r="E1487" s="17">
        <f t="shared" si="24"/>
        <v>1156.3552799999998</v>
      </c>
      <c r="F1487" s="17">
        <v>7.92</v>
      </c>
      <c r="H1487" s="145"/>
    </row>
    <row r="1488" spans="1:8" ht="51">
      <c r="A1488" s="204" t="s">
        <v>15755</v>
      </c>
      <c r="B1488" s="42" t="s">
        <v>5927</v>
      </c>
      <c r="C1488" s="16" t="s">
        <v>3</v>
      </c>
      <c r="D1488" s="73">
        <v>1435.9665599999998</v>
      </c>
      <c r="E1488" s="17">
        <f t="shared" si="24"/>
        <v>1426.1965599999999</v>
      </c>
      <c r="F1488" s="17">
        <v>9.77</v>
      </c>
      <c r="H1488" s="145"/>
    </row>
    <row r="1489" spans="1:8" ht="51">
      <c r="A1489" s="204" t="s">
        <v>15756</v>
      </c>
      <c r="B1489" s="42" t="s">
        <v>6678</v>
      </c>
      <c r="C1489" s="16" t="s">
        <v>3</v>
      </c>
      <c r="D1489" s="73">
        <v>1545.86376</v>
      </c>
      <c r="E1489" s="17">
        <f t="shared" si="24"/>
        <v>1535.34376</v>
      </c>
      <c r="F1489" s="17">
        <v>10.52</v>
      </c>
      <c r="H1489" s="145"/>
    </row>
    <row r="1490" spans="1:8" ht="51">
      <c r="A1490" s="204" t="s">
        <v>15757</v>
      </c>
      <c r="B1490" s="42" t="s">
        <v>5928</v>
      </c>
      <c r="C1490" s="16" t="s">
        <v>3</v>
      </c>
      <c r="D1490" s="73">
        <v>1602.1118399999998</v>
      </c>
      <c r="E1490" s="17">
        <f t="shared" si="24"/>
        <v>1591.2118399999997</v>
      </c>
      <c r="F1490" s="17">
        <v>10.9</v>
      </c>
      <c r="H1490" s="145"/>
    </row>
    <row r="1491" spans="1:8" ht="51">
      <c r="A1491" s="204" t="s">
        <v>15758</v>
      </c>
      <c r="B1491" s="42" t="s">
        <v>5929</v>
      </c>
      <c r="C1491" s="16" t="s">
        <v>3</v>
      </c>
      <c r="D1491" s="73">
        <v>2023.6490399999998</v>
      </c>
      <c r="E1491" s="17">
        <f t="shared" si="24"/>
        <v>2009.8790399999998</v>
      </c>
      <c r="F1491" s="17">
        <v>13.77</v>
      </c>
      <c r="H1491" s="145"/>
    </row>
    <row r="1492" spans="1:8" ht="51">
      <c r="A1492" s="204" t="s">
        <v>15759</v>
      </c>
      <c r="B1492" s="42" t="s">
        <v>6679</v>
      </c>
      <c r="C1492" s="16" t="s">
        <v>3</v>
      </c>
      <c r="D1492" s="73">
        <v>2135.1573599999997</v>
      </c>
      <c r="E1492" s="17">
        <f t="shared" si="24"/>
        <v>2120.6373599999997</v>
      </c>
      <c r="F1492" s="17">
        <v>14.52</v>
      </c>
      <c r="H1492" s="145"/>
    </row>
    <row r="1493" spans="1:8" ht="51">
      <c r="A1493" s="204" t="s">
        <v>15760</v>
      </c>
      <c r="B1493" s="42" t="s">
        <v>5930</v>
      </c>
      <c r="C1493" s="16" t="s">
        <v>3</v>
      </c>
      <c r="D1493" s="73">
        <v>2276.1009599999998</v>
      </c>
      <c r="E1493" s="17">
        <f t="shared" si="24"/>
        <v>2260.6209599999997</v>
      </c>
      <c r="F1493" s="17">
        <v>15.48</v>
      </c>
      <c r="H1493" s="145"/>
    </row>
    <row r="1494" spans="1:8" ht="51">
      <c r="A1494" s="204" t="s">
        <v>15761</v>
      </c>
      <c r="B1494" s="42" t="s">
        <v>6680</v>
      </c>
      <c r="C1494" s="16" t="s">
        <v>3</v>
      </c>
      <c r="D1494" s="73">
        <v>462.10919999999999</v>
      </c>
      <c r="E1494" s="17">
        <f t="shared" si="24"/>
        <v>458.9692</v>
      </c>
      <c r="F1494" s="17">
        <v>3.14</v>
      </c>
      <c r="H1494" s="145"/>
    </row>
    <row r="1495" spans="1:8" ht="51">
      <c r="A1495" s="204" t="s">
        <v>15762</v>
      </c>
      <c r="B1495" s="42" t="s">
        <v>5931</v>
      </c>
      <c r="C1495" s="16" t="s">
        <v>3</v>
      </c>
      <c r="D1495" s="73">
        <v>576.76919999999996</v>
      </c>
      <c r="E1495" s="17">
        <f t="shared" si="24"/>
        <v>572.8492</v>
      </c>
      <c r="F1495" s="17">
        <v>3.92</v>
      </c>
      <c r="H1495" s="145"/>
    </row>
    <row r="1496" spans="1:8" ht="51">
      <c r="A1496" s="204" t="s">
        <v>15763</v>
      </c>
      <c r="B1496" s="42" t="s">
        <v>5932</v>
      </c>
      <c r="C1496" s="16" t="s">
        <v>3</v>
      </c>
      <c r="D1496" s="73">
        <v>624.45600000000002</v>
      </c>
      <c r="E1496" s="17">
        <f t="shared" si="24"/>
        <v>620.20600000000002</v>
      </c>
      <c r="F1496" s="17">
        <v>4.25</v>
      </c>
      <c r="H1496" s="145"/>
    </row>
    <row r="1497" spans="1:8" ht="51">
      <c r="A1497" s="204" t="s">
        <v>15764</v>
      </c>
      <c r="B1497" s="42" t="s">
        <v>6681</v>
      </c>
      <c r="C1497" s="16" t="s">
        <v>3</v>
      </c>
      <c r="D1497" s="73">
        <v>861.12599999999998</v>
      </c>
      <c r="E1497" s="17">
        <f t="shared" si="24"/>
        <v>855.26599999999996</v>
      </c>
      <c r="F1497" s="17">
        <v>5.86</v>
      </c>
      <c r="H1497" s="145"/>
    </row>
    <row r="1498" spans="1:8" ht="51">
      <c r="A1498" s="204" t="s">
        <v>15765</v>
      </c>
      <c r="B1498" s="42" t="s">
        <v>6682</v>
      </c>
      <c r="C1498" s="16" t="s">
        <v>3</v>
      </c>
      <c r="D1498" s="73">
        <v>1038.8313599999999</v>
      </c>
      <c r="E1498" s="17">
        <f t="shared" si="24"/>
        <v>1031.76136</v>
      </c>
      <c r="F1498" s="17">
        <v>7.07</v>
      </c>
      <c r="H1498" s="145"/>
    </row>
    <row r="1499" spans="1:8" ht="51">
      <c r="A1499" s="204" t="s">
        <v>15766</v>
      </c>
      <c r="B1499" s="42" t="s">
        <v>6683</v>
      </c>
      <c r="C1499" s="16" t="s">
        <v>3</v>
      </c>
      <c r="D1499" s="73">
        <v>688.05408</v>
      </c>
      <c r="E1499" s="17">
        <f t="shared" si="24"/>
        <v>683.37408000000005</v>
      </c>
      <c r="F1499" s="17">
        <v>4.68</v>
      </c>
      <c r="H1499" s="145"/>
    </row>
    <row r="1500" spans="1:8" ht="51">
      <c r="A1500" s="204" t="s">
        <v>15767</v>
      </c>
      <c r="B1500" s="42" t="s">
        <v>5933</v>
      </c>
      <c r="C1500" s="16" t="s">
        <v>3</v>
      </c>
      <c r="D1500" s="73">
        <v>729.94320000000005</v>
      </c>
      <c r="E1500" s="17">
        <f t="shared" si="24"/>
        <v>724.97320000000002</v>
      </c>
      <c r="F1500" s="17">
        <v>4.97</v>
      </c>
      <c r="H1500" s="145"/>
    </row>
    <row r="1501" spans="1:8" ht="51">
      <c r="A1501" s="204" t="s">
        <v>15768</v>
      </c>
      <c r="B1501" s="42" t="s">
        <v>5934</v>
      </c>
      <c r="C1501" s="16" t="s">
        <v>3</v>
      </c>
      <c r="D1501" s="73">
        <v>781.07567999999992</v>
      </c>
      <c r="E1501" s="17">
        <f t="shared" si="24"/>
        <v>775.76567999999997</v>
      </c>
      <c r="F1501" s="17">
        <v>5.31</v>
      </c>
      <c r="H1501" s="145"/>
    </row>
    <row r="1502" spans="1:8" ht="51">
      <c r="A1502" s="204" t="s">
        <v>15769</v>
      </c>
      <c r="B1502" s="42" t="s">
        <v>6684</v>
      </c>
      <c r="C1502" s="16" t="s">
        <v>3</v>
      </c>
      <c r="D1502" s="73">
        <v>1015.40544</v>
      </c>
      <c r="E1502" s="17">
        <f t="shared" si="24"/>
        <v>1008.49544</v>
      </c>
      <c r="F1502" s="17">
        <v>6.91</v>
      </c>
      <c r="H1502" s="145"/>
    </row>
    <row r="1503" spans="1:8" ht="51">
      <c r="A1503" s="204" t="s">
        <v>15770</v>
      </c>
      <c r="B1503" s="42" t="s">
        <v>6685</v>
      </c>
      <c r="C1503" s="16" t="s">
        <v>3</v>
      </c>
      <c r="D1503" s="73">
        <v>1190.0532000000001</v>
      </c>
      <c r="E1503" s="17">
        <f t="shared" si="24"/>
        <v>1181.9532000000002</v>
      </c>
      <c r="F1503" s="17">
        <v>8.1</v>
      </c>
      <c r="H1503" s="145"/>
    </row>
    <row r="1504" spans="1:8" ht="51">
      <c r="A1504" s="204" t="s">
        <v>15771</v>
      </c>
      <c r="B1504" s="42" t="s">
        <v>5935</v>
      </c>
      <c r="C1504" s="16" t="s">
        <v>3</v>
      </c>
      <c r="D1504" s="73">
        <v>1077.22776</v>
      </c>
      <c r="E1504" s="17">
        <f t="shared" si="24"/>
        <v>1069.8977600000001</v>
      </c>
      <c r="F1504" s="17">
        <v>7.33</v>
      </c>
      <c r="H1504" s="145"/>
    </row>
    <row r="1505" spans="1:8" ht="51">
      <c r="A1505" s="204" t="s">
        <v>15772</v>
      </c>
      <c r="B1505" s="42" t="s">
        <v>5936</v>
      </c>
      <c r="C1505" s="16" t="s">
        <v>3</v>
      </c>
      <c r="D1505" s="73">
        <v>1259.3313599999999</v>
      </c>
      <c r="E1505" s="17">
        <f t="shared" si="24"/>
        <v>1250.76136</v>
      </c>
      <c r="F1505" s="17">
        <v>8.57</v>
      </c>
      <c r="H1505" s="145"/>
    </row>
    <row r="1506" spans="1:8" ht="51">
      <c r="A1506" s="204" t="s">
        <v>15773</v>
      </c>
      <c r="B1506" s="42" t="s">
        <v>6686</v>
      </c>
      <c r="C1506" s="16" t="s">
        <v>3</v>
      </c>
      <c r="D1506" s="73">
        <v>1413.9988800000001</v>
      </c>
      <c r="E1506" s="17">
        <f t="shared" si="24"/>
        <v>1404.3788800000002</v>
      </c>
      <c r="F1506" s="17">
        <v>9.6199999999999992</v>
      </c>
      <c r="H1506" s="145"/>
    </row>
    <row r="1507" spans="1:8" ht="51">
      <c r="A1507" s="204" t="s">
        <v>15774</v>
      </c>
      <c r="B1507" s="42" t="s">
        <v>5937</v>
      </c>
      <c r="C1507" s="16" t="s">
        <v>3</v>
      </c>
      <c r="D1507" s="73">
        <v>2101.7942399999997</v>
      </c>
      <c r="E1507" s="17">
        <f t="shared" si="24"/>
        <v>2087.4942399999995</v>
      </c>
      <c r="F1507" s="17">
        <v>14.3</v>
      </c>
      <c r="H1507" s="145"/>
    </row>
    <row r="1508" spans="1:8" ht="51">
      <c r="A1508" s="204" t="s">
        <v>15775</v>
      </c>
      <c r="B1508" s="42" t="s">
        <v>6687</v>
      </c>
      <c r="C1508" s="16" t="s">
        <v>3</v>
      </c>
      <c r="D1508" s="73">
        <v>2187.1953599999997</v>
      </c>
      <c r="E1508" s="17">
        <f t="shared" si="24"/>
        <v>2172.3153599999996</v>
      </c>
      <c r="F1508" s="17">
        <v>14.88</v>
      </c>
      <c r="H1508" s="145"/>
    </row>
    <row r="1509" spans="1:8" ht="51">
      <c r="A1509" s="204" t="s">
        <v>15776</v>
      </c>
      <c r="B1509" s="42" t="s">
        <v>5938</v>
      </c>
      <c r="C1509" s="16" t="s">
        <v>3</v>
      </c>
      <c r="D1509" s="73">
        <v>2286.6731999999997</v>
      </c>
      <c r="E1509" s="17">
        <f t="shared" si="24"/>
        <v>2271.1131999999998</v>
      </c>
      <c r="F1509" s="17">
        <v>15.56</v>
      </c>
      <c r="H1509" s="145"/>
    </row>
    <row r="1510" spans="1:8" ht="51">
      <c r="A1510" s="204" t="s">
        <v>15777</v>
      </c>
      <c r="B1510" s="42" t="s">
        <v>5939</v>
      </c>
      <c r="C1510" s="16" t="s">
        <v>3</v>
      </c>
      <c r="D1510" s="73">
        <v>2816.5435199999997</v>
      </c>
      <c r="E1510" s="17">
        <f t="shared" si="24"/>
        <v>2797.3835199999999</v>
      </c>
      <c r="F1510" s="17">
        <v>19.16</v>
      </c>
      <c r="H1510" s="145"/>
    </row>
    <row r="1511" spans="1:8" ht="51">
      <c r="A1511" s="204" t="s">
        <v>15778</v>
      </c>
      <c r="B1511" s="42" t="s">
        <v>6688</v>
      </c>
      <c r="C1511" s="16" t="s">
        <v>3</v>
      </c>
      <c r="D1511" s="73">
        <v>2948.7024000000001</v>
      </c>
      <c r="E1511" s="17">
        <f t="shared" si="24"/>
        <v>2928.6424000000002</v>
      </c>
      <c r="F1511" s="17">
        <v>20.059999999999999</v>
      </c>
      <c r="H1511" s="145"/>
    </row>
    <row r="1512" spans="1:8" ht="51">
      <c r="A1512" s="204" t="s">
        <v>15779</v>
      </c>
      <c r="B1512" s="42" t="s">
        <v>5940</v>
      </c>
      <c r="C1512" s="16" t="s">
        <v>3</v>
      </c>
      <c r="D1512" s="73">
        <v>3105.0045599999999</v>
      </c>
      <c r="E1512" s="17">
        <f t="shared" si="24"/>
        <v>3083.88456</v>
      </c>
      <c r="F1512" s="17">
        <v>21.12</v>
      </c>
      <c r="H1512" s="145"/>
    </row>
    <row r="1513" spans="1:8" ht="38.25">
      <c r="A1513" s="204" t="s">
        <v>15780</v>
      </c>
      <c r="B1513" s="42" t="s">
        <v>6689</v>
      </c>
      <c r="C1513" s="16" t="s">
        <v>3</v>
      </c>
      <c r="D1513" s="73">
        <v>9061.0329599999986</v>
      </c>
      <c r="E1513" s="17">
        <f t="shared" si="24"/>
        <v>8999.3929599999992</v>
      </c>
      <c r="F1513" s="17">
        <v>61.64</v>
      </c>
      <c r="H1513" s="145"/>
    </row>
    <row r="1514" spans="1:8" ht="38.25">
      <c r="A1514" s="204" t="s">
        <v>15781</v>
      </c>
      <c r="B1514" s="42" t="s">
        <v>6690</v>
      </c>
      <c r="C1514" s="16" t="s">
        <v>3</v>
      </c>
      <c r="D1514" s="73">
        <v>9193.9915199999996</v>
      </c>
      <c r="E1514" s="17">
        <f t="shared" ref="E1514:E1556" si="25">D1514-F1514</f>
        <v>9131.4515199999987</v>
      </c>
      <c r="F1514" s="17">
        <v>62.54</v>
      </c>
      <c r="H1514" s="145"/>
    </row>
    <row r="1515" spans="1:8" ht="38.25">
      <c r="A1515" s="204" t="s">
        <v>15782</v>
      </c>
      <c r="B1515" s="42" t="s">
        <v>6691</v>
      </c>
      <c r="C1515" s="16" t="s">
        <v>3</v>
      </c>
      <c r="D1515" s="73">
        <v>10223.89704</v>
      </c>
      <c r="E1515" s="17">
        <f t="shared" si="25"/>
        <v>10154.347040000001</v>
      </c>
      <c r="F1515" s="17">
        <v>69.55</v>
      </c>
      <c r="H1515" s="145"/>
    </row>
    <row r="1516" spans="1:8" ht="38.25">
      <c r="A1516" s="204" t="s">
        <v>15783</v>
      </c>
      <c r="B1516" s="42" t="s">
        <v>6692</v>
      </c>
      <c r="C1516" s="16" t="s">
        <v>3</v>
      </c>
      <c r="D1516" s="73">
        <v>11315.342639999999</v>
      </c>
      <c r="E1516" s="17">
        <f t="shared" si="25"/>
        <v>11238.362639999999</v>
      </c>
      <c r="F1516" s="17">
        <v>76.98</v>
      </c>
      <c r="H1516" s="145"/>
    </row>
    <row r="1517" spans="1:8" ht="38.25">
      <c r="A1517" s="204" t="s">
        <v>15784</v>
      </c>
      <c r="B1517" s="42" t="s">
        <v>6693</v>
      </c>
      <c r="C1517" s="16" t="s">
        <v>3</v>
      </c>
      <c r="D1517" s="73">
        <v>11485.074719999999</v>
      </c>
      <c r="E1517" s="17">
        <f t="shared" si="25"/>
        <v>11406.94472</v>
      </c>
      <c r="F1517" s="17">
        <v>78.13</v>
      </c>
      <c r="H1517" s="145"/>
    </row>
    <row r="1518" spans="1:8" ht="38.25">
      <c r="A1518" s="204" t="s">
        <v>15785</v>
      </c>
      <c r="B1518" s="42" t="s">
        <v>6694</v>
      </c>
      <c r="C1518" s="16" t="s">
        <v>3</v>
      </c>
      <c r="D1518" s="73">
        <v>13337.945040000001</v>
      </c>
      <c r="E1518" s="17">
        <f t="shared" si="25"/>
        <v>13247.215040000001</v>
      </c>
      <c r="F1518" s="17">
        <v>90.73</v>
      </c>
      <c r="H1518" s="145"/>
    </row>
    <row r="1519" spans="1:8" ht="38.25">
      <c r="A1519" s="204" t="s">
        <v>15786</v>
      </c>
      <c r="B1519" s="42" t="s">
        <v>6695</v>
      </c>
      <c r="C1519" s="16" t="s">
        <v>3</v>
      </c>
      <c r="D1519" s="73">
        <v>15196.119119999999</v>
      </c>
      <c r="E1519" s="17">
        <f t="shared" si="25"/>
        <v>15092.749119999999</v>
      </c>
      <c r="F1519" s="17">
        <v>103.37</v>
      </c>
      <c r="H1519" s="145"/>
    </row>
    <row r="1520" spans="1:8" ht="38.25">
      <c r="A1520" s="204" t="s">
        <v>15787</v>
      </c>
      <c r="B1520" s="42" t="s">
        <v>6696</v>
      </c>
      <c r="C1520" s="16" t="s">
        <v>3</v>
      </c>
      <c r="D1520" s="73">
        <v>18563.465759999999</v>
      </c>
      <c r="E1520" s="17">
        <f t="shared" si="25"/>
        <v>18437.18576</v>
      </c>
      <c r="F1520" s="17">
        <v>126.28</v>
      </c>
      <c r="H1520" s="145"/>
    </row>
    <row r="1521" spans="1:8" ht="25.5">
      <c r="A1521" s="204" t="s">
        <v>15788</v>
      </c>
      <c r="B1521" s="42" t="s">
        <v>6172</v>
      </c>
      <c r="C1521" s="16" t="s">
        <v>3</v>
      </c>
      <c r="D1521" s="73">
        <v>876.22583999999995</v>
      </c>
      <c r="E1521" s="17">
        <f t="shared" si="25"/>
        <v>870.31583999999998</v>
      </c>
      <c r="F1521" s="17">
        <v>5.91</v>
      </c>
      <c r="H1521" s="145"/>
    </row>
    <row r="1522" spans="1:8" ht="25.5">
      <c r="A1522" s="204" t="s">
        <v>15789</v>
      </c>
      <c r="B1522" s="42" t="s">
        <v>6173</v>
      </c>
      <c r="C1522" s="16" t="s">
        <v>3</v>
      </c>
      <c r="D1522" s="73">
        <v>1598.4779999999998</v>
      </c>
      <c r="E1522" s="17">
        <f t="shared" si="25"/>
        <v>1587.6879999999999</v>
      </c>
      <c r="F1522" s="17">
        <v>10.79</v>
      </c>
      <c r="H1522" s="145"/>
    </row>
    <row r="1523" spans="1:8" ht="38.25">
      <c r="A1523" s="204" t="s">
        <v>15790</v>
      </c>
      <c r="B1523" s="42" t="s">
        <v>6177</v>
      </c>
      <c r="C1523" s="16" t="s">
        <v>3</v>
      </c>
      <c r="D1523" s="73">
        <v>373.40351999999996</v>
      </c>
      <c r="E1523" s="17">
        <f t="shared" si="25"/>
        <v>370.88351999999998</v>
      </c>
      <c r="F1523" s="17">
        <v>2.52</v>
      </c>
      <c r="H1523" s="145"/>
    </row>
    <row r="1524" spans="1:8" ht="38.25">
      <c r="A1524" s="204" t="s">
        <v>15791</v>
      </c>
      <c r="B1524" s="42" t="s">
        <v>6176</v>
      </c>
      <c r="C1524" s="16" t="s">
        <v>3</v>
      </c>
      <c r="D1524" s="73">
        <v>373.40351999999996</v>
      </c>
      <c r="E1524" s="17">
        <f t="shared" si="25"/>
        <v>370.88351999999998</v>
      </c>
      <c r="F1524" s="17">
        <v>2.52</v>
      </c>
      <c r="H1524" s="145"/>
    </row>
    <row r="1525" spans="1:8" ht="51">
      <c r="A1525" s="204" t="s">
        <v>15792</v>
      </c>
      <c r="B1525" s="42" t="s">
        <v>6174</v>
      </c>
      <c r="C1525" s="16" t="s">
        <v>3</v>
      </c>
      <c r="D1525" s="73">
        <v>560.69327999999996</v>
      </c>
      <c r="E1525" s="17">
        <f t="shared" si="25"/>
        <v>556.91327999999999</v>
      </c>
      <c r="F1525" s="17">
        <v>3.78</v>
      </c>
      <c r="H1525" s="145"/>
    </row>
    <row r="1526" spans="1:8" ht="51">
      <c r="A1526" s="204" t="s">
        <v>15793</v>
      </c>
      <c r="B1526" s="42" t="s">
        <v>6175</v>
      </c>
      <c r="C1526" s="16" t="s">
        <v>3</v>
      </c>
      <c r="D1526" s="73">
        <v>506.76191999999998</v>
      </c>
      <c r="E1526" s="17">
        <f t="shared" si="25"/>
        <v>503.34191999999996</v>
      </c>
      <c r="F1526" s="17">
        <v>3.42</v>
      </c>
      <c r="H1526" s="145"/>
    </row>
    <row r="1527" spans="1:8" ht="51">
      <c r="A1527" s="204" t="s">
        <v>15794</v>
      </c>
      <c r="B1527" s="42" t="s">
        <v>6178</v>
      </c>
      <c r="C1527" s="16" t="s">
        <v>3</v>
      </c>
      <c r="D1527" s="73">
        <v>578.47439999999995</v>
      </c>
      <c r="E1527" s="17">
        <f t="shared" si="25"/>
        <v>574.57439999999997</v>
      </c>
      <c r="F1527" s="17">
        <v>3.9</v>
      </c>
      <c r="H1527" s="145"/>
    </row>
    <row r="1528" spans="1:8" ht="51">
      <c r="A1528" s="204" t="s">
        <v>15795</v>
      </c>
      <c r="B1528" s="42" t="s">
        <v>6179</v>
      </c>
      <c r="C1528" s="16" t="s">
        <v>3</v>
      </c>
      <c r="D1528" s="73">
        <v>544.69967999999994</v>
      </c>
      <c r="E1528" s="17">
        <f t="shared" si="25"/>
        <v>541.01967999999999</v>
      </c>
      <c r="F1528" s="17">
        <v>3.68</v>
      </c>
      <c r="H1528" s="145"/>
    </row>
    <row r="1529" spans="1:8" ht="51">
      <c r="A1529" s="204" t="s">
        <v>15796</v>
      </c>
      <c r="B1529" s="42" t="s">
        <v>6180</v>
      </c>
      <c r="C1529" s="16" t="s">
        <v>3</v>
      </c>
      <c r="D1529" s="73">
        <v>706.50551999999993</v>
      </c>
      <c r="E1529" s="17">
        <f t="shared" si="25"/>
        <v>701.73551999999995</v>
      </c>
      <c r="F1529" s="17">
        <v>4.7699999999999996</v>
      </c>
      <c r="H1529" s="145"/>
    </row>
    <row r="1530" spans="1:8" ht="51">
      <c r="A1530" s="204" t="s">
        <v>15797</v>
      </c>
      <c r="B1530" s="42" t="s">
        <v>6181</v>
      </c>
      <c r="C1530" s="16" t="s">
        <v>3</v>
      </c>
      <c r="D1530" s="73">
        <v>590.92823999999996</v>
      </c>
      <c r="E1530" s="17">
        <f t="shared" si="25"/>
        <v>586.93823999999995</v>
      </c>
      <c r="F1530" s="17">
        <v>3.99</v>
      </c>
      <c r="H1530" s="145"/>
    </row>
    <row r="1531" spans="1:8" ht="51">
      <c r="A1531" s="204" t="s">
        <v>15798</v>
      </c>
      <c r="B1531" s="42" t="s">
        <v>6182</v>
      </c>
      <c r="C1531" s="16" t="s">
        <v>3</v>
      </c>
      <c r="D1531" s="73">
        <v>273.83159999999998</v>
      </c>
      <c r="E1531" s="17">
        <f t="shared" si="25"/>
        <v>271.98159999999996</v>
      </c>
      <c r="F1531" s="17">
        <v>1.85</v>
      </c>
      <c r="H1531" s="145"/>
    </row>
    <row r="1532" spans="1:8" ht="51">
      <c r="A1532" s="204" t="s">
        <v>15799</v>
      </c>
      <c r="B1532" s="42" t="s">
        <v>6183</v>
      </c>
      <c r="C1532" s="16" t="s">
        <v>3</v>
      </c>
      <c r="D1532" s="73">
        <v>283.31016</v>
      </c>
      <c r="E1532" s="17">
        <f t="shared" si="25"/>
        <v>281.40015999999997</v>
      </c>
      <c r="F1532" s="17">
        <v>1.91</v>
      </c>
      <c r="H1532" s="145"/>
    </row>
    <row r="1533" spans="1:8" ht="25.5">
      <c r="A1533" s="204" t="s">
        <v>15800</v>
      </c>
      <c r="B1533" s="42" t="s">
        <v>7794</v>
      </c>
      <c r="C1533" s="16" t="s">
        <v>3</v>
      </c>
      <c r="D1533" s="73">
        <v>16.946159999999999</v>
      </c>
      <c r="E1533" s="17">
        <f t="shared" si="25"/>
        <v>16.826159999999998</v>
      </c>
      <c r="F1533" s="17">
        <v>0.12</v>
      </c>
      <c r="H1533" s="145"/>
    </row>
    <row r="1534" spans="1:8" ht="25.5">
      <c r="A1534" s="204" t="s">
        <v>15801</v>
      </c>
      <c r="B1534" s="42" t="s">
        <v>7795</v>
      </c>
      <c r="C1534" s="16" t="s">
        <v>3</v>
      </c>
      <c r="D1534" s="73">
        <v>21.27384</v>
      </c>
      <c r="E1534" s="17">
        <f t="shared" si="25"/>
        <v>21.133839999999999</v>
      </c>
      <c r="F1534" s="17">
        <v>0.14000000000000001</v>
      </c>
      <c r="H1534" s="145"/>
    </row>
    <row r="1535" spans="1:8" ht="25.5">
      <c r="A1535" s="204" t="s">
        <v>15802</v>
      </c>
      <c r="B1535" s="42" t="s">
        <v>7796</v>
      </c>
      <c r="C1535" s="16" t="s">
        <v>3</v>
      </c>
      <c r="D1535" s="73">
        <v>23.17896</v>
      </c>
      <c r="E1535" s="17">
        <f t="shared" si="25"/>
        <v>23.01896</v>
      </c>
      <c r="F1535" s="17">
        <v>0.16</v>
      </c>
      <c r="H1535" s="145"/>
    </row>
    <row r="1536" spans="1:8" ht="25.5">
      <c r="A1536" s="204" t="s">
        <v>15803</v>
      </c>
      <c r="B1536" s="42" t="s">
        <v>7797</v>
      </c>
      <c r="C1536" s="16" t="s">
        <v>3</v>
      </c>
      <c r="D1536" s="73">
        <v>31.481519999999996</v>
      </c>
      <c r="E1536" s="17">
        <f t="shared" si="25"/>
        <v>31.271519999999995</v>
      </c>
      <c r="F1536" s="17">
        <v>0.21</v>
      </c>
      <c r="H1536" s="145"/>
    </row>
    <row r="1537" spans="1:8" ht="25.5">
      <c r="A1537" s="204" t="s">
        <v>15804</v>
      </c>
      <c r="B1537" s="42" t="s">
        <v>7798</v>
      </c>
      <c r="C1537" s="16" t="s">
        <v>3</v>
      </c>
      <c r="D1537" s="73">
        <v>29.599920000000001</v>
      </c>
      <c r="E1537" s="17">
        <f t="shared" si="25"/>
        <v>29.399920000000002</v>
      </c>
      <c r="F1537" s="17">
        <v>0.2</v>
      </c>
      <c r="H1537" s="145"/>
    </row>
    <row r="1538" spans="1:8" ht="25.5">
      <c r="A1538" s="204" t="s">
        <v>15805</v>
      </c>
      <c r="B1538" s="42" t="s">
        <v>7799</v>
      </c>
      <c r="C1538" s="16" t="s">
        <v>3</v>
      </c>
      <c r="D1538" s="73">
        <v>41.007119999999993</v>
      </c>
      <c r="E1538" s="17">
        <f t="shared" si="25"/>
        <v>40.717119999999994</v>
      </c>
      <c r="F1538" s="17">
        <v>0.28999999999999998</v>
      </c>
      <c r="H1538" s="145"/>
    </row>
    <row r="1539" spans="1:8" ht="25.5">
      <c r="A1539" s="204" t="s">
        <v>15806</v>
      </c>
      <c r="B1539" s="42" t="s">
        <v>7800</v>
      </c>
      <c r="C1539" s="16" t="s">
        <v>3</v>
      </c>
      <c r="D1539" s="73">
        <v>37.408559999999994</v>
      </c>
      <c r="E1539" s="17">
        <f t="shared" si="25"/>
        <v>37.158559999999994</v>
      </c>
      <c r="F1539" s="17">
        <v>0.25</v>
      </c>
      <c r="H1539" s="145"/>
    </row>
    <row r="1540" spans="1:8" ht="25.5">
      <c r="A1540" s="204" t="s">
        <v>15807</v>
      </c>
      <c r="B1540" s="42" t="s">
        <v>7801</v>
      </c>
      <c r="C1540" s="16" t="s">
        <v>3</v>
      </c>
      <c r="D1540" s="73">
        <v>53.390399999999993</v>
      </c>
      <c r="E1540" s="17">
        <f t="shared" si="25"/>
        <v>53.030399999999993</v>
      </c>
      <c r="F1540" s="17">
        <v>0.36</v>
      </c>
      <c r="H1540" s="145"/>
    </row>
    <row r="1541" spans="1:8" ht="25.5">
      <c r="A1541" s="204" t="s">
        <v>15808</v>
      </c>
      <c r="B1541" s="42" t="s">
        <v>7802</v>
      </c>
      <c r="C1541" s="16" t="s">
        <v>3</v>
      </c>
      <c r="D1541" s="73">
        <v>17.68704</v>
      </c>
      <c r="E1541" s="17">
        <f t="shared" si="25"/>
        <v>17.567039999999999</v>
      </c>
      <c r="F1541" s="17">
        <v>0.12</v>
      </c>
      <c r="H1541" s="145"/>
    </row>
    <row r="1542" spans="1:8" ht="25.5">
      <c r="A1542" s="204" t="s">
        <v>15809</v>
      </c>
      <c r="B1542" s="42" t="s">
        <v>7803</v>
      </c>
      <c r="C1542" s="16" t="s">
        <v>3</v>
      </c>
      <c r="D1542" s="73">
        <v>19.121760000000002</v>
      </c>
      <c r="E1542" s="17">
        <f t="shared" si="25"/>
        <v>18.991760000000003</v>
      </c>
      <c r="F1542" s="17">
        <v>0.13</v>
      </c>
      <c r="H1542" s="145"/>
    </row>
    <row r="1543" spans="1:8" ht="25.5">
      <c r="A1543" s="204" t="s">
        <v>15810</v>
      </c>
      <c r="B1543" s="42" t="s">
        <v>7804</v>
      </c>
      <c r="C1543" s="16" t="s">
        <v>3</v>
      </c>
      <c r="D1543" s="73">
        <v>19.309920000000002</v>
      </c>
      <c r="E1543" s="17">
        <f t="shared" si="25"/>
        <v>19.179920000000003</v>
      </c>
      <c r="F1543" s="17">
        <v>0.13</v>
      </c>
      <c r="H1543" s="145"/>
    </row>
    <row r="1544" spans="1:8" ht="25.5">
      <c r="A1544" s="204" t="s">
        <v>15811</v>
      </c>
      <c r="B1544" s="42" t="s">
        <v>7805</v>
      </c>
      <c r="C1544" s="16" t="s">
        <v>3</v>
      </c>
      <c r="D1544" s="73">
        <v>23.955120000000001</v>
      </c>
      <c r="E1544" s="17">
        <f t="shared" si="25"/>
        <v>23.795120000000001</v>
      </c>
      <c r="F1544" s="17">
        <v>0.16</v>
      </c>
      <c r="H1544" s="145"/>
    </row>
    <row r="1545" spans="1:8" ht="25.5">
      <c r="A1545" s="204" t="s">
        <v>15812</v>
      </c>
      <c r="B1545" s="42" t="s">
        <v>7806</v>
      </c>
      <c r="C1545" s="16" t="s">
        <v>3</v>
      </c>
      <c r="D1545" s="73">
        <v>24.060959999999998</v>
      </c>
      <c r="E1545" s="17">
        <f t="shared" si="25"/>
        <v>23.900959999999998</v>
      </c>
      <c r="F1545" s="17">
        <v>0.16</v>
      </c>
      <c r="H1545" s="145"/>
    </row>
    <row r="1546" spans="1:8" ht="25.5">
      <c r="A1546" s="204" t="s">
        <v>15813</v>
      </c>
      <c r="B1546" s="42" t="s">
        <v>7807</v>
      </c>
      <c r="C1546" s="16" t="s">
        <v>3</v>
      </c>
      <c r="D1546" s="73">
        <v>24.19032</v>
      </c>
      <c r="E1546" s="17">
        <f t="shared" si="25"/>
        <v>24.03032</v>
      </c>
      <c r="F1546" s="17">
        <v>0.16</v>
      </c>
      <c r="H1546" s="145"/>
    </row>
    <row r="1547" spans="1:8" ht="25.5">
      <c r="A1547" s="204" t="s">
        <v>15814</v>
      </c>
      <c r="B1547" s="42" t="s">
        <v>7808</v>
      </c>
      <c r="C1547" s="16" t="s">
        <v>3</v>
      </c>
      <c r="D1547" s="73">
        <v>30.446639999999999</v>
      </c>
      <c r="E1547" s="17">
        <f t="shared" si="25"/>
        <v>30.236639999999998</v>
      </c>
      <c r="F1547" s="17">
        <v>0.21</v>
      </c>
      <c r="H1547" s="145"/>
    </row>
    <row r="1548" spans="1:8" ht="25.5">
      <c r="A1548" s="204" t="s">
        <v>15815</v>
      </c>
      <c r="B1548" s="42" t="s">
        <v>7809</v>
      </c>
      <c r="C1548" s="16" t="s">
        <v>3</v>
      </c>
      <c r="D1548" s="73">
        <v>32.363520000000001</v>
      </c>
      <c r="E1548" s="17">
        <f t="shared" si="25"/>
        <v>32.143520000000002</v>
      </c>
      <c r="F1548" s="17">
        <v>0.22</v>
      </c>
      <c r="H1548" s="145"/>
    </row>
    <row r="1549" spans="1:8" ht="25.5">
      <c r="A1549" s="204" t="s">
        <v>15816</v>
      </c>
      <c r="B1549" s="42" t="s">
        <v>7810</v>
      </c>
      <c r="C1549" s="16" t="s">
        <v>3</v>
      </c>
      <c r="D1549" s="73">
        <v>30.423120000000001</v>
      </c>
      <c r="E1549" s="17">
        <f t="shared" si="25"/>
        <v>30.21312</v>
      </c>
      <c r="F1549" s="17">
        <v>0.21</v>
      </c>
      <c r="H1549" s="145"/>
    </row>
    <row r="1550" spans="1:8" ht="25.5">
      <c r="A1550" s="204" t="s">
        <v>15817</v>
      </c>
      <c r="B1550" s="42" t="s">
        <v>7811</v>
      </c>
      <c r="C1550" s="16" t="s">
        <v>3</v>
      </c>
      <c r="D1550" s="73">
        <v>30.799440000000001</v>
      </c>
      <c r="E1550" s="17">
        <f t="shared" si="25"/>
        <v>30.58944</v>
      </c>
      <c r="F1550" s="17">
        <v>0.21</v>
      </c>
      <c r="H1550" s="145"/>
    </row>
    <row r="1551" spans="1:8" ht="25.5">
      <c r="A1551" s="204" t="s">
        <v>15818</v>
      </c>
      <c r="B1551" s="42" t="s">
        <v>7812</v>
      </c>
      <c r="C1551" s="16" t="s">
        <v>3</v>
      </c>
      <c r="D1551" s="73">
        <v>31.563839999999999</v>
      </c>
      <c r="E1551" s="17">
        <f t="shared" si="25"/>
        <v>31.353839999999998</v>
      </c>
      <c r="F1551" s="17">
        <v>0.21</v>
      </c>
      <c r="H1551" s="145"/>
    </row>
    <row r="1552" spans="1:8" ht="25.5">
      <c r="A1552" s="204" t="s">
        <v>15819</v>
      </c>
      <c r="B1552" s="42" t="s">
        <v>7813</v>
      </c>
      <c r="C1552" s="16" t="s">
        <v>3</v>
      </c>
      <c r="D1552" s="73">
        <v>43.02984</v>
      </c>
      <c r="E1552" s="17">
        <f t="shared" si="25"/>
        <v>42.739840000000001</v>
      </c>
      <c r="F1552" s="17">
        <v>0.28999999999999998</v>
      </c>
      <c r="H1552" s="145"/>
    </row>
    <row r="1553" spans="1:8" ht="25.5">
      <c r="A1553" s="204" t="s">
        <v>15820</v>
      </c>
      <c r="B1553" s="42" t="s">
        <v>7814</v>
      </c>
      <c r="C1553" s="16" t="s">
        <v>3</v>
      </c>
      <c r="D1553" s="73">
        <v>48.745200000000004</v>
      </c>
      <c r="E1553" s="17">
        <f t="shared" si="25"/>
        <v>48.415200000000006</v>
      </c>
      <c r="F1553" s="17">
        <v>0.33</v>
      </c>
      <c r="H1553" s="145"/>
    </row>
    <row r="1554" spans="1:8" ht="25.5">
      <c r="A1554" s="204" t="s">
        <v>15821</v>
      </c>
      <c r="B1554" s="42" t="s">
        <v>7815</v>
      </c>
      <c r="C1554" s="16" t="s">
        <v>3</v>
      </c>
      <c r="D1554" s="73">
        <v>35.562239999999996</v>
      </c>
      <c r="E1554" s="17">
        <f t="shared" si="25"/>
        <v>35.322239999999994</v>
      </c>
      <c r="F1554" s="17">
        <v>0.24</v>
      </c>
      <c r="H1554" s="145"/>
    </row>
    <row r="1555" spans="1:8" ht="25.5">
      <c r="A1555" s="204" t="s">
        <v>15822</v>
      </c>
      <c r="B1555" s="42" t="s">
        <v>7816</v>
      </c>
      <c r="C1555" s="16" t="s">
        <v>3</v>
      </c>
      <c r="D1555" s="73">
        <v>36.514800000000001</v>
      </c>
      <c r="E1555" s="17">
        <f t="shared" si="25"/>
        <v>36.264800000000001</v>
      </c>
      <c r="F1555" s="17">
        <v>0.25</v>
      </c>
      <c r="H1555" s="145"/>
    </row>
    <row r="1556" spans="1:8" ht="25.5">
      <c r="A1556" s="204" t="s">
        <v>15823</v>
      </c>
      <c r="B1556" s="42" t="s">
        <v>7817</v>
      </c>
      <c r="C1556" s="16" t="s">
        <v>3</v>
      </c>
      <c r="D1556" s="73">
        <v>37.479120000000002</v>
      </c>
      <c r="E1556" s="17">
        <f t="shared" si="25"/>
        <v>37.229120000000002</v>
      </c>
      <c r="F1556" s="17">
        <v>0.25</v>
      </c>
      <c r="H1556" s="145"/>
    </row>
    <row r="1557" spans="1:8">
      <c r="A1557" s="38" t="s">
        <v>5941</v>
      </c>
      <c r="B1557" s="38" t="s">
        <v>4966</v>
      </c>
      <c r="C1557" s="23"/>
      <c r="D1557" s="54"/>
      <c r="E1557" s="54"/>
      <c r="F1557" s="54"/>
    </row>
    <row r="1558" spans="1:8" ht="63.75">
      <c r="A1558" s="204" t="s">
        <v>15824</v>
      </c>
      <c r="B1558" s="42" t="s">
        <v>4967</v>
      </c>
      <c r="C1558" s="16" t="s">
        <v>3</v>
      </c>
      <c r="D1558" s="73">
        <v>851.10024999999996</v>
      </c>
      <c r="E1558" s="17">
        <f>D1558-F1558</f>
        <v>839.06025</v>
      </c>
      <c r="F1558" s="17">
        <v>12.04</v>
      </c>
      <c r="H1558" s="145"/>
    </row>
    <row r="1559" spans="1:8" ht="63.75">
      <c r="A1559" s="204" t="s">
        <v>15825</v>
      </c>
      <c r="B1559" s="42" t="s">
        <v>4968</v>
      </c>
      <c r="C1559" s="16" t="s">
        <v>3</v>
      </c>
      <c r="D1559" s="73">
        <v>956.85424999999987</v>
      </c>
      <c r="E1559" s="17">
        <f t="shared" ref="E1559:E1604" si="26">D1559-F1559</f>
        <v>943.32424999999989</v>
      </c>
      <c r="F1559" s="17">
        <v>13.53</v>
      </c>
      <c r="H1559" s="145"/>
    </row>
    <row r="1560" spans="1:8" ht="63.75">
      <c r="A1560" s="204" t="s">
        <v>15826</v>
      </c>
      <c r="B1560" s="42" t="s">
        <v>4969</v>
      </c>
      <c r="C1560" s="16" t="s">
        <v>3</v>
      </c>
      <c r="D1560" s="73">
        <v>1022.9504999999999</v>
      </c>
      <c r="E1560" s="17">
        <f t="shared" si="26"/>
        <v>1008.4804999999999</v>
      </c>
      <c r="F1560" s="17">
        <v>14.47</v>
      </c>
      <c r="H1560" s="145"/>
    </row>
    <row r="1561" spans="1:8" ht="63.75">
      <c r="A1561" s="204" t="s">
        <v>15827</v>
      </c>
      <c r="B1561" s="42" t="s">
        <v>4970</v>
      </c>
      <c r="C1561" s="16" t="s">
        <v>3</v>
      </c>
      <c r="D1561" s="73">
        <v>1089.04675</v>
      </c>
      <c r="E1561" s="17">
        <f t="shared" si="26"/>
        <v>1073.6467499999999</v>
      </c>
      <c r="F1561" s="17">
        <v>15.4</v>
      </c>
      <c r="H1561" s="145"/>
    </row>
    <row r="1562" spans="1:8" ht="63.75">
      <c r="A1562" s="204" t="s">
        <v>15828</v>
      </c>
      <c r="B1562" s="42" t="s">
        <v>4970</v>
      </c>
      <c r="C1562" s="16" t="s">
        <v>3</v>
      </c>
      <c r="D1562" s="73">
        <v>1089.04675</v>
      </c>
      <c r="E1562" s="17">
        <f t="shared" si="26"/>
        <v>1073.6467499999999</v>
      </c>
      <c r="F1562" s="17">
        <v>15.4</v>
      </c>
      <c r="H1562" s="145"/>
    </row>
    <row r="1563" spans="1:8" ht="63.75">
      <c r="A1563" s="204" t="s">
        <v>15829</v>
      </c>
      <c r="B1563" s="42" t="s">
        <v>4971</v>
      </c>
      <c r="C1563" s="16" t="s">
        <v>3</v>
      </c>
      <c r="D1563" s="73">
        <v>1332.0615</v>
      </c>
      <c r="E1563" s="17">
        <f t="shared" si="26"/>
        <v>1313.2215000000001</v>
      </c>
      <c r="F1563" s="17">
        <v>18.84</v>
      </c>
      <c r="H1563" s="145"/>
    </row>
    <row r="1564" spans="1:8" ht="63.75">
      <c r="A1564" s="204" t="s">
        <v>15830</v>
      </c>
      <c r="B1564" s="42" t="s">
        <v>4972</v>
      </c>
      <c r="C1564" s="16" t="s">
        <v>3</v>
      </c>
      <c r="D1564" s="73">
        <v>1503.91175</v>
      </c>
      <c r="E1564" s="17">
        <f t="shared" si="26"/>
        <v>1482.64175</v>
      </c>
      <c r="F1564" s="17">
        <v>21.27</v>
      </c>
      <c r="H1564" s="145"/>
    </row>
    <row r="1565" spans="1:8" ht="63.75">
      <c r="A1565" s="204" t="s">
        <v>15831</v>
      </c>
      <c r="B1565" s="42" t="s">
        <v>4973</v>
      </c>
      <c r="C1565" s="16" t="s">
        <v>3</v>
      </c>
      <c r="D1565" s="73">
        <v>1834.393</v>
      </c>
      <c r="E1565" s="17">
        <f t="shared" si="26"/>
        <v>1808.453</v>
      </c>
      <c r="F1565" s="17">
        <v>25.94</v>
      </c>
      <c r="H1565" s="145"/>
    </row>
    <row r="1566" spans="1:8" ht="63.75">
      <c r="A1566" s="204" t="s">
        <v>15832</v>
      </c>
      <c r="B1566" s="42" t="s">
        <v>4974</v>
      </c>
      <c r="C1566" s="16" t="s">
        <v>3</v>
      </c>
      <c r="D1566" s="73">
        <v>2297.06675</v>
      </c>
      <c r="E1566" s="17">
        <f t="shared" si="26"/>
        <v>2264.5867499999999</v>
      </c>
      <c r="F1566" s="17">
        <v>32.479999999999997</v>
      </c>
      <c r="H1566" s="145"/>
    </row>
    <row r="1567" spans="1:8" ht="63.75">
      <c r="A1567" s="204" t="s">
        <v>15833</v>
      </c>
      <c r="B1567" s="42" t="s">
        <v>4975</v>
      </c>
      <c r="C1567" s="16" t="s">
        <v>3</v>
      </c>
      <c r="D1567" s="73">
        <v>2923.43975</v>
      </c>
      <c r="E1567" s="17">
        <f t="shared" si="26"/>
        <v>2882.0997499999999</v>
      </c>
      <c r="F1567" s="17">
        <v>41.34</v>
      </c>
      <c r="H1567" s="145"/>
    </row>
    <row r="1568" spans="1:8" ht="63.75">
      <c r="A1568" s="204" t="s">
        <v>15834</v>
      </c>
      <c r="B1568" s="42" t="s">
        <v>4976</v>
      </c>
      <c r="C1568" s="16" t="s">
        <v>3</v>
      </c>
      <c r="D1568" s="73">
        <v>3280.3594999999996</v>
      </c>
      <c r="E1568" s="17">
        <f t="shared" si="26"/>
        <v>3233.9694999999997</v>
      </c>
      <c r="F1568" s="17">
        <v>46.39</v>
      </c>
      <c r="H1568" s="145"/>
    </row>
    <row r="1569" spans="1:8" ht="63.75">
      <c r="A1569" s="204" t="s">
        <v>15835</v>
      </c>
      <c r="B1569" s="42" t="s">
        <v>4977</v>
      </c>
      <c r="C1569" s="16" t="s">
        <v>3</v>
      </c>
      <c r="D1569" s="73">
        <v>3610.8407499999998</v>
      </c>
      <c r="E1569" s="17">
        <f t="shared" si="26"/>
        <v>3559.7807499999999</v>
      </c>
      <c r="F1569" s="17">
        <v>51.06</v>
      </c>
      <c r="H1569" s="145"/>
    </row>
    <row r="1570" spans="1:8" ht="63.75">
      <c r="A1570" s="204" t="s">
        <v>15836</v>
      </c>
      <c r="B1570" s="42" t="s">
        <v>4978</v>
      </c>
      <c r="C1570" s="16" t="s">
        <v>3</v>
      </c>
      <c r="D1570" s="73">
        <v>4271.8032499999999</v>
      </c>
      <c r="E1570" s="17">
        <f t="shared" si="26"/>
        <v>4211.3932500000001</v>
      </c>
      <c r="F1570" s="17">
        <v>60.41</v>
      </c>
      <c r="H1570" s="145"/>
    </row>
    <row r="1571" spans="1:8" ht="63.75">
      <c r="A1571" s="204" t="s">
        <v>15837</v>
      </c>
      <c r="B1571" s="42" t="s">
        <v>4979</v>
      </c>
      <c r="C1571" s="16" t="s">
        <v>3</v>
      </c>
      <c r="D1571" s="73">
        <v>5064.9582499999997</v>
      </c>
      <c r="E1571" s="17">
        <f t="shared" si="26"/>
        <v>4993.3282499999996</v>
      </c>
      <c r="F1571" s="17">
        <v>71.63</v>
      </c>
      <c r="H1571" s="145"/>
    </row>
    <row r="1572" spans="1:8" ht="63.75">
      <c r="A1572" s="204" t="s">
        <v>15838</v>
      </c>
      <c r="B1572" s="42" t="s">
        <v>4980</v>
      </c>
      <c r="C1572" s="16" t="s">
        <v>3</v>
      </c>
      <c r="D1572" s="73">
        <v>5963.8672499999993</v>
      </c>
      <c r="E1572" s="17">
        <f t="shared" si="26"/>
        <v>5879.5272499999992</v>
      </c>
      <c r="F1572" s="17">
        <v>84.34</v>
      </c>
      <c r="H1572" s="145"/>
    </row>
    <row r="1573" spans="1:8" ht="63.75">
      <c r="A1573" s="204" t="s">
        <v>15839</v>
      </c>
      <c r="B1573" s="42" t="s">
        <v>4981</v>
      </c>
      <c r="C1573" s="16" t="s">
        <v>3</v>
      </c>
      <c r="D1573" s="73">
        <v>7000.0370000000003</v>
      </c>
      <c r="E1573" s="17">
        <f t="shared" si="26"/>
        <v>6901.0470000000005</v>
      </c>
      <c r="F1573" s="17">
        <v>98.99</v>
      </c>
      <c r="H1573" s="145"/>
    </row>
    <row r="1574" spans="1:8" ht="63.75">
      <c r="A1574" s="204" t="s">
        <v>15840</v>
      </c>
      <c r="B1574" s="42" t="s">
        <v>4982</v>
      </c>
      <c r="C1574" s="16" t="s">
        <v>3</v>
      </c>
      <c r="D1574" s="73">
        <v>8176.5502499999993</v>
      </c>
      <c r="E1574" s="17">
        <f t="shared" si="26"/>
        <v>8060.9202499999992</v>
      </c>
      <c r="F1574" s="17">
        <v>115.63</v>
      </c>
      <c r="H1574" s="145"/>
    </row>
    <row r="1575" spans="1:8" ht="63.75">
      <c r="A1575" s="204" t="s">
        <v>15841</v>
      </c>
      <c r="B1575" s="42" t="s">
        <v>4983</v>
      </c>
      <c r="C1575" s="16" t="s">
        <v>3</v>
      </c>
      <c r="D1575" s="73">
        <v>363.86899999999997</v>
      </c>
      <c r="E1575" s="17">
        <f t="shared" si="26"/>
        <v>358.71899999999999</v>
      </c>
      <c r="F1575" s="17">
        <v>5.15</v>
      </c>
      <c r="H1575" s="145"/>
    </row>
    <row r="1576" spans="1:8" ht="63.75">
      <c r="A1576" s="204" t="s">
        <v>15842</v>
      </c>
      <c r="B1576" s="42" t="s">
        <v>4984</v>
      </c>
      <c r="C1576" s="16" t="s">
        <v>3</v>
      </c>
      <c r="D1576" s="73">
        <v>513.05319999999995</v>
      </c>
      <c r="E1576" s="17">
        <f t="shared" si="26"/>
        <v>505.79319999999996</v>
      </c>
      <c r="F1576" s="17">
        <v>7.26</v>
      </c>
      <c r="H1576" s="145"/>
    </row>
    <row r="1577" spans="1:8" ht="63.75">
      <c r="A1577" s="204" t="s">
        <v>15843</v>
      </c>
      <c r="B1577" s="42" t="s">
        <v>4985</v>
      </c>
      <c r="C1577" s="16" t="s">
        <v>3</v>
      </c>
      <c r="D1577" s="73">
        <v>708.53089999999997</v>
      </c>
      <c r="E1577" s="17">
        <f t="shared" si="26"/>
        <v>698.51089999999999</v>
      </c>
      <c r="F1577" s="17">
        <v>10.02</v>
      </c>
      <c r="H1577" s="145"/>
    </row>
    <row r="1578" spans="1:8" ht="63.75">
      <c r="A1578" s="204" t="s">
        <v>15844</v>
      </c>
      <c r="B1578" s="42" t="s">
        <v>4986</v>
      </c>
      <c r="C1578" s="16" t="s">
        <v>3</v>
      </c>
      <c r="D1578" s="73">
        <v>889.35769999999991</v>
      </c>
      <c r="E1578" s="17">
        <f t="shared" si="26"/>
        <v>876.77769999999987</v>
      </c>
      <c r="F1578" s="17">
        <v>12.58</v>
      </c>
      <c r="H1578" s="145"/>
    </row>
    <row r="1579" spans="1:8" ht="63.75">
      <c r="A1579" s="204" t="s">
        <v>15845</v>
      </c>
      <c r="B1579" s="42" t="s">
        <v>4987</v>
      </c>
      <c r="C1579" s="16" t="s">
        <v>3</v>
      </c>
      <c r="D1579" s="73">
        <v>1144.3167999999998</v>
      </c>
      <c r="E1579" s="17">
        <f t="shared" si="26"/>
        <v>1128.1367999999998</v>
      </c>
      <c r="F1579" s="17">
        <v>16.18</v>
      </c>
      <c r="H1579" s="145"/>
    </row>
    <row r="1580" spans="1:8" ht="63.75">
      <c r="A1580" s="204" t="s">
        <v>15846</v>
      </c>
      <c r="B1580" s="42" t="s">
        <v>4988</v>
      </c>
      <c r="C1580" s="16" t="s">
        <v>3</v>
      </c>
      <c r="D1580" s="73">
        <v>1250.9068</v>
      </c>
      <c r="E1580" s="17">
        <f t="shared" si="26"/>
        <v>1233.2167999999999</v>
      </c>
      <c r="F1580" s="17">
        <v>17.690000000000001</v>
      </c>
      <c r="H1580" s="145"/>
    </row>
    <row r="1581" spans="1:8" ht="63.75">
      <c r="A1581" s="204" t="s">
        <v>15847</v>
      </c>
      <c r="B1581" s="42" t="s">
        <v>4989</v>
      </c>
      <c r="C1581" s="16" t="s">
        <v>3</v>
      </c>
      <c r="D1581" s="73">
        <v>1500.9334999999999</v>
      </c>
      <c r="E1581" s="17">
        <f t="shared" si="26"/>
        <v>1479.7034999999998</v>
      </c>
      <c r="F1581" s="17">
        <v>21.23</v>
      </c>
      <c r="H1581" s="145"/>
    </row>
    <row r="1582" spans="1:8" ht="63.75">
      <c r="A1582" s="204" t="s">
        <v>15848</v>
      </c>
      <c r="B1582" s="42" t="s">
        <v>4990</v>
      </c>
      <c r="C1582" s="16" t="s">
        <v>3</v>
      </c>
      <c r="D1582" s="73">
        <v>1582.2135999999998</v>
      </c>
      <c r="E1582" s="17">
        <f t="shared" si="26"/>
        <v>1559.8335999999997</v>
      </c>
      <c r="F1582" s="17">
        <v>22.38</v>
      </c>
      <c r="H1582" s="145"/>
    </row>
    <row r="1583" spans="1:8" ht="63.75">
      <c r="A1583" s="204" t="s">
        <v>15849</v>
      </c>
      <c r="B1583" s="42" t="s">
        <v>4991</v>
      </c>
      <c r="C1583" s="16" t="s">
        <v>3</v>
      </c>
      <c r="D1583" s="73">
        <v>1615.6744999999999</v>
      </c>
      <c r="E1583" s="17">
        <f t="shared" si="26"/>
        <v>1592.8244999999999</v>
      </c>
      <c r="F1583" s="17">
        <v>22.85</v>
      </c>
      <c r="H1583" s="145"/>
    </row>
    <row r="1584" spans="1:8" ht="63.75">
      <c r="A1584" s="204" t="s">
        <v>15850</v>
      </c>
      <c r="B1584" s="42" t="s">
        <v>4992</v>
      </c>
      <c r="C1584" s="16" t="s">
        <v>3</v>
      </c>
      <c r="D1584" s="73">
        <v>1649.1249499999997</v>
      </c>
      <c r="E1584" s="17">
        <f t="shared" si="26"/>
        <v>1625.8049499999997</v>
      </c>
      <c r="F1584" s="17">
        <v>23.32</v>
      </c>
      <c r="H1584" s="145"/>
    </row>
    <row r="1585" spans="1:8" ht="63.75">
      <c r="A1585" s="204" t="s">
        <v>15851</v>
      </c>
      <c r="B1585" s="42" t="s">
        <v>4993</v>
      </c>
      <c r="C1585" s="16" t="s">
        <v>3</v>
      </c>
      <c r="D1585" s="73">
        <v>1773.4172499999997</v>
      </c>
      <c r="E1585" s="17">
        <f t="shared" si="26"/>
        <v>1748.3372499999998</v>
      </c>
      <c r="F1585" s="17">
        <v>25.08</v>
      </c>
      <c r="H1585" s="145"/>
    </row>
    <row r="1586" spans="1:8" ht="63.75">
      <c r="A1586" s="204" t="s">
        <v>15852</v>
      </c>
      <c r="B1586" s="42" t="s">
        <v>4994</v>
      </c>
      <c r="C1586" s="16" t="s">
        <v>3</v>
      </c>
      <c r="D1586" s="73">
        <v>2053.0697</v>
      </c>
      <c r="E1586" s="17">
        <f t="shared" si="26"/>
        <v>2024.0397</v>
      </c>
      <c r="F1586" s="17">
        <v>29.03</v>
      </c>
      <c r="H1586" s="145"/>
    </row>
    <row r="1587" spans="1:8" ht="63.75">
      <c r="A1587" s="204" t="s">
        <v>15853</v>
      </c>
      <c r="B1587" s="42" t="s">
        <v>4995</v>
      </c>
      <c r="C1587" s="16" t="s">
        <v>3</v>
      </c>
      <c r="D1587" s="73">
        <v>2827.50875</v>
      </c>
      <c r="E1587" s="17">
        <f t="shared" si="26"/>
        <v>2787.5187500000002</v>
      </c>
      <c r="F1587" s="17">
        <v>39.99</v>
      </c>
      <c r="H1587" s="145"/>
    </row>
    <row r="1588" spans="1:8" ht="63.75">
      <c r="A1588" s="204" t="s">
        <v>15854</v>
      </c>
      <c r="B1588" s="42" t="s">
        <v>4996</v>
      </c>
      <c r="C1588" s="16" t="s">
        <v>3</v>
      </c>
      <c r="D1588" s="73">
        <v>3305.0528499999996</v>
      </c>
      <c r="E1588" s="17">
        <f t="shared" si="26"/>
        <v>3258.3128499999998</v>
      </c>
      <c r="F1588" s="17">
        <v>46.74</v>
      </c>
      <c r="H1588" s="145"/>
    </row>
    <row r="1589" spans="1:8" ht="63.75">
      <c r="A1589" s="204" t="s">
        <v>15855</v>
      </c>
      <c r="B1589" s="42" t="s">
        <v>4997</v>
      </c>
      <c r="C1589" s="16" t="s">
        <v>3</v>
      </c>
      <c r="D1589" s="73">
        <v>3857.6801999999998</v>
      </c>
      <c r="E1589" s="17">
        <f t="shared" si="26"/>
        <v>3803.1201999999998</v>
      </c>
      <c r="F1589" s="17">
        <v>54.56</v>
      </c>
      <c r="H1589" s="145"/>
    </row>
    <row r="1590" spans="1:8" ht="63.75">
      <c r="A1590" s="204" t="s">
        <v>15856</v>
      </c>
      <c r="B1590" s="42" t="s">
        <v>4998</v>
      </c>
      <c r="C1590" s="16" t="s">
        <v>3</v>
      </c>
      <c r="D1590" s="73">
        <v>4133.0376999999999</v>
      </c>
      <c r="E1590" s="17">
        <f t="shared" si="26"/>
        <v>4074.5877</v>
      </c>
      <c r="F1590" s="17">
        <v>58.45</v>
      </c>
      <c r="H1590" s="145"/>
    </row>
    <row r="1591" spans="1:8" ht="63.75">
      <c r="A1591" s="204" t="s">
        <v>15857</v>
      </c>
      <c r="B1591" s="42" t="s">
        <v>4999</v>
      </c>
      <c r="C1591" s="16" t="s">
        <v>3</v>
      </c>
      <c r="D1591" s="73">
        <v>4873.6292000000003</v>
      </c>
      <c r="E1591" s="17">
        <f t="shared" si="26"/>
        <v>4804.7092000000002</v>
      </c>
      <c r="F1591" s="17">
        <v>68.92</v>
      </c>
      <c r="H1591" s="145"/>
    </row>
    <row r="1592" spans="1:8" ht="63.75">
      <c r="A1592" s="204" t="s">
        <v>15858</v>
      </c>
      <c r="B1592" s="42" t="s">
        <v>5000</v>
      </c>
      <c r="C1592" s="16" t="s">
        <v>3</v>
      </c>
      <c r="D1592" s="73">
        <v>6133.6379499999994</v>
      </c>
      <c r="E1592" s="17">
        <f t="shared" si="26"/>
        <v>6046.8979499999996</v>
      </c>
      <c r="F1592" s="17">
        <v>86.74</v>
      </c>
      <c r="H1592" s="145"/>
    </row>
    <row r="1593" spans="1:8" ht="63.75">
      <c r="A1593" s="204" t="s">
        <v>15859</v>
      </c>
      <c r="B1593" s="42" t="s">
        <v>5001</v>
      </c>
      <c r="C1593" s="16" t="s">
        <v>3</v>
      </c>
      <c r="D1593" s="73">
        <v>7313.4638499999992</v>
      </c>
      <c r="E1593" s="17">
        <f t="shared" si="26"/>
        <v>7210.0338499999989</v>
      </c>
      <c r="F1593" s="17">
        <v>103.43</v>
      </c>
      <c r="H1593" s="145"/>
    </row>
    <row r="1594" spans="1:8" ht="63.75">
      <c r="A1594" s="204" t="s">
        <v>15860</v>
      </c>
      <c r="B1594" s="42" t="s">
        <v>5002</v>
      </c>
      <c r="C1594" s="16" t="s">
        <v>3</v>
      </c>
      <c r="D1594" s="73">
        <v>9172.6860500000003</v>
      </c>
      <c r="E1594" s="17">
        <f t="shared" si="26"/>
        <v>9042.9660500000009</v>
      </c>
      <c r="F1594" s="17">
        <v>129.72</v>
      </c>
      <c r="H1594" s="145"/>
    </row>
    <row r="1595" spans="1:8" ht="63.75">
      <c r="A1595" s="204" t="s">
        <v>15861</v>
      </c>
      <c r="B1595" s="42" t="s">
        <v>5003</v>
      </c>
      <c r="C1595" s="16" t="s">
        <v>3</v>
      </c>
      <c r="D1595" s="73">
        <v>10823.66065</v>
      </c>
      <c r="E1595" s="17">
        <f t="shared" si="26"/>
        <v>10670.59065</v>
      </c>
      <c r="F1595" s="17">
        <v>153.07</v>
      </c>
      <c r="H1595" s="145"/>
    </row>
    <row r="1596" spans="1:8" ht="63.75">
      <c r="A1596" s="204" t="s">
        <v>15862</v>
      </c>
      <c r="B1596" s="42" t="s">
        <v>5004</v>
      </c>
      <c r="C1596" s="16" t="s">
        <v>3</v>
      </c>
      <c r="D1596" s="73">
        <v>13171.618899999999</v>
      </c>
      <c r="E1596" s="17">
        <f t="shared" si="26"/>
        <v>12985.348899999999</v>
      </c>
      <c r="F1596" s="17">
        <v>186.27</v>
      </c>
      <c r="H1596" s="145"/>
    </row>
    <row r="1597" spans="1:8" ht="63.75">
      <c r="A1597" s="204" t="s">
        <v>15863</v>
      </c>
      <c r="B1597" s="42" t="s">
        <v>5005</v>
      </c>
      <c r="C1597" s="16" t="s">
        <v>3</v>
      </c>
      <c r="D1597" s="73">
        <v>18805.610999999997</v>
      </c>
      <c r="E1597" s="17">
        <f t="shared" si="26"/>
        <v>18539.660999999996</v>
      </c>
      <c r="F1597" s="17">
        <v>265.95</v>
      </c>
      <c r="H1597" s="145"/>
    </row>
    <row r="1598" spans="1:8" ht="63.75">
      <c r="A1598" s="204" t="s">
        <v>15864</v>
      </c>
      <c r="B1598" s="42" t="s">
        <v>5006</v>
      </c>
      <c r="C1598" s="16" t="s">
        <v>3</v>
      </c>
      <c r="D1598" s="73">
        <v>18805.610999999997</v>
      </c>
      <c r="E1598" s="17">
        <f t="shared" si="26"/>
        <v>18539.660999999996</v>
      </c>
      <c r="F1598" s="17">
        <v>265.95</v>
      </c>
      <c r="H1598" s="145"/>
    </row>
    <row r="1599" spans="1:8" ht="63.75">
      <c r="A1599" s="204" t="s">
        <v>15865</v>
      </c>
      <c r="B1599" s="42" t="s">
        <v>5007</v>
      </c>
      <c r="C1599" s="16" t="s">
        <v>3</v>
      </c>
      <c r="D1599" s="73">
        <v>22304.187399999999</v>
      </c>
      <c r="E1599" s="17">
        <f t="shared" si="26"/>
        <v>21988.767400000001</v>
      </c>
      <c r="F1599" s="17">
        <v>315.42</v>
      </c>
      <c r="H1599" s="145"/>
    </row>
    <row r="1600" spans="1:8" ht="63.75">
      <c r="A1600" s="204" t="s">
        <v>15866</v>
      </c>
      <c r="B1600" s="42" t="s">
        <v>5008</v>
      </c>
      <c r="C1600" s="16" t="s">
        <v>3</v>
      </c>
      <c r="D1600" s="73">
        <v>26430.380349999999</v>
      </c>
      <c r="E1600" s="17">
        <f t="shared" si="26"/>
        <v>26056.600350000001</v>
      </c>
      <c r="F1600" s="17">
        <v>373.78</v>
      </c>
      <c r="H1600" s="145"/>
    </row>
    <row r="1601" spans="1:8" ht="63.75">
      <c r="A1601" s="204" t="s">
        <v>15867</v>
      </c>
      <c r="B1601" s="42" t="s">
        <v>5009</v>
      </c>
      <c r="C1601" s="16" t="s">
        <v>3</v>
      </c>
      <c r="D1601" s="73">
        <v>36708.801800000001</v>
      </c>
      <c r="E1601" s="17">
        <f t="shared" si="26"/>
        <v>36189.671800000004</v>
      </c>
      <c r="F1601" s="17">
        <v>519.13</v>
      </c>
      <c r="H1601" s="145"/>
    </row>
    <row r="1602" spans="1:8" ht="63.75">
      <c r="A1602" s="204" t="s">
        <v>15868</v>
      </c>
      <c r="B1602" s="42" t="s">
        <v>5010</v>
      </c>
      <c r="C1602" s="16" t="s">
        <v>3</v>
      </c>
      <c r="D1602" s="73">
        <v>39448.676849999996</v>
      </c>
      <c r="E1602" s="17">
        <f t="shared" si="26"/>
        <v>38890.796849999999</v>
      </c>
      <c r="F1602" s="17">
        <v>557.88</v>
      </c>
      <c r="H1602" s="145"/>
    </row>
    <row r="1603" spans="1:8" ht="63.75">
      <c r="A1603" s="204" t="s">
        <v>15869</v>
      </c>
      <c r="B1603" s="42" t="s">
        <v>5011</v>
      </c>
      <c r="C1603" s="16" t="s">
        <v>3</v>
      </c>
      <c r="D1603" s="73">
        <v>47039.535949999998</v>
      </c>
      <c r="E1603" s="17">
        <f t="shared" si="26"/>
        <v>46374.305949999994</v>
      </c>
      <c r="F1603" s="17">
        <v>665.23</v>
      </c>
      <c r="H1603" s="145"/>
    </row>
    <row r="1604" spans="1:8" ht="63.75">
      <c r="A1604" s="204" t="s">
        <v>15870</v>
      </c>
      <c r="B1604" s="42" t="s">
        <v>5012</v>
      </c>
      <c r="C1604" s="16" t="s">
        <v>3</v>
      </c>
      <c r="D1604" s="73">
        <v>50118.419449999994</v>
      </c>
      <c r="E1604" s="17">
        <f t="shared" si="26"/>
        <v>49409.649449999997</v>
      </c>
      <c r="F1604" s="17">
        <v>708.77</v>
      </c>
      <c r="H1604" s="145"/>
    </row>
    <row r="1605" spans="1:8">
      <c r="A1605" s="38" t="s">
        <v>5942</v>
      </c>
      <c r="B1605" s="38" t="s">
        <v>5013</v>
      </c>
      <c r="C1605" s="61"/>
      <c r="D1605" s="71"/>
      <c r="E1605" s="71"/>
      <c r="F1605" s="71"/>
    </row>
    <row r="1606" spans="1:8" ht="76.5">
      <c r="A1606" s="204" t="s">
        <v>15871</v>
      </c>
      <c r="B1606" s="42" t="s">
        <v>5014</v>
      </c>
      <c r="C1606" s="16" t="s">
        <v>3</v>
      </c>
      <c r="D1606" s="73">
        <v>5758.41</v>
      </c>
      <c r="E1606" s="17">
        <f>D1606-F1606</f>
        <v>5714.88</v>
      </c>
      <c r="F1606" s="17">
        <v>43.53</v>
      </c>
      <c r="H1606" s="206"/>
    </row>
    <row r="1607" spans="1:8" ht="76.5">
      <c r="A1607" s="204" t="s">
        <v>5943</v>
      </c>
      <c r="B1607" s="42" t="s">
        <v>5015</v>
      </c>
      <c r="C1607" s="16" t="s">
        <v>3</v>
      </c>
      <c r="D1607" s="73">
        <v>5280.2400000000007</v>
      </c>
      <c r="E1607" s="17">
        <f t="shared" ref="E1607:E1670" si="27">D1607-F1607</f>
        <v>5240.3300000000008</v>
      </c>
      <c r="F1607" s="17">
        <v>39.909999999999997</v>
      </c>
      <c r="H1607" s="206"/>
    </row>
    <row r="1608" spans="1:8" ht="102">
      <c r="A1608" s="204" t="s">
        <v>5944</v>
      </c>
      <c r="B1608" s="42" t="s">
        <v>5016</v>
      </c>
      <c r="C1608" s="16" t="s">
        <v>3</v>
      </c>
      <c r="D1608" s="73">
        <v>6749.505000000001</v>
      </c>
      <c r="E1608" s="17">
        <f t="shared" si="27"/>
        <v>6698.4850000000006</v>
      </c>
      <c r="F1608" s="17">
        <v>51.02</v>
      </c>
      <c r="H1608" s="206"/>
    </row>
    <row r="1609" spans="1:8" ht="76.5">
      <c r="A1609" s="204" t="s">
        <v>5945</v>
      </c>
      <c r="B1609" s="42" t="s">
        <v>5017</v>
      </c>
      <c r="C1609" s="16" t="s">
        <v>3</v>
      </c>
      <c r="D1609" s="73">
        <v>4906.335</v>
      </c>
      <c r="E1609" s="17">
        <f t="shared" si="27"/>
        <v>4869.2550000000001</v>
      </c>
      <c r="F1609" s="17">
        <v>37.08</v>
      </c>
      <c r="H1609" s="206"/>
    </row>
    <row r="1610" spans="1:8" ht="63.75">
      <c r="A1610" s="204" t="s">
        <v>15872</v>
      </c>
      <c r="B1610" s="42" t="s">
        <v>5018</v>
      </c>
      <c r="C1610" s="16" t="s">
        <v>3</v>
      </c>
      <c r="D1610" s="73">
        <v>5280.2400000000007</v>
      </c>
      <c r="E1610" s="17">
        <f t="shared" si="27"/>
        <v>5240.3300000000008</v>
      </c>
      <c r="F1610" s="17">
        <v>39.909999999999997</v>
      </c>
      <c r="H1610" s="206"/>
    </row>
    <row r="1611" spans="1:8" ht="76.5">
      <c r="A1611" s="204" t="s">
        <v>15873</v>
      </c>
      <c r="B1611" s="42" t="s">
        <v>5019</v>
      </c>
      <c r="C1611" s="16" t="s">
        <v>3</v>
      </c>
      <c r="D1611" s="73">
        <v>5280.2400000000007</v>
      </c>
      <c r="E1611" s="17">
        <f t="shared" si="27"/>
        <v>5240.3300000000008</v>
      </c>
      <c r="F1611" s="17">
        <v>39.909999999999997</v>
      </c>
      <c r="H1611" s="206"/>
    </row>
    <row r="1612" spans="1:8" ht="63.75">
      <c r="A1612" s="204" t="s">
        <v>15874</v>
      </c>
      <c r="B1612" s="42" t="s">
        <v>5020</v>
      </c>
      <c r="C1612" s="16" t="s">
        <v>3</v>
      </c>
      <c r="D1612" s="73">
        <v>1877.9250000000002</v>
      </c>
      <c r="E1612" s="17">
        <f t="shared" si="27"/>
        <v>1863.7350000000001</v>
      </c>
      <c r="F1612" s="17">
        <v>14.19</v>
      </c>
      <c r="H1612" s="206"/>
    </row>
    <row r="1613" spans="1:8" ht="63.75">
      <c r="A1613" s="204" t="s">
        <v>15875</v>
      </c>
      <c r="B1613" s="42" t="s">
        <v>5021</v>
      </c>
      <c r="C1613" s="16" t="s">
        <v>3</v>
      </c>
      <c r="D1613" s="73">
        <v>2356.0950000000003</v>
      </c>
      <c r="E1613" s="17">
        <f t="shared" si="27"/>
        <v>2338.2850000000003</v>
      </c>
      <c r="F1613" s="17">
        <v>17.809999999999999</v>
      </c>
      <c r="H1613" s="206"/>
    </row>
    <row r="1614" spans="1:8" ht="63.75">
      <c r="A1614" s="204" t="s">
        <v>15876</v>
      </c>
      <c r="B1614" s="42" t="s">
        <v>5022</v>
      </c>
      <c r="C1614" s="16" t="s">
        <v>3</v>
      </c>
      <c r="D1614" s="73">
        <v>2515.4850000000001</v>
      </c>
      <c r="E1614" s="17">
        <f t="shared" si="27"/>
        <v>2496.4749999999999</v>
      </c>
      <c r="F1614" s="17">
        <v>19.010000000000002</v>
      </c>
      <c r="H1614" s="206"/>
    </row>
    <row r="1615" spans="1:8" ht="63.75">
      <c r="A1615" s="204" t="s">
        <v>15877</v>
      </c>
      <c r="B1615" s="42" t="s">
        <v>5023</v>
      </c>
      <c r="C1615" s="16" t="s">
        <v>3</v>
      </c>
      <c r="D1615" s="73">
        <v>2896.5825000000004</v>
      </c>
      <c r="E1615" s="17">
        <f t="shared" si="27"/>
        <v>2874.6925000000006</v>
      </c>
      <c r="F1615" s="17">
        <v>21.89</v>
      </c>
      <c r="H1615" s="206"/>
    </row>
    <row r="1616" spans="1:8" ht="63.75">
      <c r="A1616" s="204" t="s">
        <v>15878</v>
      </c>
      <c r="B1616" s="42" t="s">
        <v>5024</v>
      </c>
      <c r="C1616" s="16" t="s">
        <v>3</v>
      </c>
      <c r="D1616" s="73">
        <v>2037.3150000000001</v>
      </c>
      <c r="E1616" s="17">
        <f t="shared" si="27"/>
        <v>2021.915</v>
      </c>
      <c r="F1616" s="17">
        <v>15.4</v>
      </c>
      <c r="H1616" s="206"/>
    </row>
    <row r="1617" spans="1:8" ht="63.75">
      <c r="A1617" s="204" t="s">
        <v>15879</v>
      </c>
      <c r="B1617" s="42" t="s">
        <v>5025</v>
      </c>
      <c r="C1617" s="16" t="s">
        <v>3</v>
      </c>
      <c r="D1617" s="73">
        <v>2515.4850000000001</v>
      </c>
      <c r="E1617" s="17">
        <f t="shared" si="27"/>
        <v>2496.4749999999999</v>
      </c>
      <c r="F1617" s="17">
        <v>19.010000000000002</v>
      </c>
      <c r="H1617" s="206"/>
    </row>
    <row r="1618" spans="1:8" ht="63.75">
      <c r="A1618" s="204" t="s">
        <v>15880</v>
      </c>
      <c r="B1618" s="42" t="s">
        <v>5026</v>
      </c>
      <c r="C1618" s="16" t="s">
        <v>3</v>
      </c>
      <c r="D1618" s="73">
        <v>2674.875</v>
      </c>
      <c r="E1618" s="17">
        <f t="shared" si="27"/>
        <v>2654.6550000000002</v>
      </c>
      <c r="F1618" s="17">
        <v>20.22</v>
      </c>
      <c r="H1618" s="206"/>
    </row>
    <row r="1619" spans="1:8" ht="63.75">
      <c r="A1619" s="204" t="s">
        <v>15881</v>
      </c>
      <c r="B1619" s="42" t="s">
        <v>5027</v>
      </c>
      <c r="C1619" s="16" t="s">
        <v>3</v>
      </c>
      <c r="D1619" s="73">
        <v>3055.9724999999999</v>
      </c>
      <c r="E1619" s="17">
        <f t="shared" si="27"/>
        <v>3032.8724999999999</v>
      </c>
      <c r="F1619" s="17">
        <v>23.1</v>
      </c>
      <c r="H1619" s="206"/>
    </row>
    <row r="1620" spans="1:8" ht="25.5">
      <c r="A1620" s="204" t="s">
        <v>15882</v>
      </c>
      <c r="B1620" s="42" t="s">
        <v>5028</v>
      </c>
      <c r="C1620" s="16" t="s">
        <v>3</v>
      </c>
      <c r="D1620" s="73">
        <v>8468.0400000000009</v>
      </c>
      <c r="E1620" s="17">
        <f t="shared" si="27"/>
        <v>8404.0300000000007</v>
      </c>
      <c r="F1620" s="17">
        <v>64.010000000000005</v>
      </c>
      <c r="H1620" s="206"/>
    </row>
    <row r="1621" spans="1:8" ht="25.5">
      <c r="A1621" s="204" t="s">
        <v>15883</v>
      </c>
      <c r="B1621" s="42" t="s">
        <v>5029</v>
      </c>
      <c r="C1621" s="16" t="s">
        <v>3</v>
      </c>
      <c r="D1621" s="73">
        <v>6271.335</v>
      </c>
      <c r="E1621" s="17">
        <f t="shared" si="27"/>
        <v>6223.9350000000004</v>
      </c>
      <c r="F1621" s="17">
        <v>47.4</v>
      </c>
      <c r="H1621" s="206"/>
    </row>
    <row r="1622" spans="1:8" ht="25.5">
      <c r="A1622" s="204" t="s">
        <v>15884</v>
      </c>
      <c r="B1622" s="42" t="s">
        <v>5030</v>
      </c>
      <c r="C1622" s="16" t="s">
        <v>3</v>
      </c>
      <c r="D1622" s="73">
        <v>9424.380000000001</v>
      </c>
      <c r="E1622" s="17">
        <f t="shared" si="27"/>
        <v>9353.1500000000015</v>
      </c>
      <c r="F1622" s="17">
        <v>71.23</v>
      </c>
      <c r="H1622" s="206"/>
    </row>
    <row r="1623" spans="1:8" ht="25.5">
      <c r="A1623" s="204" t="s">
        <v>15885</v>
      </c>
      <c r="B1623" s="42" t="s">
        <v>5031</v>
      </c>
      <c r="C1623" s="16" t="s">
        <v>3</v>
      </c>
      <c r="D1623" s="73">
        <v>6430.7250000000004</v>
      </c>
      <c r="E1623" s="17">
        <f t="shared" si="27"/>
        <v>6382.1150000000007</v>
      </c>
      <c r="F1623" s="17">
        <v>48.61</v>
      </c>
      <c r="H1623" s="206"/>
    </row>
    <row r="1624" spans="1:8" ht="25.5">
      <c r="A1624" s="204" t="s">
        <v>15886</v>
      </c>
      <c r="B1624" s="42" t="s">
        <v>5032</v>
      </c>
      <c r="C1624" s="16" t="s">
        <v>3</v>
      </c>
      <c r="D1624" s="73">
        <v>11815.230000000001</v>
      </c>
      <c r="E1624" s="17">
        <f t="shared" si="27"/>
        <v>11725.920000000002</v>
      </c>
      <c r="F1624" s="17">
        <v>89.31</v>
      </c>
      <c r="H1624" s="206"/>
    </row>
    <row r="1625" spans="1:8" ht="25.5">
      <c r="A1625" s="204" t="s">
        <v>15887</v>
      </c>
      <c r="B1625" s="42" t="s">
        <v>5033</v>
      </c>
      <c r="C1625" s="16" t="s">
        <v>3</v>
      </c>
      <c r="D1625" s="73">
        <v>8502.7950000000001</v>
      </c>
      <c r="E1625" s="17">
        <f t="shared" si="27"/>
        <v>8438.5249999999996</v>
      </c>
      <c r="F1625" s="17">
        <v>64.27</v>
      </c>
      <c r="H1625" s="206"/>
    </row>
    <row r="1626" spans="1:8" ht="25.5">
      <c r="A1626" s="204" t="s">
        <v>15888</v>
      </c>
      <c r="B1626" s="42" t="s">
        <v>5034</v>
      </c>
      <c r="C1626" s="16" t="s">
        <v>3</v>
      </c>
      <c r="D1626" s="73">
        <v>14843.64</v>
      </c>
      <c r="E1626" s="17">
        <f t="shared" si="27"/>
        <v>14731.439999999999</v>
      </c>
      <c r="F1626" s="17">
        <v>112.2</v>
      </c>
      <c r="H1626" s="206"/>
    </row>
    <row r="1627" spans="1:8" ht="25.5">
      <c r="A1627" s="204" t="s">
        <v>15889</v>
      </c>
      <c r="B1627" s="42" t="s">
        <v>5035</v>
      </c>
      <c r="C1627" s="16" t="s">
        <v>3</v>
      </c>
      <c r="D1627" s="73">
        <v>10734.255000000001</v>
      </c>
      <c r="E1627" s="17">
        <f t="shared" si="27"/>
        <v>10653.115000000002</v>
      </c>
      <c r="F1627" s="17">
        <v>81.14</v>
      </c>
      <c r="H1627" s="206"/>
    </row>
    <row r="1628" spans="1:8" ht="25.5">
      <c r="A1628" s="204" t="s">
        <v>15890</v>
      </c>
      <c r="B1628" s="42" t="s">
        <v>5036</v>
      </c>
      <c r="C1628" s="16" t="s">
        <v>3</v>
      </c>
      <c r="D1628" s="73">
        <v>921.58500000000004</v>
      </c>
      <c r="E1628" s="17">
        <f t="shared" si="27"/>
        <v>914.61500000000001</v>
      </c>
      <c r="F1628" s="17">
        <v>6.97</v>
      </c>
      <c r="H1628" s="206"/>
    </row>
    <row r="1629" spans="1:8" ht="25.5">
      <c r="A1629" s="204" t="s">
        <v>15891</v>
      </c>
      <c r="B1629" s="42" t="s">
        <v>5037</v>
      </c>
      <c r="C1629" s="16" t="s">
        <v>3</v>
      </c>
      <c r="D1629" s="73">
        <v>1399.7549999999999</v>
      </c>
      <c r="E1629" s="17">
        <f t="shared" si="27"/>
        <v>1389.175</v>
      </c>
      <c r="F1629" s="17">
        <v>10.58</v>
      </c>
      <c r="H1629" s="206"/>
    </row>
    <row r="1630" spans="1:8" ht="25.5">
      <c r="A1630" s="204" t="s">
        <v>15892</v>
      </c>
      <c r="B1630" s="42" t="s">
        <v>5038</v>
      </c>
      <c r="C1630" s="16" t="s">
        <v>3</v>
      </c>
      <c r="D1630" s="73">
        <v>2321.34</v>
      </c>
      <c r="E1630" s="17">
        <f t="shared" si="27"/>
        <v>2303.79</v>
      </c>
      <c r="F1630" s="17">
        <v>17.55</v>
      </c>
      <c r="H1630" s="206"/>
    </row>
    <row r="1631" spans="1:8" ht="25.5">
      <c r="A1631" s="204" t="s">
        <v>15893</v>
      </c>
      <c r="B1631" s="42" t="s">
        <v>5039</v>
      </c>
      <c r="C1631" s="16" t="s">
        <v>3</v>
      </c>
      <c r="D1631" s="73">
        <v>3118.2900000000004</v>
      </c>
      <c r="E1631" s="17">
        <f t="shared" si="27"/>
        <v>3094.7200000000003</v>
      </c>
      <c r="F1631" s="17">
        <v>23.57</v>
      </c>
      <c r="H1631" s="206"/>
    </row>
    <row r="1632" spans="1:8">
      <c r="A1632" s="38" t="s">
        <v>5946</v>
      </c>
      <c r="B1632" s="38" t="s">
        <v>6756</v>
      </c>
      <c r="C1632" s="23"/>
      <c r="D1632" s="54"/>
      <c r="E1632" s="54"/>
      <c r="F1632" s="54"/>
      <c r="H1632" s="206"/>
    </row>
    <row r="1633" spans="1:8" ht="153">
      <c r="A1633" s="204" t="s">
        <v>15894</v>
      </c>
      <c r="B1633" s="42" t="s">
        <v>5040</v>
      </c>
      <c r="C1633" s="16" t="s">
        <v>3</v>
      </c>
      <c r="D1633" s="73">
        <v>4234.0200000000004</v>
      </c>
      <c r="E1633" s="17">
        <f t="shared" si="27"/>
        <v>4202.0200000000004</v>
      </c>
      <c r="F1633" s="17">
        <v>32</v>
      </c>
      <c r="H1633" s="206"/>
    </row>
    <row r="1634" spans="1:8" ht="153">
      <c r="A1634" s="204" t="s">
        <v>15895</v>
      </c>
      <c r="B1634" s="42" t="s">
        <v>5041</v>
      </c>
      <c r="C1634" s="16" t="s">
        <v>3</v>
      </c>
      <c r="D1634" s="73">
        <v>5030.97</v>
      </c>
      <c r="E1634" s="17">
        <f t="shared" si="27"/>
        <v>4992.9400000000005</v>
      </c>
      <c r="F1634" s="17">
        <v>38.03</v>
      </c>
      <c r="H1634" s="206"/>
    </row>
    <row r="1635" spans="1:8" ht="153">
      <c r="A1635" s="204" t="s">
        <v>15896</v>
      </c>
      <c r="B1635" s="42" t="s">
        <v>5042</v>
      </c>
      <c r="C1635" s="16" t="s">
        <v>3</v>
      </c>
      <c r="D1635" s="73">
        <v>5952.5550000000003</v>
      </c>
      <c r="E1635" s="17">
        <f t="shared" si="27"/>
        <v>5907.5650000000005</v>
      </c>
      <c r="F1635" s="17">
        <v>44.99</v>
      </c>
      <c r="H1635" s="206"/>
    </row>
    <row r="1636" spans="1:8" ht="153">
      <c r="A1636" s="204" t="s">
        <v>6758</v>
      </c>
      <c r="B1636" s="42" t="s">
        <v>5043</v>
      </c>
      <c r="C1636" s="16" t="s">
        <v>5044</v>
      </c>
      <c r="D1636" s="73">
        <v>6749.505000000001</v>
      </c>
      <c r="E1636" s="17">
        <f t="shared" si="27"/>
        <v>6698.4850000000006</v>
      </c>
      <c r="F1636" s="17">
        <v>51.02</v>
      </c>
      <c r="H1636" s="206"/>
    </row>
    <row r="1637" spans="1:8" ht="153">
      <c r="A1637" s="204" t="s">
        <v>15897</v>
      </c>
      <c r="B1637" s="42" t="s">
        <v>5045</v>
      </c>
      <c r="C1637" s="16" t="s">
        <v>5044</v>
      </c>
      <c r="D1637" s="73">
        <v>8468.0400000000009</v>
      </c>
      <c r="E1637" s="17">
        <f t="shared" si="27"/>
        <v>8404.0300000000007</v>
      </c>
      <c r="F1637" s="17">
        <v>64.010000000000005</v>
      </c>
      <c r="H1637" s="206"/>
    </row>
    <row r="1638" spans="1:8" ht="153">
      <c r="A1638" s="204" t="s">
        <v>15898</v>
      </c>
      <c r="B1638" s="42" t="s">
        <v>5046</v>
      </c>
      <c r="C1638" s="16" t="s">
        <v>5044</v>
      </c>
      <c r="D1638" s="73">
        <v>9424.380000000001</v>
      </c>
      <c r="E1638" s="17">
        <f t="shared" si="27"/>
        <v>9353.1500000000015</v>
      </c>
      <c r="F1638" s="17">
        <v>71.23</v>
      </c>
      <c r="H1638" s="206"/>
    </row>
    <row r="1639" spans="1:8" ht="153">
      <c r="A1639" s="204" t="s">
        <v>15899</v>
      </c>
      <c r="B1639" s="42" t="s">
        <v>5047</v>
      </c>
      <c r="C1639" s="16" t="s">
        <v>5044</v>
      </c>
      <c r="D1639" s="73">
        <v>11815.230000000001</v>
      </c>
      <c r="E1639" s="17">
        <f t="shared" si="27"/>
        <v>11725.920000000002</v>
      </c>
      <c r="F1639" s="17">
        <v>89.31</v>
      </c>
      <c r="H1639" s="206"/>
    </row>
    <row r="1640" spans="1:8" ht="153">
      <c r="A1640" s="204" t="s">
        <v>5970</v>
      </c>
      <c r="B1640" s="42" t="s">
        <v>5048</v>
      </c>
      <c r="C1640" s="16" t="s">
        <v>5044</v>
      </c>
      <c r="D1640" s="73">
        <v>14843.64</v>
      </c>
      <c r="E1640" s="17">
        <f t="shared" si="27"/>
        <v>14731.439999999999</v>
      </c>
      <c r="F1640" s="17">
        <v>112.2</v>
      </c>
      <c r="H1640" s="206"/>
    </row>
    <row r="1641" spans="1:8" ht="89.25">
      <c r="A1641" s="204" t="s">
        <v>15900</v>
      </c>
      <c r="B1641" s="42" t="s">
        <v>5050</v>
      </c>
      <c r="C1641" s="16" t="s">
        <v>3</v>
      </c>
      <c r="D1641" s="73">
        <v>2158.8525000000004</v>
      </c>
      <c r="E1641" s="17">
        <f t="shared" si="27"/>
        <v>2142.5325000000003</v>
      </c>
      <c r="F1641" s="17">
        <v>16.32</v>
      </c>
      <c r="H1641" s="206"/>
    </row>
    <row r="1642" spans="1:8" ht="127.5">
      <c r="A1642" s="204" t="s">
        <v>6717</v>
      </c>
      <c r="B1642" s="42" t="s">
        <v>6188</v>
      </c>
      <c r="C1642" s="16" t="s">
        <v>3</v>
      </c>
      <c r="D1642" s="73">
        <v>1411.3470000000002</v>
      </c>
      <c r="E1642" s="17">
        <f t="shared" si="27"/>
        <v>1391.4870000000003</v>
      </c>
      <c r="F1642" s="17">
        <v>19.86</v>
      </c>
      <c r="H1642" s="206"/>
    </row>
    <row r="1643" spans="1:8" ht="153">
      <c r="A1643" s="204" t="s">
        <v>6718</v>
      </c>
      <c r="B1643" s="42" t="s">
        <v>6187</v>
      </c>
      <c r="C1643" s="16" t="s">
        <v>3</v>
      </c>
      <c r="D1643" s="73">
        <v>892.55250000000001</v>
      </c>
      <c r="E1643" s="17">
        <f t="shared" si="27"/>
        <v>879.99250000000006</v>
      </c>
      <c r="F1643" s="17">
        <v>12.56</v>
      </c>
      <c r="H1643" s="206"/>
    </row>
    <row r="1644" spans="1:8" ht="153">
      <c r="A1644" s="204" t="s">
        <v>6719</v>
      </c>
      <c r="B1644" s="42" t="s">
        <v>6189</v>
      </c>
      <c r="C1644" s="16" t="s">
        <v>3</v>
      </c>
      <c r="D1644" s="73">
        <v>1207.2795000000001</v>
      </c>
      <c r="E1644" s="17">
        <f t="shared" si="27"/>
        <v>1190.2895000000001</v>
      </c>
      <c r="F1644" s="17">
        <v>16.989999999999998</v>
      </c>
      <c r="H1644" s="206"/>
    </row>
    <row r="1645" spans="1:8" ht="242.25">
      <c r="A1645" s="204" t="s">
        <v>6720</v>
      </c>
      <c r="B1645" s="42" t="s">
        <v>6772</v>
      </c>
      <c r="C1645" s="16" t="s">
        <v>3</v>
      </c>
      <c r="D1645" s="73">
        <v>4237.4955</v>
      </c>
      <c r="E1645" s="17">
        <f t="shared" si="27"/>
        <v>4177.8554999999997</v>
      </c>
      <c r="F1645" s="17">
        <v>59.64</v>
      </c>
      <c r="H1645" s="206"/>
    </row>
    <row r="1646" spans="1:8" ht="242.25">
      <c r="A1646" s="204" t="s">
        <v>15901</v>
      </c>
      <c r="B1646" s="42" t="s">
        <v>6773</v>
      </c>
      <c r="C1646" s="16" t="s">
        <v>3</v>
      </c>
      <c r="D1646" s="73">
        <v>4404.6030000000001</v>
      </c>
      <c r="E1646" s="17">
        <f t="shared" si="27"/>
        <v>4342.6130000000003</v>
      </c>
      <c r="F1646" s="17">
        <v>61.99</v>
      </c>
      <c r="H1646" s="206"/>
    </row>
    <row r="1647" spans="1:8" ht="153">
      <c r="A1647" s="204" t="s">
        <v>6759</v>
      </c>
      <c r="B1647" s="42" t="s">
        <v>6192</v>
      </c>
      <c r="C1647" s="16" t="s">
        <v>3</v>
      </c>
      <c r="D1647" s="73">
        <v>1444.8420000000001</v>
      </c>
      <c r="E1647" s="17">
        <f t="shared" si="27"/>
        <v>1424.5020000000002</v>
      </c>
      <c r="F1647" s="17">
        <v>20.34</v>
      </c>
      <c r="H1647" s="206"/>
    </row>
    <row r="1648" spans="1:8" ht="153">
      <c r="A1648" s="204" t="s">
        <v>6721</v>
      </c>
      <c r="B1648" s="42" t="s">
        <v>6193</v>
      </c>
      <c r="C1648" s="16" t="s">
        <v>3</v>
      </c>
      <c r="D1648" s="73">
        <v>1560.4155000000001</v>
      </c>
      <c r="E1648" s="17">
        <f t="shared" si="27"/>
        <v>1538.4555</v>
      </c>
      <c r="F1648" s="17">
        <v>21.96</v>
      </c>
      <c r="H1648" s="206"/>
    </row>
    <row r="1649" spans="1:8" ht="153">
      <c r="A1649" s="204" t="s">
        <v>15902</v>
      </c>
      <c r="B1649" s="42" t="s">
        <v>6190</v>
      </c>
      <c r="C1649" s="16" t="s">
        <v>3</v>
      </c>
      <c r="D1649" s="73">
        <v>1964.9805000000001</v>
      </c>
      <c r="E1649" s="17">
        <f t="shared" si="27"/>
        <v>1937.3205</v>
      </c>
      <c r="F1649" s="17">
        <v>27.66</v>
      </c>
      <c r="H1649" s="206"/>
    </row>
    <row r="1650" spans="1:8" ht="153">
      <c r="A1650" s="204" t="s">
        <v>7825</v>
      </c>
      <c r="B1650" s="42" t="s">
        <v>6191</v>
      </c>
      <c r="C1650" s="16" t="s">
        <v>3</v>
      </c>
      <c r="D1650" s="73">
        <v>2196.1590000000001</v>
      </c>
      <c r="E1650" s="17">
        <f t="shared" si="27"/>
        <v>2165.2490000000003</v>
      </c>
      <c r="F1650" s="17">
        <v>30.91</v>
      </c>
      <c r="H1650" s="206"/>
    </row>
    <row r="1651" spans="1:8" ht="153">
      <c r="A1651" s="204" t="s">
        <v>15903</v>
      </c>
      <c r="B1651" s="42" t="s">
        <v>6195</v>
      </c>
      <c r="C1651" s="16" t="s">
        <v>3</v>
      </c>
      <c r="D1651" s="73">
        <v>2172.681</v>
      </c>
      <c r="E1651" s="17">
        <f t="shared" si="27"/>
        <v>2142.1010000000001</v>
      </c>
      <c r="F1651" s="17">
        <v>30.58</v>
      </c>
      <c r="H1651" s="206"/>
    </row>
    <row r="1652" spans="1:8" ht="153">
      <c r="A1652" s="204" t="s">
        <v>15904</v>
      </c>
      <c r="B1652" s="42" t="s">
        <v>6194</v>
      </c>
      <c r="C1652" s="16" t="s">
        <v>3</v>
      </c>
      <c r="D1652" s="73">
        <v>330.90749999999997</v>
      </c>
      <c r="E1652" s="17">
        <f t="shared" si="27"/>
        <v>326.24749999999995</v>
      </c>
      <c r="F1652" s="17">
        <v>4.66</v>
      </c>
      <c r="H1652" s="206"/>
    </row>
    <row r="1653" spans="1:8" ht="153">
      <c r="A1653" s="204" t="s">
        <v>15905</v>
      </c>
      <c r="B1653" s="42" t="s">
        <v>7818</v>
      </c>
      <c r="C1653" s="16" t="s">
        <v>3</v>
      </c>
      <c r="D1653" s="73">
        <v>4887.4140000000007</v>
      </c>
      <c r="E1653" s="17">
        <f t="shared" si="27"/>
        <v>4818.5240000000003</v>
      </c>
      <c r="F1653" s="17">
        <v>68.89</v>
      </c>
      <c r="G1653" s="146"/>
      <c r="H1653" s="206"/>
    </row>
    <row r="1654" spans="1:8" ht="89.25">
      <c r="A1654" s="204" t="s">
        <v>15906</v>
      </c>
      <c r="B1654" s="42" t="s">
        <v>7819</v>
      </c>
      <c r="C1654" s="16" t="s">
        <v>3</v>
      </c>
      <c r="D1654" s="73">
        <v>717.28650000000005</v>
      </c>
      <c r="E1654" s="17">
        <f t="shared" si="27"/>
        <v>707.17650000000003</v>
      </c>
      <c r="F1654" s="17">
        <v>10.11</v>
      </c>
      <c r="G1654" s="146"/>
      <c r="H1654" s="206"/>
    </row>
    <row r="1655" spans="1:8" ht="178.5">
      <c r="A1655" s="204" t="s">
        <v>15907</v>
      </c>
      <c r="B1655" s="42" t="s">
        <v>7820</v>
      </c>
      <c r="C1655" s="16" t="s">
        <v>3</v>
      </c>
      <c r="D1655" s="73">
        <v>6856.6680000000006</v>
      </c>
      <c r="E1655" s="17">
        <f t="shared" si="27"/>
        <v>6760.0180000000009</v>
      </c>
      <c r="F1655" s="17">
        <v>96.65</v>
      </c>
      <c r="G1655" s="146"/>
      <c r="H1655" s="206"/>
    </row>
    <row r="1656" spans="1:8" ht="105.75" customHeight="1">
      <c r="A1656" s="204" t="s">
        <v>15908</v>
      </c>
      <c r="B1656" s="42" t="s">
        <v>7821</v>
      </c>
      <c r="C1656" s="16" t="s">
        <v>3</v>
      </c>
      <c r="D1656" s="73">
        <v>1662.0450000000001</v>
      </c>
      <c r="E1656" s="17">
        <f t="shared" si="27"/>
        <v>1638.615</v>
      </c>
      <c r="F1656" s="17">
        <v>23.43</v>
      </c>
      <c r="G1656" s="146"/>
      <c r="H1656" s="206"/>
    </row>
    <row r="1657" spans="1:8" ht="180.75" customHeight="1">
      <c r="A1657" s="204" t="s">
        <v>15909</v>
      </c>
      <c r="B1657" s="42" t="s">
        <v>7822</v>
      </c>
      <c r="C1657" s="16" t="s">
        <v>3</v>
      </c>
      <c r="D1657" s="73">
        <v>6556.1055000000006</v>
      </c>
      <c r="E1657" s="17">
        <f t="shared" si="27"/>
        <v>6463.6955000000007</v>
      </c>
      <c r="F1657" s="17">
        <v>92.41</v>
      </c>
      <c r="G1657" s="146"/>
      <c r="H1657" s="206"/>
    </row>
    <row r="1658" spans="1:8" ht="182.25" customHeight="1">
      <c r="A1658" s="204" t="s">
        <v>15910</v>
      </c>
      <c r="B1658" s="42" t="s">
        <v>7823</v>
      </c>
      <c r="C1658" s="16" t="s">
        <v>3</v>
      </c>
      <c r="D1658" s="73">
        <v>6664.518</v>
      </c>
      <c r="E1658" s="17">
        <f t="shared" si="27"/>
        <v>6570.5780000000004</v>
      </c>
      <c r="F1658" s="17">
        <v>93.94</v>
      </c>
      <c r="G1658" s="146"/>
      <c r="H1658" s="206"/>
    </row>
    <row r="1659" spans="1:8" ht="182.25" customHeight="1">
      <c r="A1659" s="204" t="s">
        <v>15911</v>
      </c>
      <c r="B1659" s="42" t="s">
        <v>7824</v>
      </c>
      <c r="C1659" s="16" t="s">
        <v>3</v>
      </c>
      <c r="D1659" s="73">
        <v>6907.9500000000007</v>
      </c>
      <c r="E1659" s="17">
        <f t="shared" si="27"/>
        <v>6810.5800000000008</v>
      </c>
      <c r="F1659" s="17">
        <v>97.37</v>
      </c>
      <c r="G1659" s="146"/>
      <c r="H1659" s="206"/>
    </row>
    <row r="1660" spans="1:8" ht="114.75">
      <c r="A1660" s="204" t="s">
        <v>15912</v>
      </c>
      <c r="B1660" s="42" t="s">
        <v>7826</v>
      </c>
      <c r="C1660" s="16" t="s">
        <v>3</v>
      </c>
      <c r="D1660" s="73">
        <v>1493.3625</v>
      </c>
      <c r="E1660" s="17">
        <f t="shared" si="27"/>
        <v>1472.0325</v>
      </c>
      <c r="F1660" s="17">
        <v>21.33</v>
      </c>
      <c r="G1660" s="146"/>
      <c r="H1660" s="206"/>
    </row>
    <row r="1661" spans="1:8">
      <c r="A1661" s="38" t="s">
        <v>5971</v>
      </c>
      <c r="B1661" s="38" t="s">
        <v>6757</v>
      </c>
      <c r="C1661" s="61"/>
      <c r="D1661" s="72"/>
      <c r="E1661" s="72"/>
      <c r="F1661" s="71"/>
      <c r="H1661" s="206"/>
    </row>
    <row r="1662" spans="1:8" ht="63.75">
      <c r="A1662" s="204" t="s">
        <v>15913</v>
      </c>
      <c r="B1662" s="42" t="s">
        <v>5049</v>
      </c>
      <c r="C1662" s="16" t="s">
        <v>3</v>
      </c>
      <c r="D1662" s="73">
        <v>1207.5</v>
      </c>
      <c r="E1662" s="17">
        <f t="shared" si="27"/>
        <v>1198.3699999999999</v>
      </c>
      <c r="F1662" s="17">
        <v>9.1300000000000008</v>
      </c>
      <c r="H1662" s="206"/>
    </row>
    <row r="1663" spans="1:8" ht="63.75">
      <c r="A1663" s="204" t="s">
        <v>15914</v>
      </c>
      <c r="B1663" s="42" t="s">
        <v>5947</v>
      </c>
      <c r="C1663" s="16" t="s">
        <v>3</v>
      </c>
      <c r="D1663" s="73">
        <v>1265.3865000000001</v>
      </c>
      <c r="E1663" s="17">
        <f t="shared" si="27"/>
        <v>1255.8265000000001</v>
      </c>
      <c r="F1663" s="17">
        <v>9.56</v>
      </c>
      <c r="H1663" s="206"/>
    </row>
    <row r="1664" spans="1:8" ht="63.75">
      <c r="A1664" s="204" t="s">
        <v>15915</v>
      </c>
      <c r="B1664" s="42" t="s">
        <v>5948</v>
      </c>
      <c r="C1664" s="16" t="s">
        <v>3</v>
      </c>
      <c r="D1664" s="73">
        <v>1299.921</v>
      </c>
      <c r="E1664" s="17">
        <f t="shared" si="27"/>
        <v>1290.0910000000001</v>
      </c>
      <c r="F1664" s="17">
        <v>9.83</v>
      </c>
      <c r="H1664" s="206"/>
    </row>
    <row r="1665" spans="1:8" ht="63.75">
      <c r="A1665" s="204" t="s">
        <v>15916</v>
      </c>
      <c r="B1665" s="42" t="s">
        <v>5949</v>
      </c>
      <c r="C1665" s="16" t="s">
        <v>3</v>
      </c>
      <c r="D1665" s="73">
        <v>1376.9595000000002</v>
      </c>
      <c r="E1665" s="17">
        <f t="shared" si="27"/>
        <v>1366.5495000000001</v>
      </c>
      <c r="F1665" s="17">
        <v>10.41</v>
      </c>
      <c r="H1665" s="206"/>
    </row>
    <row r="1666" spans="1:8" ht="63.75">
      <c r="A1666" s="204" t="s">
        <v>15917</v>
      </c>
      <c r="B1666" s="42" t="s">
        <v>5950</v>
      </c>
      <c r="C1666" s="16" t="s">
        <v>3</v>
      </c>
      <c r="D1666" s="73">
        <v>1428.7560000000001</v>
      </c>
      <c r="E1666" s="17">
        <f t="shared" si="27"/>
        <v>1417.9560000000001</v>
      </c>
      <c r="F1666" s="17">
        <v>10.8</v>
      </c>
      <c r="H1666" s="206"/>
    </row>
    <row r="1667" spans="1:8" ht="63.75">
      <c r="A1667" s="204" t="s">
        <v>15918</v>
      </c>
      <c r="B1667" s="42" t="s">
        <v>5951</v>
      </c>
      <c r="C1667" s="16" t="s">
        <v>3</v>
      </c>
      <c r="D1667" s="73">
        <v>1480.5630000000001</v>
      </c>
      <c r="E1667" s="17">
        <f t="shared" si="27"/>
        <v>1469.373</v>
      </c>
      <c r="F1667" s="17">
        <v>11.19</v>
      </c>
      <c r="H1667" s="206"/>
    </row>
    <row r="1668" spans="1:8" ht="63.75">
      <c r="A1668" s="204" t="s">
        <v>15919</v>
      </c>
      <c r="B1668" s="42" t="s">
        <v>5952</v>
      </c>
      <c r="C1668" s="16" t="s">
        <v>3</v>
      </c>
      <c r="D1668" s="73">
        <v>1593.4590000000001</v>
      </c>
      <c r="E1668" s="17">
        <f t="shared" si="27"/>
        <v>1581.4190000000001</v>
      </c>
      <c r="F1668" s="17">
        <v>12.04</v>
      </c>
      <c r="H1668" s="206"/>
    </row>
    <row r="1669" spans="1:8" ht="63.75">
      <c r="A1669" s="204" t="s">
        <v>15920</v>
      </c>
      <c r="B1669" s="42" t="s">
        <v>5953</v>
      </c>
      <c r="C1669" s="16" t="s">
        <v>3</v>
      </c>
      <c r="D1669" s="73">
        <v>1645.2660000000001</v>
      </c>
      <c r="E1669" s="17">
        <f t="shared" si="27"/>
        <v>1632.826</v>
      </c>
      <c r="F1669" s="17">
        <v>12.44</v>
      </c>
      <c r="H1669" s="206"/>
    </row>
    <row r="1670" spans="1:8" ht="63.75">
      <c r="A1670" s="204" t="s">
        <v>15921</v>
      </c>
      <c r="B1670" s="42" t="s">
        <v>5954</v>
      </c>
      <c r="C1670" s="16" t="s">
        <v>3</v>
      </c>
      <c r="D1670" s="73">
        <v>2006.5500000000002</v>
      </c>
      <c r="E1670" s="17">
        <f t="shared" si="27"/>
        <v>1991.38</v>
      </c>
      <c r="F1670" s="17">
        <v>15.17</v>
      </c>
      <c r="H1670" s="206"/>
    </row>
    <row r="1671" spans="1:8" ht="63.75">
      <c r="A1671" s="204" t="s">
        <v>15922</v>
      </c>
      <c r="B1671" s="42" t="s">
        <v>5955</v>
      </c>
      <c r="C1671" s="16" t="s">
        <v>3</v>
      </c>
      <c r="D1671" s="73">
        <v>2484.4995000000004</v>
      </c>
      <c r="E1671" s="17">
        <f t="shared" ref="E1671:E1734" si="28">D1671-F1671</f>
        <v>2465.7195000000002</v>
      </c>
      <c r="F1671" s="17">
        <v>18.78</v>
      </c>
      <c r="H1671" s="206"/>
    </row>
    <row r="1672" spans="1:8" ht="63.75">
      <c r="A1672" s="204" t="s">
        <v>15923</v>
      </c>
      <c r="B1672" s="42" t="s">
        <v>5956</v>
      </c>
      <c r="C1672" s="16" t="s">
        <v>3</v>
      </c>
      <c r="D1672" s="73">
        <v>2778.0374999999999</v>
      </c>
      <c r="E1672" s="17">
        <f t="shared" si="28"/>
        <v>2757.0374999999999</v>
      </c>
      <c r="F1672" s="17">
        <v>21</v>
      </c>
      <c r="H1672" s="206"/>
    </row>
    <row r="1673" spans="1:8" ht="63.75">
      <c r="A1673" s="204" t="s">
        <v>15924</v>
      </c>
      <c r="B1673" s="42" t="s">
        <v>5957</v>
      </c>
      <c r="C1673" s="16" t="s">
        <v>3</v>
      </c>
      <c r="D1673" s="73">
        <v>3148.6245000000004</v>
      </c>
      <c r="E1673" s="17">
        <f t="shared" si="28"/>
        <v>3124.8245000000002</v>
      </c>
      <c r="F1673" s="17">
        <v>23.8</v>
      </c>
      <c r="H1673" s="206"/>
    </row>
    <row r="1674" spans="1:8" ht="63.75">
      <c r="A1674" s="204" t="s">
        <v>15925</v>
      </c>
      <c r="B1674" s="42" t="s">
        <v>5958</v>
      </c>
      <c r="C1674" s="16" t="s">
        <v>3</v>
      </c>
      <c r="D1674" s="73">
        <v>3695.643</v>
      </c>
      <c r="E1674" s="17">
        <f t="shared" si="28"/>
        <v>3667.7130000000002</v>
      </c>
      <c r="F1674" s="17">
        <v>27.93</v>
      </c>
      <c r="H1674" s="206"/>
    </row>
    <row r="1675" spans="1:8" ht="63.75">
      <c r="A1675" s="204" t="s">
        <v>15926</v>
      </c>
      <c r="B1675" s="42" t="s">
        <v>5959</v>
      </c>
      <c r="C1675" s="16" t="s">
        <v>3</v>
      </c>
      <c r="D1675" s="73">
        <v>3893.547</v>
      </c>
      <c r="E1675" s="17">
        <f t="shared" si="28"/>
        <v>3864.1170000000002</v>
      </c>
      <c r="F1675" s="17">
        <v>29.43</v>
      </c>
      <c r="H1675" s="206"/>
    </row>
    <row r="1676" spans="1:8" ht="63.75">
      <c r="A1676" s="204" t="s">
        <v>15927</v>
      </c>
      <c r="B1676" s="42" t="s">
        <v>5960</v>
      </c>
      <c r="C1676" s="16" t="s">
        <v>3</v>
      </c>
      <c r="D1676" s="73">
        <v>4133.9655000000002</v>
      </c>
      <c r="E1676" s="17">
        <f t="shared" si="28"/>
        <v>4102.7155000000002</v>
      </c>
      <c r="F1676" s="17">
        <v>31.25</v>
      </c>
      <c r="H1676" s="206"/>
    </row>
    <row r="1677" spans="1:8" ht="63.75">
      <c r="A1677" s="204" t="s">
        <v>15928</v>
      </c>
      <c r="B1677" s="42" t="s">
        <v>5961</v>
      </c>
      <c r="C1677" s="16" t="s">
        <v>3</v>
      </c>
      <c r="D1677" s="73">
        <v>4671.9015000000009</v>
      </c>
      <c r="E1677" s="17">
        <f t="shared" si="28"/>
        <v>4636.5915000000005</v>
      </c>
      <c r="F1677" s="17">
        <v>35.31</v>
      </c>
      <c r="H1677" s="206"/>
    </row>
    <row r="1678" spans="1:8" ht="63.75">
      <c r="A1678" s="204" t="s">
        <v>15929</v>
      </c>
      <c r="B1678" s="42" t="s">
        <v>5962</v>
      </c>
      <c r="C1678" s="16" t="s">
        <v>3</v>
      </c>
      <c r="D1678" s="73">
        <v>5216.4840000000004</v>
      </c>
      <c r="E1678" s="17">
        <f t="shared" si="28"/>
        <v>5177.0540000000001</v>
      </c>
      <c r="F1678" s="17">
        <v>39.43</v>
      </c>
      <c r="H1678" s="206"/>
    </row>
    <row r="1679" spans="1:8" ht="63.75">
      <c r="A1679" s="204" t="s">
        <v>15930</v>
      </c>
      <c r="B1679" s="42" t="s">
        <v>5963</v>
      </c>
      <c r="C1679" s="16" t="s">
        <v>3</v>
      </c>
      <c r="D1679" s="73">
        <v>5858.0340000000006</v>
      </c>
      <c r="E1679" s="17">
        <f t="shared" si="28"/>
        <v>5813.7540000000008</v>
      </c>
      <c r="F1679" s="17">
        <v>44.28</v>
      </c>
      <c r="H1679" s="206"/>
    </row>
    <row r="1680" spans="1:8" ht="63.75">
      <c r="A1680" s="204" t="s">
        <v>15931</v>
      </c>
      <c r="B1680" s="42" t="s">
        <v>5964</v>
      </c>
      <c r="C1680" s="16" t="s">
        <v>3</v>
      </c>
      <c r="D1680" s="73">
        <v>6461.0595000000003</v>
      </c>
      <c r="E1680" s="17">
        <f t="shared" si="28"/>
        <v>6412.2195000000002</v>
      </c>
      <c r="F1680" s="17">
        <v>48.84</v>
      </c>
      <c r="H1680" s="206"/>
    </row>
    <row r="1681" spans="1:8" ht="63.75">
      <c r="A1681" s="204" t="s">
        <v>15932</v>
      </c>
      <c r="B1681" s="42" t="s">
        <v>5965</v>
      </c>
      <c r="C1681" s="16" t="s">
        <v>3</v>
      </c>
      <c r="D1681" s="73">
        <v>6981.7335000000012</v>
      </c>
      <c r="E1681" s="17">
        <f t="shared" si="28"/>
        <v>6928.9635000000007</v>
      </c>
      <c r="F1681" s="17">
        <v>52.77</v>
      </c>
      <c r="H1681" s="206"/>
    </row>
    <row r="1682" spans="1:8" ht="63.75">
      <c r="A1682" s="204" t="s">
        <v>15933</v>
      </c>
      <c r="B1682" s="42" t="s">
        <v>5966</v>
      </c>
      <c r="C1682" s="16" t="s">
        <v>3</v>
      </c>
      <c r="D1682" s="73">
        <v>7203.5460000000012</v>
      </c>
      <c r="E1682" s="17">
        <f t="shared" si="28"/>
        <v>7149.0960000000014</v>
      </c>
      <c r="F1682" s="17">
        <v>54.45</v>
      </c>
      <c r="H1682" s="206"/>
    </row>
    <row r="1683" spans="1:8" ht="63.75">
      <c r="A1683" s="204" t="s">
        <v>15934</v>
      </c>
      <c r="B1683" s="42" t="s">
        <v>5967</v>
      </c>
      <c r="C1683" s="16" t="s">
        <v>3</v>
      </c>
      <c r="D1683" s="73">
        <v>7425.3689999999997</v>
      </c>
      <c r="E1683" s="17">
        <f t="shared" si="28"/>
        <v>7369.2389999999996</v>
      </c>
      <c r="F1683" s="17">
        <v>56.13</v>
      </c>
      <c r="H1683" s="206"/>
    </row>
    <row r="1684" spans="1:8" ht="63.75">
      <c r="A1684" s="204" t="s">
        <v>15935</v>
      </c>
      <c r="B1684" s="42" t="s">
        <v>5968</v>
      </c>
      <c r="C1684" s="16" t="s">
        <v>3</v>
      </c>
      <c r="D1684" s="73">
        <v>7886.2664999999997</v>
      </c>
      <c r="E1684" s="17">
        <f t="shared" si="28"/>
        <v>7826.6565000000001</v>
      </c>
      <c r="F1684" s="17">
        <v>59.61</v>
      </c>
      <c r="H1684" s="206"/>
    </row>
    <row r="1685" spans="1:8" ht="63.75">
      <c r="A1685" s="204" t="s">
        <v>15936</v>
      </c>
      <c r="B1685" s="42" t="s">
        <v>5969</v>
      </c>
      <c r="C1685" s="16" t="s">
        <v>3</v>
      </c>
      <c r="D1685" s="73">
        <v>8534.4525000000012</v>
      </c>
      <c r="E1685" s="17">
        <f t="shared" si="28"/>
        <v>8469.942500000001</v>
      </c>
      <c r="F1685" s="17">
        <v>64.510000000000005</v>
      </c>
      <c r="H1685" s="206"/>
    </row>
    <row r="1686" spans="1:8">
      <c r="A1686" s="38" t="s">
        <v>5972</v>
      </c>
      <c r="B1686" s="38" t="s">
        <v>5051</v>
      </c>
      <c r="C1686" s="61"/>
      <c r="D1686" s="72"/>
      <c r="E1686" s="72"/>
      <c r="F1686" s="71"/>
      <c r="H1686" s="206"/>
    </row>
    <row r="1687" spans="1:8" ht="153">
      <c r="A1687" s="204" t="s">
        <v>6760</v>
      </c>
      <c r="B1687" s="42" t="s">
        <v>6697</v>
      </c>
      <c r="C1687" s="16" t="s">
        <v>3</v>
      </c>
      <c r="D1687" s="73">
        <v>17765.79</v>
      </c>
      <c r="E1687" s="17">
        <f t="shared" si="28"/>
        <v>17630.43</v>
      </c>
      <c r="F1687" s="17">
        <v>135.36000000000001</v>
      </c>
      <c r="H1687" s="206"/>
    </row>
    <row r="1688" spans="1:8" ht="140.25">
      <c r="A1688" s="204" t="s">
        <v>15937</v>
      </c>
      <c r="B1688" s="42" t="s">
        <v>6698</v>
      </c>
      <c r="C1688" s="16" t="s">
        <v>3</v>
      </c>
      <c r="D1688" s="73">
        <v>15773.414999999999</v>
      </c>
      <c r="E1688" s="17">
        <f t="shared" si="28"/>
        <v>15653.234999999999</v>
      </c>
      <c r="F1688" s="17">
        <v>120.18</v>
      </c>
      <c r="H1688" s="206"/>
    </row>
    <row r="1689" spans="1:8" ht="140.25">
      <c r="A1689" s="204" t="s">
        <v>6761</v>
      </c>
      <c r="B1689" s="42" t="s">
        <v>6699</v>
      </c>
      <c r="C1689" s="16" t="s">
        <v>3</v>
      </c>
      <c r="D1689" s="73">
        <v>15374.94</v>
      </c>
      <c r="E1689" s="17">
        <f t="shared" si="28"/>
        <v>15257.800000000001</v>
      </c>
      <c r="F1689" s="17">
        <v>117.14</v>
      </c>
      <c r="H1689" s="206"/>
    </row>
    <row r="1690" spans="1:8" ht="127.5">
      <c r="A1690" s="204" t="s">
        <v>6762</v>
      </c>
      <c r="B1690" s="42" t="s">
        <v>6700</v>
      </c>
      <c r="C1690" s="16" t="s">
        <v>3</v>
      </c>
      <c r="D1690" s="73">
        <v>7405.4400000000005</v>
      </c>
      <c r="E1690" s="17">
        <f t="shared" si="28"/>
        <v>7349.02</v>
      </c>
      <c r="F1690" s="17">
        <v>56.42</v>
      </c>
      <c r="H1690" s="206"/>
    </row>
    <row r="1691" spans="1:8" ht="127.5">
      <c r="A1691" s="204" t="s">
        <v>15938</v>
      </c>
      <c r="B1691" s="42" t="s">
        <v>6701</v>
      </c>
      <c r="C1691" s="16" t="s">
        <v>3</v>
      </c>
      <c r="D1691" s="73">
        <v>7255.5105000000003</v>
      </c>
      <c r="E1691" s="17">
        <f t="shared" si="28"/>
        <v>7200.2305000000006</v>
      </c>
      <c r="F1691" s="17">
        <v>55.28</v>
      </c>
      <c r="H1691" s="206"/>
    </row>
    <row r="1692" spans="1:8" ht="127.5">
      <c r="A1692" s="204" t="s">
        <v>15939</v>
      </c>
      <c r="B1692" s="42" t="s">
        <v>6702</v>
      </c>
      <c r="C1692" s="16" t="s">
        <v>3</v>
      </c>
      <c r="D1692" s="73">
        <v>3353.8679999999999</v>
      </c>
      <c r="E1692" s="17">
        <f t="shared" si="28"/>
        <v>3328.3179999999998</v>
      </c>
      <c r="F1692" s="17">
        <v>25.55</v>
      </c>
      <c r="H1692" s="206"/>
    </row>
    <row r="1693" spans="1:8" ht="63.75">
      <c r="A1693" s="204" t="s">
        <v>15940</v>
      </c>
      <c r="B1693" s="42" t="s">
        <v>5052</v>
      </c>
      <c r="C1693" s="16" t="s">
        <v>3</v>
      </c>
      <c r="D1693" s="73">
        <v>10128.352499999999</v>
      </c>
      <c r="E1693" s="17">
        <f t="shared" si="28"/>
        <v>10051.7925</v>
      </c>
      <c r="F1693" s="17">
        <v>76.56</v>
      </c>
      <c r="H1693" s="206"/>
    </row>
    <row r="1694" spans="1:8" ht="63.75">
      <c r="A1694" s="204" t="s">
        <v>15941</v>
      </c>
      <c r="B1694" s="42" t="s">
        <v>5053</v>
      </c>
      <c r="C1694" s="16" t="s">
        <v>3</v>
      </c>
      <c r="D1694" s="73">
        <v>10526.827499999999</v>
      </c>
      <c r="E1694" s="17">
        <f t="shared" si="28"/>
        <v>10447.2575</v>
      </c>
      <c r="F1694" s="17">
        <v>79.569999999999993</v>
      </c>
      <c r="H1694" s="206"/>
    </row>
    <row r="1695" spans="1:8" ht="63.75">
      <c r="A1695" s="204" t="s">
        <v>15942</v>
      </c>
      <c r="B1695" s="42" t="s">
        <v>5054</v>
      </c>
      <c r="C1695" s="16" t="s">
        <v>3</v>
      </c>
      <c r="D1695" s="73">
        <v>11456.602499999999</v>
      </c>
      <c r="E1695" s="17">
        <f t="shared" si="28"/>
        <v>11370.002499999999</v>
      </c>
      <c r="F1695" s="17">
        <v>86.6</v>
      </c>
      <c r="H1695" s="206"/>
    </row>
    <row r="1696" spans="1:8" ht="63.75">
      <c r="A1696" s="204" t="s">
        <v>15943</v>
      </c>
      <c r="B1696" s="42" t="s">
        <v>5055</v>
      </c>
      <c r="C1696" s="16" t="s">
        <v>3</v>
      </c>
      <c r="D1696" s="73">
        <v>13698.247500000001</v>
      </c>
      <c r="E1696" s="17">
        <f t="shared" si="28"/>
        <v>13594.7075</v>
      </c>
      <c r="F1696" s="17">
        <v>103.54</v>
      </c>
      <c r="H1696" s="206"/>
    </row>
    <row r="1697" spans="1:8" ht="63.75">
      <c r="A1697" s="204" t="s">
        <v>15944</v>
      </c>
      <c r="B1697" s="42" t="s">
        <v>5056</v>
      </c>
      <c r="C1697" s="16" t="s">
        <v>3</v>
      </c>
      <c r="D1697" s="73">
        <v>16221.922500000001</v>
      </c>
      <c r="E1697" s="17">
        <f t="shared" si="28"/>
        <v>16099.3125</v>
      </c>
      <c r="F1697" s="17">
        <v>122.61</v>
      </c>
      <c r="H1697" s="206"/>
    </row>
    <row r="1698" spans="1:8" ht="63.75">
      <c r="A1698" s="204" t="s">
        <v>15945</v>
      </c>
      <c r="B1698" s="42" t="s">
        <v>5057</v>
      </c>
      <c r="C1698" s="16" t="s">
        <v>3</v>
      </c>
      <c r="D1698" s="73">
        <v>21186.48</v>
      </c>
      <c r="E1698" s="17">
        <f t="shared" si="28"/>
        <v>21026.34</v>
      </c>
      <c r="F1698" s="17">
        <v>160.13999999999999</v>
      </c>
      <c r="H1698" s="206"/>
    </row>
    <row r="1699" spans="1:8" ht="63.75">
      <c r="A1699" s="204" t="s">
        <v>15946</v>
      </c>
      <c r="B1699" s="42" t="s">
        <v>5058</v>
      </c>
      <c r="C1699" s="16" t="s">
        <v>3</v>
      </c>
      <c r="D1699" s="73">
        <v>25370.467499999999</v>
      </c>
      <c r="E1699" s="17">
        <f t="shared" si="28"/>
        <v>25178.7075</v>
      </c>
      <c r="F1699" s="17">
        <v>191.76</v>
      </c>
      <c r="H1699" s="206"/>
    </row>
    <row r="1700" spans="1:8" ht="51">
      <c r="A1700" s="204" t="s">
        <v>15947</v>
      </c>
      <c r="B1700" s="42" t="s">
        <v>6703</v>
      </c>
      <c r="C1700" s="16" t="s">
        <v>3</v>
      </c>
      <c r="D1700" s="73">
        <v>7139.7900000000009</v>
      </c>
      <c r="E1700" s="17">
        <f t="shared" si="28"/>
        <v>7085.3900000000012</v>
      </c>
      <c r="F1700" s="17">
        <v>54.4</v>
      </c>
      <c r="H1700" s="206"/>
    </row>
    <row r="1701" spans="1:8" ht="51">
      <c r="A1701" s="204" t="s">
        <v>15948</v>
      </c>
      <c r="B1701" s="42" t="s">
        <v>6704</v>
      </c>
      <c r="C1701" s="16" t="s">
        <v>3</v>
      </c>
      <c r="D1701" s="73">
        <v>9065.7525000000005</v>
      </c>
      <c r="E1701" s="17">
        <f t="shared" si="28"/>
        <v>8996.6825000000008</v>
      </c>
      <c r="F1701" s="17">
        <v>69.069999999999993</v>
      </c>
      <c r="H1701" s="206"/>
    </row>
    <row r="1702" spans="1:8" ht="51">
      <c r="A1702" s="204" t="s">
        <v>15949</v>
      </c>
      <c r="B1702" s="42" t="s">
        <v>6705</v>
      </c>
      <c r="C1702" s="16" t="s">
        <v>3</v>
      </c>
      <c r="D1702" s="73">
        <v>10194.764999999999</v>
      </c>
      <c r="E1702" s="17">
        <f t="shared" si="28"/>
        <v>10117.094999999999</v>
      </c>
      <c r="F1702" s="17">
        <v>77.67</v>
      </c>
      <c r="H1702" s="206"/>
    </row>
    <row r="1703" spans="1:8" ht="51">
      <c r="A1703" s="204" t="s">
        <v>15950</v>
      </c>
      <c r="B1703" s="42" t="s">
        <v>6706</v>
      </c>
      <c r="C1703" s="16" t="s">
        <v>3</v>
      </c>
      <c r="D1703" s="73">
        <v>13233.36</v>
      </c>
      <c r="E1703" s="17">
        <f t="shared" si="28"/>
        <v>13132.53</v>
      </c>
      <c r="F1703" s="17">
        <v>100.83</v>
      </c>
      <c r="H1703" s="206"/>
    </row>
    <row r="1704" spans="1:8" ht="51">
      <c r="A1704" s="204" t="s">
        <v>15951</v>
      </c>
      <c r="B1704" s="42" t="s">
        <v>6707</v>
      </c>
      <c r="C1704" s="16" t="s">
        <v>3</v>
      </c>
      <c r="D1704" s="73">
        <v>15624.210000000001</v>
      </c>
      <c r="E1704" s="17">
        <f t="shared" si="28"/>
        <v>15505.17</v>
      </c>
      <c r="F1704" s="17">
        <v>119.04</v>
      </c>
      <c r="H1704" s="206"/>
    </row>
    <row r="1705" spans="1:8" ht="51">
      <c r="A1705" s="204" t="s">
        <v>15952</v>
      </c>
      <c r="B1705" s="42" t="s">
        <v>6708</v>
      </c>
      <c r="C1705" s="16" t="s">
        <v>3</v>
      </c>
      <c r="D1705" s="73">
        <v>20522.355</v>
      </c>
      <c r="E1705" s="17">
        <f t="shared" si="28"/>
        <v>20365.994999999999</v>
      </c>
      <c r="F1705" s="17">
        <v>156.36000000000001</v>
      </c>
      <c r="H1705" s="206"/>
    </row>
    <row r="1706" spans="1:8" ht="51">
      <c r="A1706" s="204" t="s">
        <v>15953</v>
      </c>
      <c r="B1706" s="42" t="s">
        <v>6709</v>
      </c>
      <c r="C1706" s="16" t="s">
        <v>3</v>
      </c>
      <c r="D1706" s="73">
        <v>24706.342499999999</v>
      </c>
      <c r="E1706" s="17">
        <f t="shared" si="28"/>
        <v>24518.102499999997</v>
      </c>
      <c r="F1706" s="17">
        <v>188.24</v>
      </c>
      <c r="H1706" s="206"/>
    </row>
    <row r="1707" spans="1:8" ht="38.25">
      <c r="A1707" s="204" t="s">
        <v>15954</v>
      </c>
      <c r="B1707" s="42" t="s">
        <v>5059</v>
      </c>
      <c r="C1707" s="16" t="s">
        <v>3</v>
      </c>
      <c r="D1707" s="73">
        <v>1643.9325000000001</v>
      </c>
      <c r="E1707" s="17">
        <f t="shared" si="28"/>
        <v>1631.5025000000001</v>
      </c>
      <c r="F1707" s="17">
        <v>12.43</v>
      </c>
      <c r="H1707" s="206"/>
    </row>
    <row r="1708" spans="1:8" ht="38.25">
      <c r="A1708" s="204" t="s">
        <v>15955</v>
      </c>
      <c r="B1708" s="42" t="s">
        <v>5060</v>
      </c>
      <c r="C1708" s="16" t="s">
        <v>3</v>
      </c>
      <c r="D1708" s="73">
        <v>1643.9325000000001</v>
      </c>
      <c r="E1708" s="17">
        <f t="shared" si="28"/>
        <v>1631.5025000000001</v>
      </c>
      <c r="F1708" s="17">
        <v>12.43</v>
      </c>
      <c r="H1708" s="206"/>
    </row>
    <row r="1709" spans="1:8" ht="38.25">
      <c r="A1709" s="204" t="s">
        <v>15956</v>
      </c>
      <c r="B1709" s="42" t="s">
        <v>5061</v>
      </c>
      <c r="C1709" s="16" t="s">
        <v>3</v>
      </c>
      <c r="D1709" s="73">
        <v>1643.9325000000001</v>
      </c>
      <c r="E1709" s="17">
        <f t="shared" si="28"/>
        <v>1631.5025000000001</v>
      </c>
      <c r="F1709" s="17">
        <v>12.43</v>
      </c>
      <c r="H1709" s="206"/>
    </row>
    <row r="1710" spans="1:8" ht="38.25">
      <c r="A1710" s="204" t="s">
        <v>15957</v>
      </c>
      <c r="B1710" s="42" t="s">
        <v>5062</v>
      </c>
      <c r="C1710" s="16" t="s">
        <v>3</v>
      </c>
      <c r="D1710" s="73">
        <v>2167.0425</v>
      </c>
      <c r="E1710" s="17">
        <f t="shared" si="28"/>
        <v>2150.6624999999999</v>
      </c>
      <c r="F1710" s="17">
        <v>16.38</v>
      </c>
      <c r="H1710" s="206"/>
    </row>
    <row r="1711" spans="1:8" ht="38.25">
      <c r="A1711" s="204" t="s">
        <v>15958</v>
      </c>
      <c r="B1711" s="42" t="s">
        <v>5063</v>
      </c>
      <c r="C1711" s="16" t="s">
        <v>3</v>
      </c>
      <c r="D1711" s="73">
        <v>2167.0425</v>
      </c>
      <c r="E1711" s="17">
        <f t="shared" si="28"/>
        <v>2150.6624999999999</v>
      </c>
      <c r="F1711" s="17">
        <v>16.38</v>
      </c>
      <c r="H1711" s="206"/>
    </row>
    <row r="1712" spans="1:8" ht="38.25">
      <c r="A1712" s="204" t="s">
        <v>15959</v>
      </c>
      <c r="B1712" s="42" t="s">
        <v>5064</v>
      </c>
      <c r="C1712" s="16" t="s">
        <v>3</v>
      </c>
      <c r="D1712" s="73">
        <v>2358.09</v>
      </c>
      <c r="E1712" s="17">
        <f t="shared" si="28"/>
        <v>2340.27</v>
      </c>
      <c r="F1712" s="17">
        <v>17.82</v>
      </c>
      <c r="H1712" s="206"/>
    </row>
    <row r="1713" spans="1:8" ht="38.25">
      <c r="A1713" s="204" t="s">
        <v>15960</v>
      </c>
      <c r="B1713" s="42" t="s">
        <v>5065</v>
      </c>
      <c r="C1713" s="16" t="s">
        <v>3</v>
      </c>
      <c r="D1713" s="73">
        <v>2358.09</v>
      </c>
      <c r="E1713" s="17">
        <f t="shared" si="28"/>
        <v>2340.27</v>
      </c>
      <c r="F1713" s="17">
        <v>17.82</v>
      </c>
      <c r="H1713" s="206"/>
    </row>
    <row r="1714" spans="1:8" ht="38.25">
      <c r="A1714" s="204" t="s">
        <v>15961</v>
      </c>
      <c r="B1714" s="42" t="s">
        <v>6710</v>
      </c>
      <c r="C1714" s="16" t="s">
        <v>3</v>
      </c>
      <c r="D1714" s="73">
        <v>1643.9325000000001</v>
      </c>
      <c r="E1714" s="17">
        <f t="shared" si="28"/>
        <v>1631.4025000000001</v>
      </c>
      <c r="F1714" s="17">
        <v>12.53</v>
      </c>
      <c r="H1714" s="206"/>
    </row>
    <row r="1715" spans="1:8" ht="38.25">
      <c r="A1715" s="204" t="s">
        <v>15962</v>
      </c>
      <c r="B1715" s="42" t="s">
        <v>6711</v>
      </c>
      <c r="C1715" s="16" t="s">
        <v>3</v>
      </c>
      <c r="D1715" s="73">
        <v>1643.9325000000001</v>
      </c>
      <c r="E1715" s="17">
        <f t="shared" si="28"/>
        <v>1631.4025000000001</v>
      </c>
      <c r="F1715" s="17">
        <v>12.53</v>
      </c>
      <c r="H1715" s="206"/>
    </row>
    <row r="1716" spans="1:8" ht="38.25">
      <c r="A1716" s="204" t="s">
        <v>15963</v>
      </c>
      <c r="B1716" s="42" t="s">
        <v>6712</v>
      </c>
      <c r="C1716" s="16" t="s">
        <v>3</v>
      </c>
      <c r="D1716" s="73">
        <v>2042.4075000000003</v>
      </c>
      <c r="E1716" s="17">
        <f t="shared" si="28"/>
        <v>2026.8475000000003</v>
      </c>
      <c r="F1716" s="17">
        <v>15.56</v>
      </c>
      <c r="H1716" s="206"/>
    </row>
    <row r="1717" spans="1:8" ht="38.25">
      <c r="A1717" s="204" t="s">
        <v>15964</v>
      </c>
      <c r="B1717" s="42" t="s">
        <v>6713</v>
      </c>
      <c r="C1717" s="16" t="s">
        <v>3</v>
      </c>
      <c r="D1717" s="73">
        <v>2167.0425</v>
      </c>
      <c r="E1717" s="17">
        <f t="shared" si="28"/>
        <v>2150.5324999999998</v>
      </c>
      <c r="F1717" s="17">
        <v>16.510000000000002</v>
      </c>
      <c r="H1717" s="206"/>
    </row>
    <row r="1718" spans="1:8" ht="38.25">
      <c r="A1718" s="204" t="s">
        <v>15965</v>
      </c>
      <c r="B1718" s="42" t="s">
        <v>6714</v>
      </c>
      <c r="C1718" s="16" t="s">
        <v>3</v>
      </c>
      <c r="D1718" s="73">
        <v>2233.4549999999999</v>
      </c>
      <c r="E1718" s="17">
        <f t="shared" si="28"/>
        <v>2216.4349999999999</v>
      </c>
      <c r="F1718" s="17">
        <v>17.02</v>
      </c>
      <c r="H1718" s="206"/>
    </row>
    <row r="1719" spans="1:8" ht="38.25">
      <c r="A1719" s="204" t="s">
        <v>15966</v>
      </c>
      <c r="B1719" s="42" t="s">
        <v>6715</v>
      </c>
      <c r="C1719" s="16" t="s">
        <v>3</v>
      </c>
      <c r="D1719" s="73">
        <v>2822.9775000000004</v>
      </c>
      <c r="E1719" s="17">
        <f t="shared" si="28"/>
        <v>2801.4675000000002</v>
      </c>
      <c r="F1719" s="17">
        <v>21.51</v>
      </c>
      <c r="H1719" s="206"/>
    </row>
    <row r="1720" spans="1:8" ht="38.25">
      <c r="A1720" s="204" t="s">
        <v>15967</v>
      </c>
      <c r="B1720" s="42" t="s">
        <v>6716</v>
      </c>
      <c r="C1720" s="16" t="s">
        <v>3</v>
      </c>
      <c r="D1720" s="73">
        <v>3022.2150000000001</v>
      </c>
      <c r="E1720" s="17">
        <f t="shared" si="28"/>
        <v>2999.1849999999999</v>
      </c>
      <c r="F1720" s="17">
        <v>23.03</v>
      </c>
      <c r="H1720" s="206"/>
    </row>
    <row r="1721" spans="1:8" ht="63.75">
      <c r="A1721" s="204" t="s">
        <v>15968</v>
      </c>
      <c r="B1721" s="42" t="s">
        <v>6236</v>
      </c>
      <c r="C1721" s="16" t="s">
        <v>3</v>
      </c>
      <c r="D1721" s="73">
        <v>13738.1685</v>
      </c>
      <c r="E1721" s="17">
        <f t="shared" si="28"/>
        <v>13086.218499999999</v>
      </c>
      <c r="F1721" s="17">
        <v>651.95000000000005</v>
      </c>
      <c r="H1721" s="206"/>
    </row>
    <row r="1722" spans="1:8" ht="63.75">
      <c r="A1722" s="204" t="s">
        <v>15969</v>
      </c>
      <c r="B1722" s="42" t="s">
        <v>6237</v>
      </c>
      <c r="C1722" s="16" t="s">
        <v>3</v>
      </c>
      <c r="D1722" s="73">
        <v>22317.571500000002</v>
      </c>
      <c r="E1722" s="17">
        <f t="shared" si="28"/>
        <v>21254.8315</v>
      </c>
      <c r="F1722" s="17">
        <v>1062.74</v>
      </c>
      <c r="H1722" s="206"/>
    </row>
    <row r="1723" spans="1:8">
      <c r="A1723" s="38" t="s">
        <v>5973</v>
      </c>
      <c r="B1723" s="38" t="s">
        <v>5066</v>
      </c>
      <c r="C1723" s="61"/>
      <c r="D1723" s="72"/>
      <c r="E1723" s="72"/>
      <c r="F1723" s="71"/>
      <c r="H1723" s="206"/>
    </row>
    <row r="1724" spans="1:8" ht="76.5">
      <c r="A1724" s="204" t="s">
        <v>15970</v>
      </c>
      <c r="B1724" s="42" t="s">
        <v>5067</v>
      </c>
      <c r="C1724" s="16" t="s">
        <v>3</v>
      </c>
      <c r="D1724" s="73">
        <v>37.422000000000004</v>
      </c>
      <c r="E1724" s="17">
        <f t="shared" si="28"/>
        <v>37.132000000000005</v>
      </c>
      <c r="F1724" s="17">
        <v>0.28999999999999998</v>
      </c>
      <c r="H1724" s="206"/>
    </row>
    <row r="1725" spans="1:8" ht="76.5">
      <c r="A1725" s="204" t="s">
        <v>15971</v>
      </c>
      <c r="B1725" s="42" t="s">
        <v>5068</v>
      </c>
      <c r="C1725" s="16" t="s">
        <v>3</v>
      </c>
      <c r="D1725" s="73">
        <v>45.055499999999995</v>
      </c>
      <c r="E1725" s="17">
        <f t="shared" si="28"/>
        <v>44.715499999999992</v>
      </c>
      <c r="F1725" s="17">
        <v>0.34</v>
      </c>
      <c r="H1725" s="206"/>
    </row>
    <row r="1726" spans="1:8" ht="76.5">
      <c r="A1726" s="204" t="s">
        <v>15972</v>
      </c>
      <c r="B1726" s="42" t="s">
        <v>5069</v>
      </c>
      <c r="C1726" s="16" t="s">
        <v>3</v>
      </c>
      <c r="D1726" s="73">
        <v>54.683999999999997</v>
      </c>
      <c r="E1726" s="17">
        <f t="shared" si="28"/>
        <v>54.274000000000001</v>
      </c>
      <c r="F1726" s="17">
        <v>0.41</v>
      </c>
      <c r="H1726" s="206"/>
    </row>
    <row r="1727" spans="1:8" ht="76.5">
      <c r="A1727" s="204" t="s">
        <v>15973</v>
      </c>
      <c r="B1727" s="42" t="s">
        <v>5070</v>
      </c>
      <c r="C1727" s="16" t="s">
        <v>3</v>
      </c>
      <c r="D1727" s="73">
        <v>45.055499999999995</v>
      </c>
      <c r="E1727" s="17">
        <f t="shared" si="28"/>
        <v>44.715499999999992</v>
      </c>
      <c r="F1727" s="17">
        <v>0.34</v>
      </c>
      <c r="H1727" s="206"/>
    </row>
    <row r="1728" spans="1:8" ht="76.5">
      <c r="A1728" s="204" t="s">
        <v>15974</v>
      </c>
      <c r="B1728" s="42" t="s">
        <v>5071</v>
      </c>
      <c r="C1728" s="16" t="s">
        <v>3</v>
      </c>
      <c r="D1728" s="73">
        <v>50.032499999999999</v>
      </c>
      <c r="E1728" s="17">
        <f t="shared" si="28"/>
        <v>49.662500000000001</v>
      </c>
      <c r="F1728" s="17">
        <v>0.37</v>
      </c>
      <c r="H1728" s="206"/>
    </row>
    <row r="1729" spans="1:8" ht="76.5">
      <c r="A1729" s="204" t="s">
        <v>15975</v>
      </c>
      <c r="B1729" s="42" t="s">
        <v>5072</v>
      </c>
      <c r="C1729" s="16" t="s">
        <v>3</v>
      </c>
      <c r="D1729" s="73">
        <v>72.954000000000008</v>
      </c>
      <c r="E1729" s="17">
        <f t="shared" si="28"/>
        <v>72.394000000000005</v>
      </c>
      <c r="F1729" s="17">
        <v>0.56000000000000005</v>
      </c>
      <c r="H1729" s="206"/>
    </row>
    <row r="1730" spans="1:8" ht="76.5">
      <c r="A1730" s="204" t="s">
        <v>15976</v>
      </c>
      <c r="B1730" s="42" t="s">
        <v>5073</v>
      </c>
      <c r="C1730" s="16" t="s">
        <v>3</v>
      </c>
      <c r="D1730" s="73">
        <v>133.434</v>
      </c>
      <c r="E1730" s="17">
        <f t="shared" si="28"/>
        <v>132.42400000000001</v>
      </c>
      <c r="F1730" s="17">
        <v>1.01</v>
      </c>
      <c r="H1730" s="206"/>
    </row>
    <row r="1731" spans="1:8" ht="76.5">
      <c r="A1731" s="204" t="s">
        <v>15977</v>
      </c>
      <c r="B1731" s="42" t="s">
        <v>5074</v>
      </c>
      <c r="C1731" s="16" t="s">
        <v>3</v>
      </c>
      <c r="D1731" s="73">
        <v>154.02450000000002</v>
      </c>
      <c r="E1731" s="17">
        <f t="shared" si="28"/>
        <v>152.85450000000003</v>
      </c>
      <c r="F1731" s="17">
        <v>1.17</v>
      </c>
      <c r="H1731" s="206"/>
    </row>
    <row r="1732" spans="1:8" ht="76.5">
      <c r="A1732" s="204" t="s">
        <v>15978</v>
      </c>
      <c r="B1732" s="42" t="s">
        <v>5075</v>
      </c>
      <c r="C1732" s="16" t="s">
        <v>3</v>
      </c>
      <c r="D1732" s="73">
        <v>206.79749999999999</v>
      </c>
      <c r="E1732" s="17">
        <f t="shared" si="28"/>
        <v>205.22749999999999</v>
      </c>
      <c r="F1732" s="17">
        <v>1.57</v>
      </c>
      <c r="H1732" s="206"/>
    </row>
    <row r="1733" spans="1:8" ht="76.5">
      <c r="A1733" s="204" t="s">
        <v>15979</v>
      </c>
      <c r="B1733" s="42" t="s">
        <v>5076</v>
      </c>
      <c r="C1733" s="16" t="s">
        <v>3</v>
      </c>
      <c r="D1733" s="73">
        <v>333.9735</v>
      </c>
      <c r="E1733" s="17">
        <f t="shared" si="28"/>
        <v>331.44350000000003</v>
      </c>
      <c r="F1733" s="17">
        <v>2.5299999999999998</v>
      </c>
      <c r="H1733" s="206"/>
    </row>
    <row r="1734" spans="1:8" ht="76.5">
      <c r="A1734" s="204" t="s">
        <v>15980</v>
      </c>
      <c r="B1734" s="42" t="s">
        <v>5077</v>
      </c>
      <c r="C1734" s="16" t="s">
        <v>3</v>
      </c>
      <c r="D1734" s="73">
        <v>504</v>
      </c>
      <c r="E1734" s="17">
        <f t="shared" si="28"/>
        <v>500.2</v>
      </c>
      <c r="F1734" s="17">
        <v>3.8</v>
      </c>
      <c r="H1734" s="206"/>
    </row>
    <row r="1735" spans="1:8" ht="76.5">
      <c r="A1735" s="204" t="s">
        <v>15981</v>
      </c>
      <c r="B1735" s="42" t="s">
        <v>5078</v>
      </c>
      <c r="C1735" s="16" t="s">
        <v>3</v>
      </c>
      <c r="D1735" s="73">
        <v>607.42500000000007</v>
      </c>
      <c r="E1735" s="17">
        <f t="shared" ref="E1735:E1798" si="29">D1735-F1735</f>
        <v>602.83500000000004</v>
      </c>
      <c r="F1735" s="17">
        <v>4.59</v>
      </c>
      <c r="H1735" s="206"/>
    </row>
    <row r="1736" spans="1:8" ht="89.25">
      <c r="A1736" s="204" t="s">
        <v>15982</v>
      </c>
      <c r="B1736" s="42" t="s">
        <v>5079</v>
      </c>
      <c r="C1736" s="16" t="s">
        <v>3</v>
      </c>
      <c r="D1736" s="73">
        <v>713.32800000000009</v>
      </c>
      <c r="E1736" s="17">
        <f t="shared" si="29"/>
        <v>707.9380000000001</v>
      </c>
      <c r="F1736" s="17">
        <v>5.39</v>
      </c>
      <c r="H1736" s="206"/>
    </row>
    <row r="1737" spans="1:8" ht="89.25">
      <c r="A1737" s="204" t="s">
        <v>15983</v>
      </c>
      <c r="B1737" s="42" t="s">
        <v>5080</v>
      </c>
      <c r="C1737" s="16" t="s">
        <v>3</v>
      </c>
      <c r="D1737" s="73">
        <v>1110.1755000000001</v>
      </c>
      <c r="E1737" s="17">
        <f t="shared" si="29"/>
        <v>1101.7855</v>
      </c>
      <c r="F1737" s="17">
        <v>8.39</v>
      </c>
      <c r="H1737" s="206"/>
    </row>
    <row r="1738" spans="1:8" ht="89.25">
      <c r="A1738" s="204" t="s">
        <v>15984</v>
      </c>
      <c r="B1738" s="42" t="s">
        <v>5081</v>
      </c>
      <c r="C1738" s="16" t="s">
        <v>3</v>
      </c>
      <c r="D1738" s="73">
        <v>54.106500000000004</v>
      </c>
      <c r="E1738" s="17">
        <f t="shared" si="29"/>
        <v>53.706500000000005</v>
      </c>
      <c r="F1738" s="17">
        <v>0.4</v>
      </c>
      <c r="H1738" s="206"/>
    </row>
    <row r="1739" spans="1:8" ht="89.25">
      <c r="A1739" s="204" t="s">
        <v>15985</v>
      </c>
      <c r="B1739" s="42" t="s">
        <v>5082</v>
      </c>
      <c r="C1739" s="16" t="s">
        <v>3</v>
      </c>
      <c r="D1739" s="73">
        <v>54.106500000000004</v>
      </c>
      <c r="E1739" s="17">
        <f t="shared" si="29"/>
        <v>53.706500000000005</v>
      </c>
      <c r="F1739" s="17">
        <v>0.4</v>
      </c>
      <c r="H1739" s="206"/>
    </row>
    <row r="1740" spans="1:8" ht="89.25">
      <c r="A1740" s="204" t="s">
        <v>15986</v>
      </c>
      <c r="B1740" s="42" t="s">
        <v>5083</v>
      </c>
      <c r="C1740" s="16" t="s">
        <v>3</v>
      </c>
      <c r="D1740" s="73">
        <v>63.042000000000002</v>
      </c>
      <c r="E1740" s="17">
        <f t="shared" si="29"/>
        <v>62.562000000000005</v>
      </c>
      <c r="F1740" s="17">
        <v>0.48</v>
      </c>
      <c r="H1740" s="206"/>
    </row>
    <row r="1741" spans="1:8" ht="89.25">
      <c r="A1741" s="204" t="s">
        <v>15987</v>
      </c>
      <c r="B1741" s="42" t="s">
        <v>5084</v>
      </c>
      <c r="C1741" s="16" t="s">
        <v>3</v>
      </c>
      <c r="D1741" s="73">
        <v>138.39000000000001</v>
      </c>
      <c r="E1741" s="17">
        <f t="shared" si="29"/>
        <v>137.34</v>
      </c>
      <c r="F1741" s="17">
        <v>1.05</v>
      </c>
      <c r="H1741" s="206"/>
    </row>
    <row r="1742" spans="1:8" ht="89.25">
      <c r="A1742" s="204" t="s">
        <v>15988</v>
      </c>
      <c r="B1742" s="42" t="s">
        <v>5085</v>
      </c>
      <c r="C1742" s="16" t="s">
        <v>3</v>
      </c>
      <c r="D1742" s="73">
        <v>138.39000000000001</v>
      </c>
      <c r="E1742" s="17">
        <f t="shared" si="29"/>
        <v>137.34</v>
      </c>
      <c r="F1742" s="17">
        <v>1.05</v>
      </c>
      <c r="H1742" s="206"/>
    </row>
    <row r="1743" spans="1:8" ht="89.25">
      <c r="A1743" s="204" t="s">
        <v>15989</v>
      </c>
      <c r="B1743" s="42" t="s">
        <v>5086</v>
      </c>
      <c r="C1743" s="16" t="s">
        <v>3</v>
      </c>
      <c r="D1743" s="73">
        <v>288.65550000000002</v>
      </c>
      <c r="E1743" s="17">
        <f t="shared" si="29"/>
        <v>286.46550000000002</v>
      </c>
      <c r="F1743" s="17">
        <v>2.19</v>
      </c>
      <c r="H1743" s="206"/>
    </row>
    <row r="1744" spans="1:8" ht="89.25">
      <c r="A1744" s="204" t="s">
        <v>15990</v>
      </c>
      <c r="B1744" s="42" t="s">
        <v>5087</v>
      </c>
      <c r="C1744" s="16" t="s">
        <v>3</v>
      </c>
      <c r="D1744" s="73">
        <v>288.65550000000002</v>
      </c>
      <c r="E1744" s="17">
        <f t="shared" si="29"/>
        <v>286.46550000000002</v>
      </c>
      <c r="F1744" s="17">
        <v>2.19</v>
      </c>
      <c r="H1744" s="206"/>
    </row>
    <row r="1745" spans="1:8" ht="89.25">
      <c r="A1745" s="204" t="s">
        <v>15991</v>
      </c>
      <c r="B1745" s="42" t="s">
        <v>5088</v>
      </c>
      <c r="C1745" s="16" t="s">
        <v>3</v>
      </c>
      <c r="D1745" s="73">
        <v>319.80899999999997</v>
      </c>
      <c r="E1745" s="17">
        <f t="shared" si="29"/>
        <v>317.38899999999995</v>
      </c>
      <c r="F1745" s="17">
        <v>2.42</v>
      </c>
      <c r="H1745" s="206"/>
    </row>
    <row r="1746" spans="1:8" ht="89.25">
      <c r="A1746" s="204" t="s">
        <v>15992</v>
      </c>
      <c r="B1746" s="42" t="s">
        <v>5089</v>
      </c>
      <c r="C1746" s="16" t="s">
        <v>3</v>
      </c>
      <c r="D1746" s="73">
        <v>1044.3195000000001</v>
      </c>
      <c r="E1746" s="17">
        <f t="shared" si="29"/>
        <v>1036.4195</v>
      </c>
      <c r="F1746" s="17">
        <v>7.9</v>
      </c>
      <c r="H1746" s="206"/>
    </row>
    <row r="1747" spans="1:8" ht="89.25">
      <c r="A1747" s="204" t="s">
        <v>15993</v>
      </c>
      <c r="B1747" s="42" t="s">
        <v>5090</v>
      </c>
      <c r="C1747" s="16" t="s">
        <v>3</v>
      </c>
      <c r="D1747" s="73">
        <v>1044.3195000000001</v>
      </c>
      <c r="E1747" s="17">
        <f t="shared" si="29"/>
        <v>1036.4195</v>
      </c>
      <c r="F1747" s="17">
        <v>7.9</v>
      </c>
      <c r="H1747" s="206"/>
    </row>
    <row r="1748" spans="1:8" ht="89.25">
      <c r="A1748" s="204" t="s">
        <v>15994</v>
      </c>
      <c r="B1748" s="42" t="s">
        <v>5091</v>
      </c>
      <c r="C1748" s="16" t="s">
        <v>3</v>
      </c>
      <c r="D1748" s="73">
        <v>1389.5490000000002</v>
      </c>
      <c r="E1748" s="17">
        <f t="shared" si="29"/>
        <v>1379.0490000000002</v>
      </c>
      <c r="F1748" s="17">
        <v>10.5</v>
      </c>
      <c r="H1748" s="206"/>
    </row>
    <row r="1749" spans="1:8" ht="89.25">
      <c r="A1749" s="204" t="s">
        <v>15995</v>
      </c>
      <c r="B1749" s="42" t="s">
        <v>5092</v>
      </c>
      <c r="C1749" s="16" t="s">
        <v>3</v>
      </c>
      <c r="D1749" s="73">
        <v>1451.8665000000001</v>
      </c>
      <c r="E1749" s="17">
        <f t="shared" si="29"/>
        <v>1440.8965000000001</v>
      </c>
      <c r="F1749" s="17">
        <v>10.97</v>
      </c>
      <c r="H1749" s="206"/>
    </row>
    <row r="1750" spans="1:8" ht="89.25">
      <c r="A1750" s="204" t="s">
        <v>15996</v>
      </c>
      <c r="B1750" s="42" t="s">
        <v>5093</v>
      </c>
      <c r="C1750" s="16" t="s">
        <v>3</v>
      </c>
      <c r="D1750" s="73">
        <v>1843.17</v>
      </c>
      <c r="E1750" s="17">
        <f t="shared" si="29"/>
        <v>1829.24</v>
      </c>
      <c r="F1750" s="17">
        <v>13.93</v>
      </c>
      <c r="H1750" s="206"/>
    </row>
    <row r="1751" spans="1:8" ht="89.25">
      <c r="A1751" s="204" t="s">
        <v>15997</v>
      </c>
      <c r="B1751" s="42" t="s">
        <v>5094</v>
      </c>
      <c r="C1751" s="16" t="s">
        <v>3</v>
      </c>
      <c r="D1751" s="73">
        <v>1843.17</v>
      </c>
      <c r="E1751" s="17">
        <f t="shared" si="29"/>
        <v>1829.24</v>
      </c>
      <c r="F1751" s="17">
        <v>13.93</v>
      </c>
      <c r="H1751" s="206"/>
    </row>
    <row r="1752" spans="1:8" ht="89.25">
      <c r="A1752" s="204" t="s">
        <v>15998</v>
      </c>
      <c r="B1752" s="42" t="s">
        <v>5095</v>
      </c>
      <c r="C1752" s="16" t="s">
        <v>3</v>
      </c>
      <c r="D1752" s="73">
        <v>56.983500000000006</v>
      </c>
      <c r="E1752" s="17">
        <f t="shared" si="29"/>
        <v>56.553500000000007</v>
      </c>
      <c r="F1752" s="17">
        <v>0.43</v>
      </c>
      <c r="H1752" s="206"/>
    </row>
    <row r="1753" spans="1:8" ht="89.25">
      <c r="A1753" s="204" t="s">
        <v>15999</v>
      </c>
      <c r="B1753" s="42" t="s">
        <v>5096</v>
      </c>
      <c r="C1753" s="16" t="s">
        <v>3</v>
      </c>
      <c r="D1753" s="73">
        <v>56.983500000000006</v>
      </c>
      <c r="E1753" s="17">
        <f t="shared" si="29"/>
        <v>56.553500000000007</v>
      </c>
      <c r="F1753" s="17">
        <v>0.43</v>
      </c>
      <c r="H1753" s="206"/>
    </row>
    <row r="1754" spans="1:8" ht="89.25">
      <c r="A1754" s="204" t="s">
        <v>16000</v>
      </c>
      <c r="B1754" s="42" t="s">
        <v>5097</v>
      </c>
      <c r="C1754" s="16" t="s">
        <v>3</v>
      </c>
      <c r="D1754" s="73">
        <v>67.021500000000003</v>
      </c>
      <c r="E1754" s="17">
        <f t="shared" si="29"/>
        <v>66.511499999999998</v>
      </c>
      <c r="F1754" s="17">
        <v>0.51</v>
      </c>
      <c r="H1754" s="206"/>
    </row>
    <row r="1755" spans="1:8" ht="89.25">
      <c r="A1755" s="204" t="s">
        <v>16001</v>
      </c>
      <c r="B1755" s="42" t="s">
        <v>5098</v>
      </c>
      <c r="C1755" s="16" t="s">
        <v>3</v>
      </c>
      <c r="D1755" s="73">
        <v>184.51650000000001</v>
      </c>
      <c r="E1755" s="17">
        <f t="shared" si="29"/>
        <v>183.12650000000002</v>
      </c>
      <c r="F1755" s="17">
        <v>1.39</v>
      </c>
      <c r="H1755" s="206"/>
    </row>
    <row r="1756" spans="1:8" ht="89.25">
      <c r="A1756" s="204" t="s">
        <v>16002</v>
      </c>
      <c r="B1756" s="42" t="s">
        <v>5099</v>
      </c>
      <c r="C1756" s="16" t="s">
        <v>3</v>
      </c>
      <c r="D1756" s="73">
        <v>184.51650000000001</v>
      </c>
      <c r="E1756" s="17">
        <f t="shared" si="29"/>
        <v>183.12650000000002</v>
      </c>
      <c r="F1756" s="17">
        <v>1.39</v>
      </c>
      <c r="H1756" s="206"/>
    </row>
    <row r="1757" spans="1:8" ht="89.25">
      <c r="A1757" s="204" t="s">
        <v>16003</v>
      </c>
      <c r="B1757" s="42" t="s">
        <v>5100</v>
      </c>
      <c r="C1757" s="16" t="s">
        <v>3</v>
      </c>
      <c r="D1757" s="73">
        <v>364.09800000000001</v>
      </c>
      <c r="E1757" s="17">
        <f t="shared" si="29"/>
        <v>361.34800000000001</v>
      </c>
      <c r="F1757" s="17">
        <v>2.75</v>
      </c>
      <c r="H1757" s="206"/>
    </row>
    <row r="1758" spans="1:8" ht="89.25">
      <c r="A1758" s="204" t="s">
        <v>16004</v>
      </c>
      <c r="B1758" s="42" t="s">
        <v>5101</v>
      </c>
      <c r="C1758" s="16" t="s">
        <v>3</v>
      </c>
      <c r="D1758" s="73">
        <v>426.41550000000001</v>
      </c>
      <c r="E1758" s="17">
        <f t="shared" si="29"/>
        <v>423.18549999999999</v>
      </c>
      <c r="F1758" s="17">
        <v>3.23</v>
      </c>
      <c r="H1758" s="206"/>
    </row>
    <row r="1759" spans="1:8" ht="89.25">
      <c r="A1759" s="204" t="s">
        <v>16005</v>
      </c>
      <c r="B1759" s="42" t="s">
        <v>5102</v>
      </c>
      <c r="C1759" s="16" t="s">
        <v>3</v>
      </c>
      <c r="D1759" s="73">
        <v>426.41550000000001</v>
      </c>
      <c r="E1759" s="17">
        <f t="shared" si="29"/>
        <v>423.18549999999999</v>
      </c>
      <c r="F1759" s="17">
        <v>3.23</v>
      </c>
      <c r="H1759" s="206"/>
    </row>
    <row r="1760" spans="1:8" ht="89.25">
      <c r="A1760" s="204" t="s">
        <v>16006</v>
      </c>
      <c r="B1760" s="42" t="s">
        <v>5103</v>
      </c>
      <c r="C1760" s="16" t="s">
        <v>3</v>
      </c>
      <c r="D1760" s="73">
        <v>1350.8775000000001</v>
      </c>
      <c r="E1760" s="17">
        <f t="shared" si="29"/>
        <v>1340.6675</v>
      </c>
      <c r="F1760" s="17">
        <v>10.210000000000001</v>
      </c>
      <c r="H1760" s="206"/>
    </row>
    <row r="1761" spans="1:8" ht="89.25">
      <c r="A1761" s="204" t="s">
        <v>16007</v>
      </c>
      <c r="B1761" s="42" t="s">
        <v>5104</v>
      </c>
      <c r="C1761" s="16" t="s">
        <v>3</v>
      </c>
      <c r="D1761" s="73">
        <v>1413.1950000000002</v>
      </c>
      <c r="E1761" s="17">
        <f t="shared" si="29"/>
        <v>1402.5150000000001</v>
      </c>
      <c r="F1761" s="17">
        <v>10.68</v>
      </c>
      <c r="H1761" s="206"/>
    </row>
    <row r="1762" spans="1:8" ht="89.25">
      <c r="A1762" s="204" t="s">
        <v>16008</v>
      </c>
      <c r="B1762" s="42" t="s">
        <v>5105</v>
      </c>
      <c r="C1762" s="16" t="s">
        <v>3</v>
      </c>
      <c r="D1762" s="73">
        <v>1790.4180000000001</v>
      </c>
      <c r="E1762" s="17">
        <f t="shared" si="29"/>
        <v>1776.8880000000001</v>
      </c>
      <c r="F1762" s="17">
        <v>13.53</v>
      </c>
      <c r="H1762" s="206"/>
    </row>
    <row r="1763" spans="1:8" ht="89.25">
      <c r="A1763" s="204" t="s">
        <v>16009</v>
      </c>
      <c r="B1763" s="42" t="s">
        <v>5106</v>
      </c>
      <c r="C1763" s="16" t="s">
        <v>3</v>
      </c>
      <c r="D1763" s="73">
        <v>1852.7355</v>
      </c>
      <c r="E1763" s="17">
        <f t="shared" si="29"/>
        <v>1838.7255</v>
      </c>
      <c r="F1763" s="17">
        <v>14.01</v>
      </c>
      <c r="H1763" s="206"/>
    </row>
    <row r="1764" spans="1:8" ht="89.25">
      <c r="A1764" s="204" t="s">
        <v>16010</v>
      </c>
      <c r="B1764" s="42" t="s">
        <v>5107</v>
      </c>
      <c r="C1764" s="16" t="s">
        <v>3</v>
      </c>
      <c r="D1764" s="73">
        <v>2374.4700000000003</v>
      </c>
      <c r="E1764" s="17">
        <f t="shared" si="29"/>
        <v>2356.5200000000004</v>
      </c>
      <c r="F1764" s="17">
        <v>17.95</v>
      </c>
      <c r="H1764" s="206"/>
    </row>
    <row r="1765" spans="1:8" ht="89.25">
      <c r="A1765" s="204" t="s">
        <v>16011</v>
      </c>
      <c r="B1765" s="42" t="s">
        <v>5108</v>
      </c>
      <c r="C1765" s="16" t="s">
        <v>3</v>
      </c>
      <c r="D1765" s="73">
        <v>2374.4700000000003</v>
      </c>
      <c r="E1765" s="17">
        <f t="shared" si="29"/>
        <v>2356.5200000000004</v>
      </c>
      <c r="F1765" s="17">
        <v>17.95</v>
      </c>
      <c r="H1765" s="206"/>
    </row>
    <row r="1766" spans="1:8" ht="89.25">
      <c r="A1766" s="204" t="s">
        <v>16012</v>
      </c>
      <c r="B1766" s="42" t="s">
        <v>5109</v>
      </c>
      <c r="C1766" s="16" t="s">
        <v>3</v>
      </c>
      <c r="D1766" s="73">
        <v>63.042000000000002</v>
      </c>
      <c r="E1766" s="17">
        <f t="shared" si="29"/>
        <v>62.562000000000005</v>
      </c>
      <c r="F1766" s="17">
        <v>0.48</v>
      </c>
      <c r="H1766" s="206"/>
    </row>
    <row r="1767" spans="1:8" ht="89.25">
      <c r="A1767" s="204" t="s">
        <v>16013</v>
      </c>
      <c r="B1767" s="42" t="s">
        <v>5110</v>
      </c>
      <c r="C1767" s="16" t="s">
        <v>3</v>
      </c>
      <c r="D1767" s="73">
        <v>63.042000000000002</v>
      </c>
      <c r="E1767" s="17">
        <f t="shared" si="29"/>
        <v>62.562000000000005</v>
      </c>
      <c r="F1767" s="17">
        <v>0.48</v>
      </c>
      <c r="H1767" s="206"/>
    </row>
    <row r="1768" spans="1:8" ht="89.25">
      <c r="A1768" s="204" t="s">
        <v>16014</v>
      </c>
      <c r="B1768" s="42" t="s">
        <v>5111</v>
      </c>
      <c r="C1768" s="16" t="s">
        <v>3</v>
      </c>
      <c r="D1768" s="73">
        <v>78.981000000000009</v>
      </c>
      <c r="E1768" s="17">
        <f t="shared" si="29"/>
        <v>78.381000000000014</v>
      </c>
      <c r="F1768" s="17">
        <v>0.6</v>
      </c>
      <c r="H1768" s="206"/>
    </row>
    <row r="1769" spans="1:8" ht="89.25">
      <c r="A1769" s="204" t="s">
        <v>16015</v>
      </c>
      <c r="B1769" s="42" t="s">
        <v>5112</v>
      </c>
      <c r="C1769" s="16" t="s">
        <v>3</v>
      </c>
      <c r="D1769" s="73">
        <v>149.18400000000003</v>
      </c>
      <c r="E1769" s="17">
        <f t="shared" si="29"/>
        <v>148.05400000000003</v>
      </c>
      <c r="F1769" s="17">
        <v>1.1299999999999999</v>
      </c>
      <c r="H1769" s="206"/>
    </row>
    <row r="1770" spans="1:8" ht="89.25">
      <c r="A1770" s="204" t="s">
        <v>16016</v>
      </c>
      <c r="B1770" s="42" t="s">
        <v>5113</v>
      </c>
      <c r="C1770" s="16" t="s">
        <v>3</v>
      </c>
      <c r="D1770" s="73">
        <v>149.18400000000003</v>
      </c>
      <c r="E1770" s="17">
        <f t="shared" si="29"/>
        <v>148.05400000000003</v>
      </c>
      <c r="F1770" s="17">
        <v>1.1299999999999999</v>
      </c>
      <c r="H1770" s="206"/>
    </row>
    <row r="1771" spans="1:8" ht="89.25">
      <c r="A1771" s="204" t="s">
        <v>16017</v>
      </c>
      <c r="B1771" s="42" t="s">
        <v>5114</v>
      </c>
      <c r="C1771" s="16" t="s">
        <v>3</v>
      </c>
      <c r="D1771" s="73">
        <v>149.18400000000003</v>
      </c>
      <c r="E1771" s="17">
        <f t="shared" si="29"/>
        <v>148.05400000000003</v>
      </c>
      <c r="F1771" s="17">
        <v>1.1299999999999999</v>
      </c>
      <c r="H1771" s="206"/>
    </row>
    <row r="1772" spans="1:8" ht="89.25">
      <c r="A1772" s="204" t="s">
        <v>16018</v>
      </c>
      <c r="B1772" s="42" t="s">
        <v>5115</v>
      </c>
      <c r="C1772" s="16" t="s">
        <v>3</v>
      </c>
      <c r="D1772" s="73">
        <v>244.17750000000001</v>
      </c>
      <c r="E1772" s="17">
        <f t="shared" si="29"/>
        <v>242.32750000000001</v>
      </c>
      <c r="F1772" s="17">
        <v>1.85</v>
      </c>
      <c r="H1772" s="206"/>
    </row>
    <row r="1773" spans="1:8" ht="89.25">
      <c r="A1773" s="204" t="s">
        <v>16019</v>
      </c>
      <c r="B1773" s="42" t="s">
        <v>5116</v>
      </c>
      <c r="C1773" s="16" t="s">
        <v>3</v>
      </c>
      <c r="D1773" s="73">
        <v>310.32750000000004</v>
      </c>
      <c r="E1773" s="17">
        <f t="shared" si="29"/>
        <v>307.97750000000002</v>
      </c>
      <c r="F1773" s="17">
        <v>2.35</v>
      </c>
      <c r="H1773" s="206"/>
    </row>
    <row r="1774" spans="1:8" ht="89.25">
      <c r="A1774" s="204" t="s">
        <v>16020</v>
      </c>
      <c r="B1774" s="42" t="s">
        <v>5117</v>
      </c>
      <c r="C1774" s="16" t="s">
        <v>3</v>
      </c>
      <c r="D1774" s="73">
        <v>641.85450000000003</v>
      </c>
      <c r="E1774" s="17">
        <f t="shared" si="29"/>
        <v>637.00450000000001</v>
      </c>
      <c r="F1774" s="17">
        <v>4.8499999999999996</v>
      </c>
      <c r="H1774" s="206"/>
    </row>
    <row r="1775" spans="1:8" ht="89.25">
      <c r="A1775" s="204" t="s">
        <v>16021</v>
      </c>
      <c r="B1775" s="42" t="s">
        <v>5118</v>
      </c>
      <c r="C1775" s="16" t="s">
        <v>3</v>
      </c>
      <c r="D1775" s="73">
        <v>841.24950000000013</v>
      </c>
      <c r="E1775" s="17">
        <f t="shared" si="29"/>
        <v>834.88950000000011</v>
      </c>
      <c r="F1775" s="17">
        <v>6.36</v>
      </c>
      <c r="H1775" s="206"/>
    </row>
    <row r="1776" spans="1:8" ht="89.25">
      <c r="A1776" s="204" t="s">
        <v>16022</v>
      </c>
      <c r="B1776" s="42" t="s">
        <v>5119</v>
      </c>
      <c r="C1776" s="16" t="s">
        <v>3</v>
      </c>
      <c r="D1776" s="73">
        <v>1018.1745000000001</v>
      </c>
      <c r="E1776" s="17">
        <f t="shared" si="29"/>
        <v>1010.4745</v>
      </c>
      <c r="F1776" s="17">
        <v>7.7</v>
      </c>
      <c r="H1776" s="206"/>
    </row>
    <row r="1777" spans="1:8" ht="89.25">
      <c r="A1777" s="204" t="s">
        <v>16023</v>
      </c>
      <c r="B1777" s="42" t="s">
        <v>5120</v>
      </c>
      <c r="C1777" s="16" t="s">
        <v>3</v>
      </c>
      <c r="D1777" s="73">
        <v>1145.6865000000003</v>
      </c>
      <c r="E1777" s="17">
        <f t="shared" si="29"/>
        <v>1137.0265000000002</v>
      </c>
      <c r="F1777" s="17">
        <v>8.66</v>
      </c>
      <c r="H1777" s="206"/>
    </row>
    <row r="1778" spans="1:8" ht="89.25">
      <c r="A1778" s="204" t="s">
        <v>16024</v>
      </c>
      <c r="B1778" s="42" t="s">
        <v>5121</v>
      </c>
      <c r="C1778" s="16" t="s">
        <v>3</v>
      </c>
      <c r="D1778" s="73">
        <v>1323.5564999999999</v>
      </c>
      <c r="E1778" s="17">
        <f t="shared" si="29"/>
        <v>1313.5564999999999</v>
      </c>
      <c r="F1778" s="17">
        <v>10</v>
      </c>
      <c r="H1778" s="206"/>
    </row>
    <row r="1779" spans="1:8" ht="89.25">
      <c r="A1779" s="204" t="s">
        <v>16025</v>
      </c>
      <c r="B1779" s="42" t="s">
        <v>5122</v>
      </c>
      <c r="C1779" s="16" t="s">
        <v>3</v>
      </c>
      <c r="D1779" s="73">
        <v>1524.39</v>
      </c>
      <c r="E1779" s="17">
        <f t="shared" si="29"/>
        <v>1512.8700000000001</v>
      </c>
      <c r="F1779" s="17">
        <v>11.52</v>
      </c>
      <c r="H1779" s="206"/>
    </row>
    <row r="1780" spans="1:8">
      <c r="A1780" s="38" t="s">
        <v>6763</v>
      </c>
      <c r="B1780" s="38" t="s">
        <v>1168</v>
      </c>
      <c r="C1780" s="61"/>
      <c r="D1780" s="71"/>
      <c r="E1780" s="71"/>
      <c r="F1780" s="71"/>
      <c r="H1780" s="206"/>
    </row>
    <row r="1781" spans="1:8">
      <c r="A1781" s="204" t="s">
        <v>6764</v>
      </c>
      <c r="B1781" s="42" t="s">
        <v>5123</v>
      </c>
      <c r="C1781" s="16" t="s">
        <v>3</v>
      </c>
      <c r="D1781" s="73">
        <v>3278.8245000000002</v>
      </c>
      <c r="E1781" s="17">
        <f t="shared" si="29"/>
        <v>3173.2245000000003</v>
      </c>
      <c r="F1781" s="17">
        <v>105.6</v>
      </c>
      <c r="H1781" s="206"/>
    </row>
    <row r="1782" spans="1:8" ht="25.5">
      <c r="A1782" s="204" t="s">
        <v>6765</v>
      </c>
      <c r="B1782" s="42" t="s">
        <v>5124</v>
      </c>
      <c r="C1782" s="16" t="s">
        <v>3</v>
      </c>
      <c r="D1782" s="73">
        <v>2295.1740000000004</v>
      </c>
      <c r="E1782" s="17">
        <f t="shared" si="29"/>
        <v>2221.2540000000004</v>
      </c>
      <c r="F1782" s="17">
        <v>73.92</v>
      </c>
      <c r="H1782" s="206"/>
    </row>
    <row r="1783" spans="1:8" ht="38.25">
      <c r="A1783" s="204" t="s">
        <v>6766</v>
      </c>
      <c r="B1783" s="42" t="s">
        <v>5125</v>
      </c>
      <c r="C1783" s="16" t="s">
        <v>2</v>
      </c>
      <c r="D1783" s="73">
        <v>98.973000000000013</v>
      </c>
      <c r="E1783" s="17">
        <f t="shared" si="29"/>
        <v>95.783000000000015</v>
      </c>
      <c r="F1783" s="17">
        <v>3.19</v>
      </c>
      <c r="H1783" s="206"/>
    </row>
    <row r="1784" spans="1:8" ht="89.25">
      <c r="A1784" s="204" t="s">
        <v>16026</v>
      </c>
      <c r="B1784" s="42" t="s">
        <v>5126</v>
      </c>
      <c r="C1784" s="16" t="s">
        <v>3</v>
      </c>
      <c r="D1784" s="73">
        <v>597.71249999999998</v>
      </c>
      <c r="E1784" s="17">
        <f t="shared" si="29"/>
        <v>578.46249999999998</v>
      </c>
      <c r="F1784" s="17">
        <v>19.25</v>
      </c>
      <c r="H1784" s="206"/>
    </row>
    <row r="1785" spans="1:8" ht="89.25">
      <c r="A1785" s="204" t="s">
        <v>6767</v>
      </c>
      <c r="B1785" s="42" t="s">
        <v>5127</v>
      </c>
      <c r="C1785" s="16" t="s">
        <v>3</v>
      </c>
      <c r="D1785" s="73">
        <v>571.14750000000004</v>
      </c>
      <c r="E1785" s="17">
        <f t="shared" si="29"/>
        <v>552.75750000000005</v>
      </c>
      <c r="F1785" s="17">
        <v>18.39</v>
      </c>
      <c r="H1785" s="206"/>
    </row>
    <row r="1786" spans="1:8">
      <c r="A1786" s="204" t="s">
        <v>6768</v>
      </c>
      <c r="B1786" s="42" t="s">
        <v>5128</v>
      </c>
      <c r="C1786" s="16" t="s">
        <v>2</v>
      </c>
      <c r="D1786" s="73">
        <v>2.3100000000000005</v>
      </c>
      <c r="E1786" s="17">
        <f t="shared" si="29"/>
        <v>2.2400000000000007</v>
      </c>
      <c r="F1786" s="17">
        <v>7.0000000000000007E-2</v>
      </c>
      <c r="H1786" s="206"/>
    </row>
    <row r="1787" spans="1:8">
      <c r="A1787" s="204" t="s">
        <v>6769</v>
      </c>
      <c r="B1787" s="42" t="s">
        <v>5129</v>
      </c>
      <c r="C1787" s="16" t="s">
        <v>3</v>
      </c>
      <c r="D1787" s="73">
        <v>75.631500000000003</v>
      </c>
      <c r="E1787" s="17">
        <f t="shared" si="29"/>
        <v>73.191500000000005</v>
      </c>
      <c r="F1787" s="17">
        <v>2.44</v>
      </c>
      <c r="H1787" s="206"/>
    </row>
    <row r="1788" spans="1:8" ht="25.5">
      <c r="A1788" s="204" t="s">
        <v>6770</v>
      </c>
      <c r="B1788" s="42" t="s">
        <v>5130</v>
      </c>
      <c r="C1788" s="16" t="s">
        <v>3</v>
      </c>
      <c r="D1788" s="73">
        <v>2390.85</v>
      </c>
      <c r="E1788" s="17">
        <f t="shared" si="29"/>
        <v>2390.85</v>
      </c>
      <c r="F1788" s="17">
        <v>0</v>
      </c>
      <c r="H1788" s="206"/>
    </row>
    <row r="1789" spans="1:8" ht="38.25">
      <c r="A1789" s="204" t="s">
        <v>6771</v>
      </c>
      <c r="B1789" s="42" t="s">
        <v>5131</v>
      </c>
      <c r="C1789" s="16" t="s">
        <v>3</v>
      </c>
      <c r="D1789" s="73">
        <v>3115.875</v>
      </c>
      <c r="E1789" s="17">
        <f t="shared" si="29"/>
        <v>3015.5250000000001</v>
      </c>
      <c r="F1789" s="17">
        <v>100.35</v>
      </c>
      <c r="H1789" s="206"/>
    </row>
    <row r="1790" spans="1:8" ht="25.5">
      <c r="A1790" s="204" t="s">
        <v>16027</v>
      </c>
      <c r="B1790" s="42" t="s">
        <v>5132</v>
      </c>
      <c r="C1790" s="16" t="s">
        <v>3</v>
      </c>
      <c r="D1790" s="73">
        <v>1261.8375000000001</v>
      </c>
      <c r="E1790" s="17">
        <f t="shared" si="29"/>
        <v>1221.1975</v>
      </c>
      <c r="F1790" s="17">
        <v>40.64</v>
      </c>
      <c r="H1790" s="206"/>
    </row>
    <row r="1791" spans="1:8">
      <c r="A1791" s="38" t="s">
        <v>6184</v>
      </c>
      <c r="B1791" s="38" t="s">
        <v>6206</v>
      </c>
      <c r="C1791" s="61"/>
      <c r="D1791" s="71"/>
      <c r="E1791" s="71"/>
      <c r="F1791" s="71"/>
      <c r="H1791" s="206"/>
    </row>
    <row r="1792" spans="1:8" ht="76.5">
      <c r="A1792" s="204" t="s">
        <v>6185</v>
      </c>
      <c r="B1792" s="42" t="s">
        <v>6722</v>
      </c>
      <c r="C1792" s="114" t="s">
        <v>3</v>
      </c>
      <c r="D1792" s="73">
        <v>1598.625</v>
      </c>
      <c r="E1792" s="17">
        <f t="shared" si="29"/>
        <v>1576.125</v>
      </c>
      <c r="F1792" s="17">
        <v>22.5</v>
      </c>
      <c r="H1792" s="206"/>
    </row>
    <row r="1793" spans="1:8" ht="129" customHeight="1">
      <c r="A1793" s="204" t="s">
        <v>16028</v>
      </c>
      <c r="B1793" s="42" t="s">
        <v>7827</v>
      </c>
      <c r="C1793" s="16" t="s">
        <v>3</v>
      </c>
      <c r="D1793" s="73">
        <v>3853.9830000000002</v>
      </c>
      <c r="E1793" s="17">
        <f t="shared" si="29"/>
        <v>3798.9230000000002</v>
      </c>
      <c r="F1793" s="17">
        <v>55.06</v>
      </c>
      <c r="G1793" s="146"/>
      <c r="H1793" s="206"/>
    </row>
    <row r="1794" spans="1:8" ht="140.25">
      <c r="A1794" s="204" t="s">
        <v>16029</v>
      </c>
      <c r="B1794" s="42" t="s">
        <v>7828</v>
      </c>
      <c r="C1794" s="16" t="s">
        <v>3</v>
      </c>
      <c r="D1794" s="73">
        <v>3927.3990000000003</v>
      </c>
      <c r="E1794" s="17">
        <f t="shared" si="29"/>
        <v>3872.0390000000002</v>
      </c>
      <c r="F1794" s="17">
        <v>55.36</v>
      </c>
      <c r="G1794" s="146"/>
      <c r="H1794" s="206"/>
    </row>
    <row r="1795" spans="1:8" ht="153">
      <c r="A1795" s="204" t="s">
        <v>16030</v>
      </c>
      <c r="B1795" s="42" t="s">
        <v>7829</v>
      </c>
      <c r="C1795" s="16" t="s">
        <v>3</v>
      </c>
      <c r="D1795" s="73">
        <v>5935.7130000000006</v>
      </c>
      <c r="E1795" s="17">
        <f t="shared" si="29"/>
        <v>5852.0430000000006</v>
      </c>
      <c r="F1795" s="17">
        <v>83.67</v>
      </c>
      <c r="G1795" s="146"/>
      <c r="H1795" s="206"/>
    </row>
    <row r="1796" spans="1:8" ht="153">
      <c r="A1796" s="204" t="s">
        <v>16031</v>
      </c>
      <c r="B1796" s="42" t="s">
        <v>7830</v>
      </c>
      <c r="C1796" s="16" t="s">
        <v>3</v>
      </c>
      <c r="D1796" s="73">
        <v>6601.7804999999998</v>
      </c>
      <c r="E1796" s="17">
        <f t="shared" si="29"/>
        <v>6508.7304999999997</v>
      </c>
      <c r="F1796" s="17">
        <v>93.05</v>
      </c>
      <c r="G1796" s="146"/>
      <c r="H1796" s="206"/>
    </row>
    <row r="1797" spans="1:8" ht="153">
      <c r="A1797" s="204" t="s">
        <v>16032</v>
      </c>
      <c r="B1797" s="42" t="s">
        <v>7831</v>
      </c>
      <c r="C1797" s="16" t="s">
        <v>3</v>
      </c>
      <c r="D1797" s="73">
        <v>7232.9355000000005</v>
      </c>
      <c r="E1797" s="17">
        <f t="shared" si="29"/>
        <v>7130.9855000000007</v>
      </c>
      <c r="F1797" s="17">
        <v>101.95</v>
      </c>
      <c r="G1797" s="146"/>
      <c r="H1797" s="206"/>
    </row>
    <row r="1798" spans="1:8" ht="140.25">
      <c r="A1798" s="204" t="s">
        <v>16033</v>
      </c>
      <c r="B1798" s="42" t="s">
        <v>7832</v>
      </c>
      <c r="C1798" s="16" t="s">
        <v>3</v>
      </c>
      <c r="D1798" s="73">
        <v>4391.0369999999994</v>
      </c>
      <c r="E1798" s="17">
        <f t="shared" si="29"/>
        <v>4329.146999999999</v>
      </c>
      <c r="F1798" s="17">
        <v>61.89</v>
      </c>
      <c r="G1798" s="146"/>
      <c r="H1798" s="206"/>
    </row>
    <row r="1799" spans="1:8" ht="89.25">
      <c r="A1799" s="204" t="s">
        <v>16034</v>
      </c>
      <c r="B1799" s="42" t="s">
        <v>7833</v>
      </c>
      <c r="C1799" s="16" t="s">
        <v>3</v>
      </c>
      <c r="D1799" s="73">
        <v>642.94650000000001</v>
      </c>
      <c r="E1799" s="17">
        <f t="shared" ref="E1799:E1852" si="30">D1799-F1799</f>
        <v>633.88650000000007</v>
      </c>
      <c r="F1799" s="17">
        <v>9.06</v>
      </c>
      <c r="G1799" s="146"/>
      <c r="H1799" s="206"/>
    </row>
    <row r="1800" spans="1:8" ht="140.25">
      <c r="A1800" s="204" t="s">
        <v>16035</v>
      </c>
      <c r="B1800" s="42" t="s">
        <v>7834</v>
      </c>
      <c r="C1800" s="16" t="s">
        <v>3</v>
      </c>
      <c r="D1800" s="73">
        <v>4501.1610000000001</v>
      </c>
      <c r="E1800" s="17">
        <f t="shared" si="30"/>
        <v>4437.7210000000005</v>
      </c>
      <c r="F1800" s="17">
        <v>63.44</v>
      </c>
      <c r="G1800" s="146"/>
      <c r="H1800" s="206"/>
    </row>
    <row r="1801" spans="1:8" ht="89.25">
      <c r="A1801" s="204" t="s">
        <v>16036</v>
      </c>
      <c r="B1801" s="42" t="s">
        <v>7835</v>
      </c>
      <c r="C1801" s="16" t="s">
        <v>3</v>
      </c>
      <c r="D1801" s="73">
        <v>679.65449999999998</v>
      </c>
      <c r="E1801" s="17">
        <f t="shared" si="30"/>
        <v>670.07449999999994</v>
      </c>
      <c r="F1801" s="17">
        <v>9.58</v>
      </c>
      <c r="G1801" s="146"/>
      <c r="H1801" s="206"/>
    </row>
    <row r="1802" spans="1:8" ht="153">
      <c r="A1802" s="204" t="s">
        <v>16037</v>
      </c>
      <c r="B1802" s="42" t="s">
        <v>7836</v>
      </c>
      <c r="C1802" s="16" t="s">
        <v>3</v>
      </c>
      <c r="D1802" s="73">
        <v>8221.6785</v>
      </c>
      <c r="E1802" s="17">
        <f t="shared" si="30"/>
        <v>8105.7884999999997</v>
      </c>
      <c r="F1802" s="17">
        <v>115.89</v>
      </c>
      <c r="G1802" s="146"/>
      <c r="H1802" s="206"/>
    </row>
    <row r="1803" spans="1:8" ht="114.75">
      <c r="A1803" s="204" t="s">
        <v>16038</v>
      </c>
      <c r="B1803" s="42" t="s">
        <v>7837</v>
      </c>
      <c r="C1803" s="16" t="s">
        <v>3</v>
      </c>
      <c r="D1803" s="73">
        <v>1686.1950000000002</v>
      </c>
      <c r="E1803" s="17">
        <f t="shared" si="30"/>
        <v>1662.4250000000002</v>
      </c>
      <c r="F1803" s="17">
        <v>23.77</v>
      </c>
      <c r="G1803" s="146"/>
      <c r="H1803" s="206"/>
    </row>
    <row r="1804" spans="1:8" ht="153">
      <c r="A1804" s="204" t="s">
        <v>16039</v>
      </c>
      <c r="B1804" s="42" t="s">
        <v>7838</v>
      </c>
      <c r="C1804" s="16" t="s">
        <v>3</v>
      </c>
      <c r="D1804" s="73">
        <v>9174.4695000000011</v>
      </c>
      <c r="E1804" s="17">
        <f t="shared" si="30"/>
        <v>9045.1495000000014</v>
      </c>
      <c r="F1804" s="17">
        <v>129.32</v>
      </c>
      <c r="G1804" s="146"/>
      <c r="H1804" s="206"/>
    </row>
    <row r="1805" spans="1:8" ht="114.75">
      <c r="A1805" s="204" t="s">
        <v>16040</v>
      </c>
      <c r="B1805" s="42" t="s">
        <v>7839</v>
      </c>
      <c r="C1805" s="16" t="s">
        <v>3</v>
      </c>
      <c r="D1805" s="73">
        <v>1982.5890000000002</v>
      </c>
      <c r="E1805" s="17">
        <f t="shared" si="30"/>
        <v>1954.6390000000001</v>
      </c>
      <c r="F1805" s="17">
        <v>27.95</v>
      </c>
      <c r="G1805" s="146"/>
      <c r="H1805" s="206"/>
    </row>
    <row r="1806" spans="1:8" ht="153">
      <c r="A1806" s="204" t="s">
        <v>16041</v>
      </c>
      <c r="B1806" s="42" t="s">
        <v>7840</v>
      </c>
      <c r="C1806" s="16" t="s">
        <v>3</v>
      </c>
      <c r="D1806" s="73">
        <v>10066.392000000002</v>
      </c>
      <c r="E1806" s="17">
        <f t="shared" si="30"/>
        <v>9924.5020000000022</v>
      </c>
      <c r="F1806" s="17">
        <v>141.88999999999999</v>
      </c>
      <c r="G1806" s="146"/>
      <c r="H1806" s="206"/>
    </row>
    <row r="1807" spans="1:8" ht="114.75">
      <c r="A1807" s="204" t="s">
        <v>16042</v>
      </c>
      <c r="B1807" s="42" t="s">
        <v>7841</v>
      </c>
      <c r="C1807" s="16" t="s">
        <v>3</v>
      </c>
      <c r="D1807" s="73">
        <v>2298.1665000000003</v>
      </c>
      <c r="E1807" s="17">
        <f t="shared" si="30"/>
        <v>2265.7765000000004</v>
      </c>
      <c r="F1807" s="17">
        <v>32.39</v>
      </c>
      <c r="G1807" s="146"/>
      <c r="H1807" s="206"/>
    </row>
    <row r="1808" spans="1:8" ht="102">
      <c r="A1808" s="204" t="s">
        <v>16043</v>
      </c>
      <c r="B1808" s="42" t="s">
        <v>6774</v>
      </c>
      <c r="C1808" s="16" t="s">
        <v>3</v>
      </c>
      <c r="D1808" s="73">
        <v>7749.3045000000002</v>
      </c>
      <c r="E1808" s="17">
        <f t="shared" si="30"/>
        <v>7640.2345000000005</v>
      </c>
      <c r="F1808" s="17">
        <v>109.07</v>
      </c>
      <c r="H1808" s="206"/>
    </row>
    <row r="1809" spans="1:8" ht="102">
      <c r="A1809" s="204" t="s">
        <v>16044</v>
      </c>
      <c r="B1809" s="42" t="s">
        <v>6775</v>
      </c>
      <c r="C1809" s="16" t="s">
        <v>3</v>
      </c>
      <c r="D1809" s="73">
        <v>8708.4795000000013</v>
      </c>
      <c r="E1809" s="17">
        <f t="shared" si="30"/>
        <v>8585.9095000000016</v>
      </c>
      <c r="F1809" s="17">
        <v>122.57</v>
      </c>
      <c r="H1809" s="206"/>
    </row>
    <row r="1810" spans="1:8" ht="102">
      <c r="A1810" s="204" t="s">
        <v>16045</v>
      </c>
      <c r="B1810" s="42" t="s">
        <v>6776</v>
      </c>
      <c r="C1810" s="16" t="s">
        <v>3</v>
      </c>
      <c r="D1810" s="73">
        <v>9987.3795000000009</v>
      </c>
      <c r="E1810" s="17">
        <f t="shared" si="30"/>
        <v>9846.8095000000012</v>
      </c>
      <c r="F1810" s="17">
        <v>140.57</v>
      </c>
      <c r="H1810" s="206"/>
    </row>
    <row r="1811" spans="1:8" ht="102">
      <c r="A1811" s="204" t="s">
        <v>16046</v>
      </c>
      <c r="B1811" s="42" t="s">
        <v>6777</v>
      </c>
      <c r="C1811" s="16" t="s">
        <v>3</v>
      </c>
      <c r="D1811" s="73">
        <v>13184.629500000001</v>
      </c>
      <c r="E1811" s="17">
        <f t="shared" si="30"/>
        <v>12999.059500000001</v>
      </c>
      <c r="F1811" s="17">
        <v>185.57</v>
      </c>
      <c r="H1811" s="206"/>
    </row>
    <row r="1812" spans="1:8" ht="102">
      <c r="A1812" s="204" t="s">
        <v>16047</v>
      </c>
      <c r="B1812" s="42" t="s">
        <v>6778</v>
      </c>
      <c r="C1812" s="16" t="s">
        <v>3</v>
      </c>
      <c r="D1812" s="73">
        <v>8388.7545000000009</v>
      </c>
      <c r="E1812" s="17">
        <f t="shared" si="30"/>
        <v>8270.6845000000012</v>
      </c>
      <c r="F1812" s="17">
        <v>118.07</v>
      </c>
      <c r="H1812" s="206"/>
    </row>
    <row r="1813" spans="1:8" ht="102">
      <c r="A1813" s="204" t="s">
        <v>16048</v>
      </c>
      <c r="B1813" s="42" t="s">
        <v>6779</v>
      </c>
      <c r="C1813" s="16" t="s">
        <v>3</v>
      </c>
      <c r="D1813" s="73">
        <v>8815.054500000002</v>
      </c>
      <c r="E1813" s="17">
        <f t="shared" si="30"/>
        <v>8690.9845000000023</v>
      </c>
      <c r="F1813" s="17">
        <v>124.07</v>
      </c>
      <c r="H1813" s="206"/>
    </row>
    <row r="1814" spans="1:8" ht="102">
      <c r="A1814" s="204" t="s">
        <v>16049</v>
      </c>
      <c r="B1814" s="42" t="s">
        <v>6780</v>
      </c>
      <c r="C1814" s="16" t="s">
        <v>3</v>
      </c>
      <c r="D1814" s="73">
        <v>11586.004500000001</v>
      </c>
      <c r="E1814" s="17">
        <f t="shared" si="30"/>
        <v>11422.934500000001</v>
      </c>
      <c r="F1814" s="17">
        <v>163.07</v>
      </c>
      <c r="H1814" s="206"/>
    </row>
    <row r="1815" spans="1:8" ht="102">
      <c r="A1815" s="204" t="s">
        <v>16050</v>
      </c>
      <c r="B1815" s="42" t="s">
        <v>6781</v>
      </c>
      <c r="C1815" s="16" t="s">
        <v>3</v>
      </c>
      <c r="D1815" s="73">
        <v>15316.129500000001</v>
      </c>
      <c r="E1815" s="17">
        <f t="shared" si="30"/>
        <v>15100.559500000001</v>
      </c>
      <c r="F1815" s="17">
        <v>215.57</v>
      </c>
      <c r="H1815" s="206"/>
    </row>
    <row r="1816" spans="1:8" ht="102">
      <c r="A1816" s="204" t="s">
        <v>16051</v>
      </c>
      <c r="B1816" s="42" t="s">
        <v>6782</v>
      </c>
      <c r="C1816" s="16" t="s">
        <v>3</v>
      </c>
      <c r="D1816" s="73">
        <v>9028.2045000000016</v>
      </c>
      <c r="E1816" s="17">
        <f t="shared" si="30"/>
        <v>8901.1345000000019</v>
      </c>
      <c r="F1816" s="17">
        <v>127.07</v>
      </c>
      <c r="H1816" s="206"/>
    </row>
    <row r="1817" spans="1:8" ht="102">
      <c r="A1817" s="204" t="s">
        <v>16052</v>
      </c>
      <c r="B1817" s="42" t="s">
        <v>6783</v>
      </c>
      <c r="C1817" s="16" t="s">
        <v>3</v>
      </c>
      <c r="D1817" s="73">
        <v>8921.6295000000009</v>
      </c>
      <c r="E1817" s="17">
        <f t="shared" si="30"/>
        <v>8796.0595000000012</v>
      </c>
      <c r="F1817" s="17">
        <v>125.57</v>
      </c>
      <c r="G1817" s="146"/>
      <c r="H1817" s="206"/>
    </row>
    <row r="1818" spans="1:8" ht="102">
      <c r="A1818" s="204" t="s">
        <v>16053</v>
      </c>
      <c r="B1818" s="42" t="s">
        <v>6784</v>
      </c>
      <c r="C1818" s="16" t="s">
        <v>3</v>
      </c>
      <c r="D1818" s="73">
        <v>13184.629500000001</v>
      </c>
      <c r="E1818" s="17">
        <f t="shared" si="30"/>
        <v>12999.059500000001</v>
      </c>
      <c r="F1818" s="17">
        <v>185.57</v>
      </c>
      <c r="H1818" s="206"/>
    </row>
    <row r="1819" spans="1:8" ht="102">
      <c r="A1819" s="204" t="s">
        <v>16054</v>
      </c>
      <c r="B1819" s="42" t="s">
        <v>6785</v>
      </c>
      <c r="C1819" s="16" t="s">
        <v>3</v>
      </c>
      <c r="D1819" s="73">
        <v>17447.629500000003</v>
      </c>
      <c r="E1819" s="17">
        <f t="shared" si="30"/>
        <v>17202.059500000003</v>
      </c>
      <c r="F1819" s="17">
        <v>245.57</v>
      </c>
      <c r="H1819" s="206"/>
    </row>
    <row r="1820" spans="1:8" ht="140.25">
      <c r="A1820" s="204" t="s">
        <v>16055</v>
      </c>
      <c r="B1820" s="42" t="s">
        <v>7842</v>
      </c>
      <c r="C1820" s="16" t="s">
        <v>3</v>
      </c>
      <c r="D1820" s="73">
        <v>4206.1215000000002</v>
      </c>
      <c r="E1820" s="17">
        <f t="shared" si="30"/>
        <v>4146.8315000000002</v>
      </c>
      <c r="F1820" s="17">
        <v>59.29</v>
      </c>
      <c r="G1820" s="146"/>
      <c r="H1820" s="206"/>
    </row>
    <row r="1821" spans="1:8" ht="140.25">
      <c r="A1821" s="204" t="s">
        <v>16056</v>
      </c>
      <c r="B1821" s="42" t="s">
        <v>7843</v>
      </c>
      <c r="C1821" s="16" t="s">
        <v>3</v>
      </c>
      <c r="D1821" s="73">
        <v>4619.3910000000005</v>
      </c>
      <c r="E1821" s="17">
        <f t="shared" si="30"/>
        <v>4554.2810000000009</v>
      </c>
      <c r="F1821" s="17">
        <v>65.11</v>
      </c>
      <c r="G1821" s="146"/>
      <c r="H1821" s="206"/>
    </row>
    <row r="1822" spans="1:8">
      <c r="A1822" s="38" t="s">
        <v>7844</v>
      </c>
      <c r="B1822" s="38" t="s">
        <v>7845</v>
      </c>
      <c r="C1822" s="61"/>
      <c r="D1822" s="71"/>
      <c r="E1822" s="71"/>
      <c r="F1822" s="71"/>
      <c r="H1822" s="206"/>
    </row>
    <row r="1823" spans="1:8" ht="38.25">
      <c r="A1823" s="204" t="s">
        <v>7846</v>
      </c>
      <c r="B1823" s="42" t="s">
        <v>7847</v>
      </c>
      <c r="C1823" s="16" t="s">
        <v>3</v>
      </c>
      <c r="D1823" s="73">
        <v>250.28850000000003</v>
      </c>
      <c r="E1823" s="17">
        <f t="shared" si="30"/>
        <v>246.70850000000002</v>
      </c>
      <c r="F1823" s="17">
        <v>3.58</v>
      </c>
      <c r="G1823" s="146"/>
      <c r="H1823" s="206"/>
    </row>
    <row r="1824" spans="1:8" ht="38.25">
      <c r="A1824" s="204" t="s">
        <v>7848</v>
      </c>
      <c r="B1824" s="42" t="s">
        <v>7849</v>
      </c>
      <c r="C1824" s="16" t="s">
        <v>3</v>
      </c>
      <c r="D1824" s="73">
        <v>270.23850000000004</v>
      </c>
      <c r="E1824" s="17">
        <f t="shared" si="30"/>
        <v>266.37850000000003</v>
      </c>
      <c r="F1824" s="17">
        <v>3.86</v>
      </c>
      <c r="G1824" s="146"/>
      <c r="H1824" s="206"/>
    </row>
    <row r="1825" spans="1:8">
      <c r="A1825" s="38" t="s">
        <v>7850</v>
      </c>
      <c r="B1825" s="38" t="s">
        <v>7851</v>
      </c>
      <c r="C1825" s="61"/>
      <c r="D1825" s="71"/>
      <c r="E1825" s="71"/>
      <c r="F1825" s="71"/>
      <c r="H1825" s="206"/>
    </row>
    <row r="1826" spans="1:8">
      <c r="A1826" s="222" t="s">
        <v>7852</v>
      </c>
      <c r="B1826" s="138" t="s">
        <v>7853</v>
      </c>
      <c r="C1826" s="147" t="s">
        <v>3</v>
      </c>
      <c r="D1826" s="73">
        <v>664.125</v>
      </c>
      <c r="E1826" s="17">
        <f t="shared" si="30"/>
        <v>664.125</v>
      </c>
      <c r="F1826" s="73">
        <v>0</v>
      </c>
      <c r="H1826" s="206"/>
    </row>
    <row r="1827" spans="1:8" ht="29.25" customHeight="1">
      <c r="A1827" s="222" t="s">
        <v>16057</v>
      </c>
      <c r="B1827" s="42" t="s">
        <v>7854</v>
      </c>
      <c r="C1827" s="16" t="s">
        <v>3</v>
      </c>
      <c r="D1827" s="73">
        <v>231</v>
      </c>
      <c r="E1827" s="17">
        <f t="shared" si="30"/>
        <v>231</v>
      </c>
      <c r="F1827" s="73">
        <v>0</v>
      </c>
      <c r="H1827" s="206"/>
    </row>
    <row r="1828" spans="1:8" ht="29.25" customHeight="1">
      <c r="A1828" s="222" t="s">
        <v>7856</v>
      </c>
      <c r="B1828" s="42" t="s">
        <v>7855</v>
      </c>
      <c r="C1828" s="16" t="s">
        <v>3</v>
      </c>
      <c r="D1828" s="73">
        <v>115.5</v>
      </c>
      <c r="E1828" s="17">
        <f t="shared" si="30"/>
        <v>115.5</v>
      </c>
      <c r="F1828" s="73">
        <v>0</v>
      </c>
      <c r="H1828" s="206"/>
    </row>
    <row r="1829" spans="1:8" ht="38.25">
      <c r="A1829" s="222" t="s">
        <v>7858</v>
      </c>
      <c r="B1829" s="138" t="s">
        <v>7857</v>
      </c>
      <c r="C1829" s="147" t="s">
        <v>3</v>
      </c>
      <c r="D1829" s="73">
        <v>252.36750000000001</v>
      </c>
      <c r="E1829" s="17">
        <f t="shared" si="30"/>
        <v>250.44750000000002</v>
      </c>
      <c r="F1829" s="73">
        <v>1.92</v>
      </c>
      <c r="H1829" s="206"/>
    </row>
    <row r="1830" spans="1:8" ht="25.5">
      <c r="A1830" s="222" t="s">
        <v>7860</v>
      </c>
      <c r="B1830" s="138" t="s">
        <v>7859</v>
      </c>
      <c r="C1830" s="147" t="s">
        <v>3</v>
      </c>
      <c r="D1830" s="73">
        <v>1328.25</v>
      </c>
      <c r="E1830" s="17">
        <f t="shared" si="30"/>
        <v>1318.13</v>
      </c>
      <c r="F1830" s="73">
        <v>10.119999999999999</v>
      </c>
      <c r="H1830" s="206"/>
    </row>
    <row r="1831" spans="1:8" ht="25.5">
      <c r="A1831" s="222" t="s">
        <v>7862</v>
      </c>
      <c r="B1831" s="138" t="s">
        <v>7861</v>
      </c>
      <c r="C1831" s="147" t="s">
        <v>3</v>
      </c>
      <c r="D1831" s="73">
        <v>1859.5500000000002</v>
      </c>
      <c r="E1831" s="17">
        <f t="shared" si="30"/>
        <v>1845.38</v>
      </c>
      <c r="F1831" s="73">
        <v>14.17</v>
      </c>
      <c r="H1831" s="206"/>
    </row>
    <row r="1832" spans="1:8" ht="25.5">
      <c r="A1832" s="222" t="s">
        <v>7864</v>
      </c>
      <c r="B1832" s="138" t="s">
        <v>7863</v>
      </c>
      <c r="C1832" s="147" t="s">
        <v>3</v>
      </c>
      <c r="D1832" s="73">
        <v>1261.8375000000001</v>
      </c>
      <c r="E1832" s="17">
        <f t="shared" si="30"/>
        <v>1252.2275000000002</v>
      </c>
      <c r="F1832" s="73">
        <v>9.61</v>
      </c>
      <c r="H1832" s="206"/>
    </row>
    <row r="1833" spans="1:8" ht="25.5">
      <c r="A1833" s="222" t="s">
        <v>16058</v>
      </c>
      <c r="B1833" s="138" t="s">
        <v>7865</v>
      </c>
      <c r="C1833" s="147" t="s">
        <v>3</v>
      </c>
      <c r="D1833" s="73">
        <v>1449</v>
      </c>
      <c r="E1833" s="17">
        <f t="shared" si="30"/>
        <v>1438.54</v>
      </c>
      <c r="F1833" s="73">
        <v>10.46</v>
      </c>
      <c r="H1833" s="206"/>
    </row>
    <row r="1834" spans="1:8" ht="38.25">
      <c r="A1834" s="222" t="s">
        <v>7870</v>
      </c>
      <c r="B1834" s="138" t="s">
        <v>7866</v>
      </c>
      <c r="C1834" s="147" t="s">
        <v>3</v>
      </c>
      <c r="D1834" s="73">
        <v>398.47500000000002</v>
      </c>
      <c r="E1834" s="17">
        <f t="shared" si="30"/>
        <v>395.435</v>
      </c>
      <c r="F1834" s="73">
        <v>3.04</v>
      </c>
      <c r="H1834" s="206"/>
    </row>
    <row r="1835" spans="1:8" ht="25.5">
      <c r="A1835" s="222" t="s">
        <v>7872</v>
      </c>
      <c r="B1835" s="138" t="s">
        <v>7867</v>
      </c>
      <c r="C1835" s="147" t="s">
        <v>3</v>
      </c>
      <c r="D1835" s="73">
        <v>26.565000000000001</v>
      </c>
      <c r="E1835" s="17">
        <f t="shared" si="30"/>
        <v>26.565000000000001</v>
      </c>
      <c r="F1835" s="73">
        <v>0</v>
      </c>
      <c r="H1835" s="206"/>
    </row>
    <row r="1836" spans="1:8" ht="25.5">
      <c r="A1836" s="222" t="s">
        <v>7874</v>
      </c>
      <c r="B1836" s="138" t="s">
        <v>7868</v>
      </c>
      <c r="C1836" s="147" t="s">
        <v>3</v>
      </c>
      <c r="D1836" s="73">
        <v>13.282500000000001</v>
      </c>
      <c r="E1836" s="17">
        <f t="shared" si="30"/>
        <v>13.282500000000001</v>
      </c>
      <c r="F1836" s="73">
        <v>0</v>
      </c>
      <c r="H1836" s="206"/>
    </row>
    <row r="1837" spans="1:8" ht="25.5">
      <c r="A1837" s="222" t="s">
        <v>16059</v>
      </c>
      <c r="B1837" s="138" t="s">
        <v>7869</v>
      </c>
      <c r="C1837" s="147" t="s">
        <v>3</v>
      </c>
      <c r="D1837" s="73">
        <v>33.211500000000001</v>
      </c>
      <c r="E1837" s="17">
        <f t="shared" si="30"/>
        <v>33.211500000000001</v>
      </c>
      <c r="F1837" s="73">
        <v>0</v>
      </c>
      <c r="H1837" s="206"/>
    </row>
    <row r="1838" spans="1:8">
      <c r="A1838" s="222" t="s">
        <v>7881</v>
      </c>
      <c r="B1838" s="138" t="s">
        <v>7871</v>
      </c>
      <c r="C1838" s="147" t="s">
        <v>3</v>
      </c>
      <c r="D1838" s="73">
        <v>33.211500000000001</v>
      </c>
      <c r="E1838" s="17">
        <f t="shared" si="30"/>
        <v>32.961500000000001</v>
      </c>
      <c r="F1838" s="73">
        <v>0.25</v>
      </c>
      <c r="H1838" s="206"/>
    </row>
    <row r="1839" spans="1:8">
      <c r="A1839" s="222" t="s">
        <v>16060</v>
      </c>
      <c r="B1839" s="138" t="s">
        <v>7873</v>
      </c>
      <c r="C1839" s="147" t="s">
        <v>3</v>
      </c>
      <c r="D1839" s="73">
        <v>32.140500000000003</v>
      </c>
      <c r="E1839" s="17">
        <f t="shared" si="30"/>
        <v>31.900500000000005</v>
      </c>
      <c r="F1839" s="73">
        <v>0.24</v>
      </c>
      <c r="H1839" s="206"/>
    </row>
    <row r="1840" spans="1:8" ht="12.75" customHeight="1">
      <c r="A1840" s="222" t="s">
        <v>16061</v>
      </c>
      <c r="B1840" s="138" t="s">
        <v>7875</v>
      </c>
      <c r="C1840" s="147" t="s">
        <v>3</v>
      </c>
      <c r="D1840" s="73">
        <v>52.143000000000001</v>
      </c>
      <c r="E1840" s="17">
        <f t="shared" si="30"/>
        <v>51.743000000000002</v>
      </c>
      <c r="F1840" s="73">
        <v>0.4</v>
      </c>
      <c r="H1840" s="206"/>
    </row>
    <row r="1841" spans="1:8" ht="12.75" customHeight="1">
      <c r="A1841" s="222" t="s">
        <v>7887</v>
      </c>
      <c r="B1841" s="138" t="s">
        <v>7876</v>
      </c>
      <c r="C1841" s="147" t="s">
        <v>3</v>
      </c>
      <c r="D1841" s="73">
        <v>3.9585000000000004</v>
      </c>
      <c r="E1841" s="17">
        <f t="shared" si="30"/>
        <v>3.9085000000000005</v>
      </c>
      <c r="F1841" s="73">
        <v>0.05</v>
      </c>
      <c r="H1841" s="206"/>
    </row>
    <row r="1842" spans="1:8" ht="12.75" customHeight="1">
      <c r="A1842" s="222" t="s">
        <v>7889</v>
      </c>
      <c r="B1842" s="138" t="s">
        <v>7877</v>
      </c>
      <c r="C1842" s="147" t="s">
        <v>3</v>
      </c>
      <c r="D1842" s="73">
        <v>4.2315000000000005</v>
      </c>
      <c r="E1842" s="17">
        <f t="shared" si="30"/>
        <v>4.1715000000000009</v>
      </c>
      <c r="F1842" s="73">
        <v>0.06</v>
      </c>
      <c r="H1842" s="206"/>
    </row>
    <row r="1843" spans="1:8" ht="12.75" customHeight="1">
      <c r="A1843" s="222" t="s">
        <v>16062</v>
      </c>
      <c r="B1843" s="138" t="s">
        <v>7878</v>
      </c>
      <c r="C1843" s="147" t="s">
        <v>3</v>
      </c>
      <c r="D1843" s="73">
        <v>4.8719999999999999</v>
      </c>
      <c r="E1843" s="17">
        <f t="shared" si="30"/>
        <v>4.8120000000000003</v>
      </c>
      <c r="F1843" s="73">
        <v>0.06</v>
      </c>
      <c r="H1843" s="206"/>
    </row>
    <row r="1844" spans="1:8" ht="12.75" customHeight="1">
      <c r="A1844" s="222" t="s">
        <v>16063</v>
      </c>
      <c r="B1844" s="138" t="s">
        <v>7879</v>
      </c>
      <c r="C1844" s="147" t="s">
        <v>3</v>
      </c>
      <c r="D1844" s="73">
        <v>7.056</v>
      </c>
      <c r="E1844" s="17">
        <f t="shared" si="30"/>
        <v>6.9660000000000002</v>
      </c>
      <c r="F1844" s="73">
        <v>0.09</v>
      </c>
      <c r="H1844" s="206"/>
    </row>
    <row r="1845" spans="1:8" ht="12.75" customHeight="1">
      <c r="A1845" s="222" t="s">
        <v>16064</v>
      </c>
      <c r="B1845" s="138" t="s">
        <v>7880</v>
      </c>
      <c r="C1845" s="147" t="s">
        <v>3</v>
      </c>
      <c r="D1845" s="73">
        <v>4.9770000000000003</v>
      </c>
      <c r="E1845" s="17">
        <f t="shared" si="30"/>
        <v>4.907</v>
      </c>
      <c r="F1845" s="73">
        <v>7.0000000000000007E-2</v>
      </c>
      <c r="H1845" s="206"/>
    </row>
    <row r="1846" spans="1:8" ht="12.75" customHeight="1">
      <c r="A1846" s="222" t="s">
        <v>16065</v>
      </c>
      <c r="B1846" s="138" t="s">
        <v>7882</v>
      </c>
      <c r="C1846" s="147" t="s">
        <v>3</v>
      </c>
      <c r="D1846" s="73">
        <v>159.39000000000001</v>
      </c>
      <c r="E1846" s="17">
        <f t="shared" si="30"/>
        <v>157.26000000000002</v>
      </c>
      <c r="F1846" s="73">
        <v>2.13</v>
      </c>
      <c r="H1846" s="206"/>
    </row>
    <row r="1847" spans="1:8" ht="12.75" customHeight="1">
      <c r="A1847" s="222" t="s">
        <v>16066</v>
      </c>
      <c r="B1847" s="112" t="s">
        <v>7883</v>
      </c>
      <c r="C1847" s="147" t="s">
        <v>3</v>
      </c>
      <c r="D1847" s="73">
        <v>72.45</v>
      </c>
      <c r="E1847" s="17">
        <f t="shared" si="30"/>
        <v>71.48</v>
      </c>
      <c r="F1847" s="73">
        <v>0.97</v>
      </c>
      <c r="H1847" s="206"/>
    </row>
    <row r="1848" spans="1:8" ht="12.75" customHeight="1">
      <c r="A1848" s="222" t="s">
        <v>16067</v>
      </c>
      <c r="B1848" s="112" t="s">
        <v>7884</v>
      </c>
      <c r="C1848" s="147" t="s">
        <v>3</v>
      </c>
      <c r="D1848" s="73">
        <v>114.45</v>
      </c>
      <c r="E1848" s="17">
        <f t="shared" si="30"/>
        <v>112.92</v>
      </c>
      <c r="F1848" s="73">
        <v>1.53</v>
      </c>
      <c r="H1848" s="206"/>
    </row>
    <row r="1849" spans="1:8">
      <c r="A1849" s="222" t="s">
        <v>16068</v>
      </c>
      <c r="B1849" s="138" t="s">
        <v>7885</v>
      </c>
      <c r="C1849" s="147" t="s">
        <v>3</v>
      </c>
      <c r="D1849" s="73">
        <v>265.65000000000003</v>
      </c>
      <c r="E1849" s="17">
        <f t="shared" si="30"/>
        <v>262.11</v>
      </c>
      <c r="F1849" s="73">
        <v>3.54</v>
      </c>
      <c r="H1849" s="206"/>
    </row>
    <row r="1850" spans="1:8">
      <c r="A1850" s="222" t="s">
        <v>16069</v>
      </c>
      <c r="B1850" s="138" t="s">
        <v>7886</v>
      </c>
      <c r="C1850" s="147" t="s">
        <v>3</v>
      </c>
      <c r="D1850" s="73">
        <v>398.47500000000002</v>
      </c>
      <c r="E1850" s="17">
        <f t="shared" si="30"/>
        <v>393.16500000000002</v>
      </c>
      <c r="F1850" s="73">
        <v>5.31</v>
      </c>
      <c r="H1850" s="206"/>
    </row>
    <row r="1851" spans="1:8" ht="25.5">
      <c r="A1851" s="222" t="s">
        <v>16070</v>
      </c>
      <c r="B1851" s="42" t="s">
        <v>7888</v>
      </c>
      <c r="C1851" s="16" t="s">
        <v>3</v>
      </c>
      <c r="D1851" s="73">
        <v>40.403999999999996</v>
      </c>
      <c r="E1851" s="17">
        <f t="shared" si="30"/>
        <v>36.543999999999997</v>
      </c>
      <c r="F1851" s="17">
        <v>3.86</v>
      </c>
      <c r="G1851" s="146"/>
      <c r="H1851" s="206"/>
    </row>
    <row r="1852" spans="1:8" ht="25.5">
      <c r="A1852" s="222" t="s">
        <v>16071</v>
      </c>
      <c r="B1852" s="42" t="s">
        <v>7890</v>
      </c>
      <c r="C1852" s="16" t="s">
        <v>3</v>
      </c>
      <c r="D1852" s="73">
        <v>472.5</v>
      </c>
      <c r="E1852" s="17">
        <f t="shared" si="30"/>
        <v>472.5</v>
      </c>
      <c r="F1852" s="73">
        <v>0</v>
      </c>
      <c r="G1852" s="146"/>
      <c r="H1852" s="206"/>
    </row>
  </sheetData>
  <phoneticPr fontId="43" type="noConversion"/>
  <printOptions horizontalCentered="1"/>
  <pageMargins left="0.19685039370078741" right="0.19685039370078741" top="0.39370078740157483" bottom="0.39370078740157483" header="0.19685039370078741" footer="0.19685039370078741"/>
  <pageSetup paperSize="9" scale="74" fitToHeight="0" orientation="landscape" r:id="rId1"/>
  <headerFooter>
    <oddHeader>&amp;L&amp;"Arial,Normale"&amp;8Lario Reti Holding S.p.a. &amp;R&amp;"Arial,Corsivo"&amp;8Ver. 28-09-2017</oddHeader>
    <oddFooter>&amp;L&amp;"Arial,Normale"&amp;8&amp;A&amp;R&amp;"Arial,Normale"&amp;8&amp;P</oddFooter>
  </headerFooter>
  <rowBreaks count="8" manualBreakCount="8">
    <brk id="19" max="5" man="1"/>
    <brk id="57" max="5" man="1"/>
    <brk id="93" max="5" man="1"/>
    <brk id="679" max="5" man="1"/>
    <brk id="1604" max="5" man="1"/>
    <brk id="1631" max="5" man="1"/>
    <brk id="1685" max="5" man="1"/>
    <brk id="1790"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pageSetUpPr fitToPage="1"/>
  </sheetPr>
  <dimension ref="A1:I35"/>
  <sheetViews>
    <sheetView zoomScale="80" zoomScaleNormal="80" zoomScaleSheetLayoutView="70" workbookViewId="0">
      <selection activeCell="I8" sqref="I8"/>
    </sheetView>
  </sheetViews>
  <sheetFormatPr defaultColWidth="9.140625" defaultRowHeight="12.75"/>
  <cols>
    <col min="1" max="1" width="18" style="11" customWidth="1"/>
    <col min="2" max="2" width="130.7109375" style="42" customWidth="1"/>
    <col min="3" max="3" width="9.5703125" style="13" customWidth="1"/>
    <col min="4" max="4" width="9.5703125" style="73" bestFit="1" customWidth="1"/>
    <col min="5" max="5" width="14.28515625" style="73" bestFit="1" customWidth="1"/>
    <col min="6" max="6" width="11.140625" style="73" bestFit="1" customWidth="1"/>
    <col min="7" max="9" width="11.5703125" style="7" customWidth="1"/>
    <col min="10" max="16384" width="9.140625" style="7"/>
  </cols>
  <sheetData>
    <row r="1" spans="1:9" s="60" customFormat="1" ht="24.75" customHeight="1">
      <c r="A1" s="1" t="s">
        <v>0</v>
      </c>
      <c r="B1" s="1" t="s">
        <v>1</v>
      </c>
      <c r="C1" s="2" t="s">
        <v>4</v>
      </c>
      <c r="D1" s="3" t="s">
        <v>166</v>
      </c>
      <c r="E1" s="45" t="s">
        <v>5978</v>
      </c>
      <c r="F1" s="45" t="s">
        <v>5977</v>
      </c>
    </row>
    <row r="2" spans="1:9" s="8" customFormat="1">
      <c r="A2" s="79" t="s">
        <v>6081</v>
      </c>
      <c r="B2" s="102" t="s">
        <v>6082</v>
      </c>
      <c r="C2" s="90"/>
      <c r="D2" s="103"/>
      <c r="E2" s="103"/>
      <c r="F2" s="103"/>
      <c r="G2" s="7"/>
      <c r="H2" s="7"/>
      <c r="I2" s="7"/>
    </row>
    <row r="3" spans="1:9" s="8" customFormat="1">
      <c r="A3" s="62" t="s">
        <v>6083</v>
      </c>
      <c r="B3" s="39" t="s">
        <v>6084</v>
      </c>
      <c r="C3" s="61"/>
      <c r="D3" s="71"/>
      <c r="E3" s="71"/>
      <c r="F3" s="71"/>
      <c r="G3" s="7"/>
      <c r="H3" s="7"/>
      <c r="I3" s="7"/>
    </row>
    <row r="4" spans="1:9" s="8" customFormat="1" ht="51">
      <c r="A4" s="201" t="s">
        <v>8982</v>
      </c>
      <c r="B4" s="56" t="s">
        <v>8981</v>
      </c>
      <c r="C4" s="13" t="s">
        <v>3</v>
      </c>
      <c r="D4" s="73">
        <v>1083.6000000000001</v>
      </c>
      <c r="E4" s="48">
        <f>D4-F4</f>
        <v>1023.6000000000001</v>
      </c>
      <c r="F4" s="48">
        <v>60</v>
      </c>
      <c r="G4" s="106"/>
      <c r="H4" s="106"/>
      <c r="I4" s="106"/>
    </row>
    <row r="5" spans="1:9" s="8" customFormat="1">
      <c r="A5" s="62" t="s">
        <v>6086</v>
      </c>
      <c r="B5" s="39" t="s">
        <v>6087</v>
      </c>
      <c r="C5" s="61"/>
      <c r="D5" s="71"/>
      <c r="E5" s="71"/>
      <c r="F5" s="71"/>
      <c r="G5" s="106"/>
      <c r="H5" s="106"/>
      <c r="I5" s="106"/>
    </row>
    <row r="6" spans="1:9" ht="38.25">
      <c r="A6" s="201" t="s">
        <v>6095</v>
      </c>
      <c r="B6" s="42" t="s">
        <v>6088</v>
      </c>
      <c r="C6" s="13" t="s">
        <v>46</v>
      </c>
      <c r="D6" s="73">
        <v>39.270000000000003</v>
      </c>
      <c r="E6" s="48">
        <f>D6-F6</f>
        <v>37.200000000000003</v>
      </c>
      <c r="F6" s="48">
        <v>2.0699999999999998</v>
      </c>
      <c r="G6" s="106"/>
      <c r="H6" s="106"/>
      <c r="I6" s="106"/>
    </row>
    <row r="7" spans="1:9" ht="38.25">
      <c r="A7" s="201" t="s">
        <v>6096</v>
      </c>
      <c r="B7" s="42" t="s">
        <v>9006</v>
      </c>
      <c r="C7" s="13" t="s">
        <v>46</v>
      </c>
      <c r="D7" s="73">
        <v>63.798000000000002</v>
      </c>
      <c r="E7" s="48">
        <f t="shared" ref="E7:E13" si="0">D7-F7</f>
        <v>60.438000000000002</v>
      </c>
      <c r="F7" s="48">
        <v>3.36</v>
      </c>
      <c r="G7" s="106"/>
      <c r="H7" s="106"/>
      <c r="I7" s="106"/>
    </row>
    <row r="8" spans="1:9" ht="51">
      <c r="A8" s="201" t="s">
        <v>6097</v>
      </c>
      <c r="B8" s="42" t="s">
        <v>6089</v>
      </c>
      <c r="C8" s="13" t="s">
        <v>46</v>
      </c>
      <c r="D8" s="73">
        <v>38.692500000000003</v>
      </c>
      <c r="E8" s="48">
        <f t="shared" si="0"/>
        <v>36.652500000000003</v>
      </c>
      <c r="F8" s="48">
        <v>2.04</v>
      </c>
      <c r="G8" s="106"/>
      <c r="H8" s="106"/>
      <c r="I8" s="106"/>
    </row>
    <row r="9" spans="1:9" ht="38.25">
      <c r="A9" s="201" t="s">
        <v>6098</v>
      </c>
      <c r="B9" s="42" t="s">
        <v>6090</v>
      </c>
      <c r="C9" s="13" t="s">
        <v>46</v>
      </c>
      <c r="D9" s="73">
        <v>28.476000000000003</v>
      </c>
      <c r="E9" s="48">
        <f t="shared" si="0"/>
        <v>26.976000000000003</v>
      </c>
      <c r="F9" s="48">
        <v>1.5</v>
      </c>
      <c r="G9" s="106"/>
      <c r="H9" s="106"/>
      <c r="I9" s="106"/>
    </row>
    <row r="10" spans="1:9" ht="38.25">
      <c r="A10" s="201" t="s">
        <v>16072</v>
      </c>
      <c r="B10" s="42" t="s">
        <v>6091</v>
      </c>
      <c r="C10" s="13" t="s">
        <v>5</v>
      </c>
      <c r="D10" s="73">
        <v>2.4045000000000001</v>
      </c>
      <c r="E10" s="48">
        <f t="shared" si="0"/>
        <v>2.2745000000000002</v>
      </c>
      <c r="F10" s="48">
        <v>0.13</v>
      </c>
      <c r="G10" s="106"/>
      <c r="H10" s="106"/>
      <c r="I10" s="106"/>
    </row>
    <row r="11" spans="1:9" ht="38.25">
      <c r="A11" s="201" t="s">
        <v>16073</v>
      </c>
      <c r="B11" s="42" t="s">
        <v>6092</v>
      </c>
      <c r="C11" s="13" t="s">
        <v>5</v>
      </c>
      <c r="D11" s="73">
        <v>2.6564999999999999</v>
      </c>
      <c r="E11" s="48">
        <f t="shared" si="0"/>
        <v>2.5164999999999997</v>
      </c>
      <c r="F11" s="48">
        <v>0.14000000000000001</v>
      </c>
      <c r="G11" s="106"/>
      <c r="H11" s="106"/>
      <c r="I11" s="106"/>
    </row>
    <row r="12" spans="1:9" ht="38.25">
      <c r="A12" s="201" t="s">
        <v>16074</v>
      </c>
      <c r="B12" s="42" t="s">
        <v>6093</v>
      </c>
      <c r="C12" s="13" t="s">
        <v>5</v>
      </c>
      <c r="D12" s="73">
        <v>3.444</v>
      </c>
      <c r="E12" s="48">
        <f t="shared" si="0"/>
        <v>3.2639999999999998</v>
      </c>
      <c r="F12" s="48">
        <v>0.18</v>
      </c>
      <c r="G12" s="106"/>
      <c r="H12" s="106"/>
      <c r="I12" s="106"/>
    </row>
    <row r="13" spans="1:9" ht="38.25">
      <c r="A13" s="201" t="s">
        <v>16075</v>
      </c>
      <c r="B13" s="42" t="s">
        <v>6094</v>
      </c>
      <c r="C13" s="13" t="s">
        <v>5</v>
      </c>
      <c r="D13" s="73">
        <v>4.3155000000000001</v>
      </c>
      <c r="E13" s="48">
        <f t="shared" si="0"/>
        <v>4.0854999999999997</v>
      </c>
      <c r="F13" s="48">
        <v>0.23</v>
      </c>
      <c r="G13" s="106"/>
      <c r="H13" s="106"/>
      <c r="I13" s="106"/>
    </row>
    <row r="14" spans="1:9" s="8" customFormat="1">
      <c r="A14" s="62" t="s">
        <v>6124</v>
      </c>
      <c r="B14" s="39" t="s">
        <v>6127</v>
      </c>
      <c r="C14" s="61"/>
      <c r="D14" s="71"/>
      <c r="E14" s="71"/>
      <c r="F14" s="71"/>
      <c r="G14" s="106"/>
      <c r="H14" s="106"/>
      <c r="I14" s="106"/>
    </row>
    <row r="15" spans="1:9" ht="127.5">
      <c r="A15" s="201" t="s">
        <v>16076</v>
      </c>
      <c r="B15" s="42" t="s">
        <v>6219</v>
      </c>
      <c r="C15" s="13" t="s">
        <v>3</v>
      </c>
      <c r="D15" s="73">
        <v>1366.5435</v>
      </c>
      <c r="E15" s="48">
        <f>D15-F15</f>
        <v>1366.5435</v>
      </c>
      <c r="F15" s="73">
        <v>0</v>
      </c>
      <c r="G15" s="106"/>
      <c r="H15" s="106"/>
      <c r="I15" s="106"/>
    </row>
    <row r="16" spans="1:9" ht="127.5">
      <c r="A16" s="201" t="s">
        <v>16077</v>
      </c>
      <c r="B16" s="42" t="s">
        <v>6220</v>
      </c>
      <c r="C16" s="13" t="s">
        <v>3</v>
      </c>
      <c r="D16" s="73">
        <v>1708.182</v>
      </c>
      <c r="E16" s="48">
        <f t="shared" ref="E16:E23" si="1">D16-F16</f>
        <v>1708.182</v>
      </c>
      <c r="F16" s="73">
        <v>0</v>
      </c>
      <c r="G16" s="106"/>
      <c r="H16" s="106"/>
      <c r="I16" s="106"/>
    </row>
    <row r="17" spans="1:9" ht="127.5">
      <c r="A17" s="201" t="s">
        <v>6212</v>
      </c>
      <c r="B17" s="42" t="s">
        <v>6221</v>
      </c>
      <c r="C17" s="13" t="s">
        <v>3</v>
      </c>
      <c r="D17" s="73">
        <v>1952.2125000000001</v>
      </c>
      <c r="E17" s="48">
        <f t="shared" si="1"/>
        <v>1952.2125000000001</v>
      </c>
      <c r="F17" s="73">
        <v>0</v>
      </c>
      <c r="G17" s="106"/>
      <c r="H17" s="106"/>
      <c r="I17" s="106"/>
    </row>
    <row r="18" spans="1:9" ht="114.75">
      <c r="A18" s="201" t="s">
        <v>16078</v>
      </c>
      <c r="B18" s="42" t="s">
        <v>6222</v>
      </c>
      <c r="C18" s="13" t="s">
        <v>3</v>
      </c>
      <c r="D18" s="73">
        <v>2928.3135000000002</v>
      </c>
      <c r="E18" s="48">
        <f t="shared" si="1"/>
        <v>2928.3135000000002</v>
      </c>
      <c r="F18" s="73">
        <v>0</v>
      </c>
      <c r="G18" s="106"/>
      <c r="H18" s="106"/>
      <c r="I18" s="106"/>
    </row>
    <row r="19" spans="1:9" ht="51">
      <c r="A19" s="201" t="s">
        <v>16079</v>
      </c>
      <c r="B19" s="42" t="s">
        <v>6128</v>
      </c>
      <c r="C19" s="13" t="s">
        <v>3</v>
      </c>
      <c r="D19" s="73">
        <v>424.60950000000003</v>
      </c>
      <c r="E19" s="48">
        <f t="shared" si="1"/>
        <v>424.60950000000003</v>
      </c>
      <c r="F19" s="73">
        <v>0</v>
      </c>
      <c r="G19" s="106"/>
      <c r="H19" s="106"/>
      <c r="I19" s="106"/>
    </row>
    <row r="20" spans="1:9" ht="51">
      <c r="A20" s="201" t="s">
        <v>16080</v>
      </c>
      <c r="B20" s="42" t="s">
        <v>6129</v>
      </c>
      <c r="C20" s="13" t="s">
        <v>3</v>
      </c>
      <c r="D20" s="73">
        <v>622.26150000000007</v>
      </c>
      <c r="E20" s="48">
        <f t="shared" si="1"/>
        <v>622.26150000000007</v>
      </c>
      <c r="F20" s="73">
        <v>0</v>
      </c>
      <c r="G20" s="106"/>
      <c r="H20" s="106"/>
      <c r="I20" s="106"/>
    </row>
    <row r="21" spans="1:9" ht="51">
      <c r="A21" s="201" t="s">
        <v>16081</v>
      </c>
      <c r="B21" s="42" t="s">
        <v>6130</v>
      </c>
      <c r="C21" s="13" t="s">
        <v>3</v>
      </c>
      <c r="D21" s="73">
        <v>695.47800000000007</v>
      </c>
      <c r="E21" s="48">
        <f t="shared" si="1"/>
        <v>695.47800000000007</v>
      </c>
      <c r="F21" s="73">
        <v>0</v>
      </c>
      <c r="G21" s="106"/>
      <c r="H21" s="106"/>
      <c r="I21" s="106"/>
    </row>
    <row r="22" spans="1:9" ht="51">
      <c r="A22" s="201" t="s">
        <v>16082</v>
      </c>
      <c r="B22" s="42" t="s">
        <v>6131</v>
      </c>
      <c r="C22" s="13" t="s">
        <v>3</v>
      </c>
      <c r="D22" s="73">
        <v>768.68400000000008</v>
      </c>
      <c r="E22" s="48">
        <f t="shared" si="1"/>
        <v>768.68400000000008</v>
      </c>
      <c r="F22" s="73">
        <v>0</v>
      </c>
      <c r="G22" s="106"/>
      <c r="H22" s="106"/>
      <c r="I22" s="106"/>
    </row>
    <row r="23" spans="1:9" ht="25.5">
      <c r="A23" s="201" t="s">
        <v>16083</v>
      </c>
      <c r="B23" s="42" t="s">
        <v>6132</v>
      </c>
      <c r="C23" s="13" t="s">
        <v>3</v>
      </c>
      <c r="D23" s="73">
        <v>950.25</v>
      </c>
      <c r="E23" s="48">
        <f t="shared" si="1"/>
        <v>900.25</v>
      </c>
      <c r="F23" s="73">
        <v>50</v>
      </c>
      <c r="G23" s="106"/>
      <c r="H23" s="106"/>
      <c r="I23" s="106"/>
    </row>
    <row r="24" spans="1:9" s="8" customFormat="1">
      <c r="A24" s="62" t="s">
        <v>6125</v>
      </c>
      <c r="B24" s="39" t="s">
        <v>8979</v>
      </c>
      <c r="C24" s="61"/>
      <c r="D24" s="71"/>
      <c r="E24" s="71"/>
      <c r="F24" s="71"/>
      <c r="G24" s="106"/>
      <c r="H24" s="106"/>
      <c r="I24" s="106"/>
    </row>
    <row r="25" spans="1:9" ht="51">
      <c r="A25" s="201" t="s">
        <v>8983</v>
      </c>
      <c r="B25" s="42" t="s">
        <v>6142</v>
      </c>
      <c r="C25" s="13" t="s">
        <v>46</v>
      </c>
      <c r="D25" s="73">
        <v>17.860500000000002</v>
      </c>
      <c r="E25" s="48">
        <f>D25-F25</f>
        <v>16.920500000000001</v>
      </c>
      <c r="F25" s="73">
        <v>0.94</v>
      </c>
      <c r="G25" s="106"/>
      <c r="H25" s="106"/>
      <c r="I25" s="106"/>
    </row>
    <row r="26" spans="1:9" ht="38.25">
      <c r="A26" s="201" t="s">
        <v>6213</v>
      </c>
      <c r="B26" s="42" t="s">
        <v>6143</v>
      </c>
      <c r="C26" s="13" t="s">
        <v>46</v>
      </c>
      <c r="D26" s="73">
        <v>4.7565000000000008</v>
      </c>
      <c r="E26" s="48">
        <f t="shared" ref="E26:E33" si="2">D26-F26</f>
        <v>4.5065000000000008</v>
      </c>
      <c r="F26" s="73">
        <v>0.25</v>
      </c>
      <c r="G26" s="106"/>
      <c r="H26" s="106"/>
      <c r="I26" s="106"/>
    </row>
    <row r="27" spans="1:9" ht="63.75">
      <c r="A27" s="201" t="s">
        <v>8984</v>
      </c>
      <c r="B27" s="42" t="s">
        <v>6144</v>
      </c>
      <c r="C27" s="13" t="s">
        <v>46</v>
      </c>
      <c r="D27" s="73">
        <v>60.606000000000002</v>
      </c>
      <c r="E27" s="48">
        <f t="shared" si="2"/>
        <v>57.416000000000004</v>
      </c>
      <c r="F27" s="73">
        <v>3.19</v>
      </c>
      <c r="G27" s="106"/>
      <c r="H27" s="106"/>
      <c r="I27" s="106"/>
    </row>
    <row r="28" spans="1:9" ht="51">
      <c r="A28" s="201" t="s">
        <v>6214</v>
      </c>
      <c r="B28" s="42" t="s">
        <v>6145</v>
      </c>
      <c r="C28" s="13" t="s">
        <v>46</v>
      </c>
      <c r="D28" s="73">
        <v>12.852</v>
      </c>
      <c r="E28" s="48">
        <f t="shared" si="2"/>
        <v>12.172000000000001</v>
      </c>
      <c r="F28" s="73">
        <v>0.68</v>
      </c>
      <c r="G28" s="106"/>
      <c r="H28" s="106"/>
      <c r="I28" s="106"/>
    </row>
    <row r="29" spans="1:9" ht="25.5">
      <c r="A29" s="201" t="s">
        <v>6215</v>
      </c>
      <c r="B29" s="42" t="s">
        <v>6146</v>
      </c>
      <c r="C29" s="13" t="s">
        <v>46</v>
      </c>
      <c r="D29" s="73">
        <v>32.329500000000003</v>
      </c>
      <c r="E29" s="48">
        <f t="shared" si="2"/>
        <v>30.629500000000004</v>
      </c>
      <c r="F29" s="73">
        <v>1.7</v>
      </c>
      <c r="G29" s="106"/>
      <c r="H29" s="106"/>
      <c r="I29" s="106"/>
    </row>
    <row r="30" spans="1:9" ht="38.25">
      <c r="A30" s="201" t="s">
        <v>6216</v>
      </c>
      <c r="B30" s="42" t="s">
        <v>6147</v>
      </c>
      <c r="C30" s="13" t="s">
        <v>46</v>
      </c>
      <c r="D30" s="73">
        <v>4.8615000000000004</v>
      </c>
      <c r="E30" s="48">
        <f t="shared" si="2"/>
        <v>4.6015000000000006</v>
      </c>
      <c r="F30" s="73">
        <v>0.26</v>
      </c>
      <c r="G30" s="106"/>
      <c r="H30" s="106"/>
      <c r="I30" s="106"/>
    </row>
    <row r="31" spans="1:9" ht="38.25">
      <c r="A31" s="201" t="s">
        <v>6217</v>
      </c>
      <c r="B31" s="42" t="s">
        <v>6148</v>
      </c>
      <c r="C31" s="13" t="s">
        <v>46</v>
      </c>
      <c r="D31" s="73">
        <v>13.5975</v>
      </c>
      <c r="E31" s="48">
        <f t="shared" si="2"/>
        <v>12.8775</v>
      </c>
      <c r="F31" s="73">
        <v>0.72</v>
      </c>
      <c r="G31" s="106"/>
      <c r="H31" s="106"/>
      <c r="I31" s="106"/>
    </row>
    <row r="32" spans="1:9" ht="38.25">
      <c r="A32" s="201" t="s">
        <v>6218</v>
      </c>
      <c r="B32" s="42" t="s">
        <v>6149</v>
      </c>
      <c r="C32" s="13" t="s">
        <v>46</v>
      </c>
      <c r="D32" s="73">
        <v>24.969000000000001</v>
      </c>
      <c r="E32" s="48">
        <f t="shared" si="2"/>
        <v>23.659000000000002</v>
      </c>
      <c r="F32" s="73">
        <v>1.31</v>
      </c>
      <c r="G32" s="106"/>
      <c r="H32" s="106"/>
      <c r="I32" s="106"/>
    </row>
    <row r="33" spans="1:9" ht="25.5">
      <c r="A33" s="201" t="s">
        <v>8985</v>
      </c>
      <c r="B33" s="42" t="s">
        <v>6150</v>
      </c>
      <c r="C33" s="13" t="s">
        <v>46</v>
      </c>
      <c r="D33" s="73">
        <v>11.5395</v>
      </c>
      <c r="E33" s="48">
        <f t="shared" si="2"/>
        <v>10.929500000000001</v>
      </c>
      <c r="F33" s="73">
        <v>0.61</v>
      </c>
      <c r="G33" s="106"/>
      <c r="H33" s="106"/>
      <c r="I33" s="106"/>
    </row>
    <row r="34" spans="1:9" s="8" customFormat="1">
      <c r="A34" s="62" t="s">
        <v>6126</v>
      </c>
      <c r="B34" s="39" t="s">
        <v>8980</v>
      </c>
      <c r="C34" s="61"/>
      <c r="D34" s="71"/>
      <c r="E34" s="71"/>
      <c r="F34" s="71"/>
      <c r="G34" s="106"/>
      <c r="H34" s="106"/>
      <c r="I34" s="106"/>
    </row>
    <row r="35" spans="1:9" ht="114.75">
      <c r="A35" s="201" t="s">
        <v>8986</v>
      </c>
      <c r="B35" s="42" t="s">
        <v>6151</v>
      </c>
      <c r="C35" s="13" t="s">
        <v>6</v>
      </c>
      <c r="D35" s="73">
        <v>175.8015</v>
      </c>
      <c r="E35" s="48">
        <f>D35-F35</f>
        <v>166.5515</v>
      </c>
      <c r="F35" s="73">
        <v>9.25</v>
      </c>
      <c r="G35" s="106"/>
      <c r="H35" s="106"/>
      <c r="I35" s="106"/>
    </row>
  </sheetData>
  <printOptions horizontalCentered="1"/>
  <pageMargins left="0.19685039370078741" right="0.19685039370078741" top="0.39370078740157483" bottom="0.39370078740157483" header="0.19685039370078741" footer="0.19685039370078741"/>
  <pageSetup paperSize="9" scale="74" fitToHeight="0" orientation="landscape" r:id="rId1"/>
  <headerFooter>
    <oddHeader>&amp;L&amp;"Arial,Normale"&amp;8Lario Reti Holding S.p.a. &amp;R&amp;"Arial,Corsivo"&amp;8Ver. 28-09-2017</oddHeader>
    <oddFooter>&amp;L&amp;"Arial,Normale"&amp;8&amp;A&amp;R&amp;"Arial,Normale"&amp;8&amp;P</oddFooter>
  </headerFooter>
  <rowBreaks count="1" manualBreakCount="1">
    <brk id="33"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pageSetUpPr fitToPage="1"/>
  </sheetPr>
  <dimension ref="A1:L46"/>
  <sheetViews>
    <sheetView tabSelected="1" topLeftCell="A29" zoomScaleNormal="100" zoomScaleSheetLayoutView="80" workbookViewId="0">
      <selection activeCell="I46" sqref="I46"/>
    </sheetView>
  </sheetViews>
  <sheetFormatPr defaultColWidth="9.140625" defaultRowHeight="12.75"/>
  <cols>
    <col min="1" max="1" width="18" style="11" customWidth="1"/>
    <col min="2" max="2" width="130.7109375" style="5" customWidth="1"/>
    <col min="3" max="3" width="9.5703125" style="13" customWidth="1"/>
    <col min="4" max="4" width="9.5703125" style="66" bestFit="1" customWidth="1"/>
    <col min="5" max="5" width="14.28515625" style="66" bestFit="1" customWidth="1"/>
    <col min="6" max="6" width="11.140625" style="66" bestFit="1" customWidth="1"/>
    <col min="7" max="16384" width="9.140625" style="7"/>
  </cols>
  <sheetData>
    <row r="1" spans="1:8" s="60" customFormat="1" ht="15">
      <c r="A1" s="1" t="s">
        <v>0</v>
      </c>
      <c r="B1" s="1" t="s">
        <v>1</v>
      </c>
      <c r="C1" s="2" t="s">
        <v>4</v>
      </c>
      <c r="D1" s="3" t="s">
        <v>166</v>
      </c>
      <c r="E1" s="45" t="s">
        <v>5978</v>
      </c>
      <c r="F1" s="45" t="s">
        <v>5977</v>
      </c>
    </row>
    <row r="2" spans="1:8" s="8" customFormat="1">
      <c r="A2" s="22" t="s">
        <v>5246</v>
      </c>
      <c r="B2" s="53" t="s">
        <v>5247</v>
      </c>
      <c r="C2" s="29"/>
      <c r="D2" s="55"/>
      <c r="E2" s="55"/>
      <c r="F2" s="55"/>
    </row>
    <row r="3" spans="1:8" s="47" customFormat="1">
      <c r="A3" s="62" t="s">
        <v>733</v>
      </c>
      <c r="B3" s="62" t="s">
        <v>7904</v>
      </c>
      <c r="C3" s="18"/>
      <c r="D3" s="64"/>
      <c r="E3" s="64"/>
      <c r="F3" s="64"/>
      <c r="G3" s="4"/>
    </row>
    <row r="4" spans="1:8">
      <c r="A4" s="201" t="s">
        <v>734</v>
      </c>
      <c r="B4" s="11" t="s">
        <v>1192</v>
      </c>
      <c r="C4" s="13" t="s">
        <v>126</v>
      </c>
      <c r="D4" s="66">
        <v>39.514460000000007</v>
      </c>
      <c r="E4" s="17">
        <f>D4-F4</f>
        <v>39.514460000000007</v>
      </c>
      <c r="F4" s="17">
        <v>0</v>
      </c>
      <c r="G4" s="104"/>
      <c r="H4" s="104"/>
    </row>
    <row r="5" spans="1:8">
      <c r="A5" s="201" t="s">
        <v>735</v>
      </c>
      <c r="B5" s="11" t="s">
        <v>7907</v>
      </c>
      <c r="C5" s="13" t="s">
        <v>126</v>
      </c>
      <c r="D5" s="66">
        <v>15.81</v>
      </c>
      <c r="E5" s="17">
        <f t="shared" ref="E5:E15" si="0">D5-F5</f>
        <v>15.81</v>
      </c>
      <c r="F5" s="17">
        <v>0</v>
      </c>
      <c r="G5" s="104"/>
      <c r="H5" s="104"/>
    </row>
    <row r="6" spans="1:8">
      <c r="A6" s="201" t="s">
        <v>736</v>
      </c>
      <c r="B6" s="11" t="s">
        <v>7908</v>
      </c>
      <c r="C6" s="13" t="s">
        <v>126</v>
      </c>
      <c r="D6" s="66">
        <v>17.780980000000003</v>
      </c>
      <c r="E6" s="17">
        <f t="shared" si="0"/>
        <v>17.780980000000003</v>
      </c>
      <c r="F6" s="17">
        <v>0</v>
      </c>
      <c r="G6" s="104"/>
      <c r="H6" s="104"/>
    </row>
    <row r="7" spans="1:8">
      <c r="A7" s="201" t="s">
        <v>737</v>
      </c>
      <c r="B7" s="5" t="s">
        <v>1193</v>
      </c>
      <c r="C7" s="13" t="s">
        <v>126</v>
      </c>
      <c r="D7" s="66">
        <v>36.099499999999999</v>
      </c>
      <c r="E7" s="17">
        <f t="shared" si="0"/>
        <v>36.099499999999999</v>
      </c>
      <c r="F7" s="17">
        <v>0</v>
      </c>
      <c r="G7" s="104"/>
      <c r="H7" s="104"/>
    </row>
    <row r="8" spans="1:8" ht="25.5">
      <c r="A8" s="201" t="s">
        <v>16084</v>
      </c>
      <c r="B8" s="5" t="s">
        <v>7909</v>
      </c>
      <c r="C8" s="13" t="s">
        <v>126</v>
      </c>
      <c r="D8" s="66">
        <v>14.4398</v>
      </c>
      <c r="E8" s="17">
        <f t="shared" si="0"/>
        <v>14.4398</v>
      </c>
      <c r="F8" s="17">
        <v>0</v>
      </c>
      <c r="G8" s="104"/>
      <c r="H8" s="104"/>
    </row>
    <row r="9" spans="1:8" ht="25.5">
      <c r="A9" s="201" t="s">
        <v>16085</v>
      </c>
      <c r="B9" s="5" t="s">
        <v>7910</v>
      </c>
      <c r="C9" s="13" t="s">
        <v>126</v>
      </c>
      <c r="D9" s="66">
        <v>16.242139999999999</v>
      </c>
      <c r="E9" s="17">
        <f t="shared" si="0"/>
        <v>16.242139999999999</v>
      </c>
      <c r="F9" s="17">
        <v>0</v>
      </c>
      <c r="G9" s="104"/>
      <c r="H9" s="104"/>
    </row>
    <row r="10" spans="1:8">
      <c r="A10" s="201" t="s">
        <v>16086</v>
      </c>
      <c r="B10" s="11" t="s">
        <v>1194</v>
      </c>
      <c r="C10" s="13" t="s">
        <v>126</v>
      </c>
      <c r="D10" s="66">
        <v>33.6753</v>
      </c>
      <c r="E10" s="17">
        <f t="shared" si="0"/>
        <v>33.6753</v>
      </c>
      <c r="F10" s="17">
        <v>0</v>
      </c>
      <c r="G10" s="104"/>
      <c r="H10" s="104"/>
    </row>
    <row r="11" spans="1:8" ht="25.5">
      <c r="A11" s="201" t="s">
        <v>16087</v>
      </c>
      <c r="B11" s="5" t="s">
        <v>7911</v>
      </c>
      <c r="C11" s="13" t="s">
        <v>126</v>
      </c>
      <c r="D11" s="66">
        <v>13.47012</v>
      </c>
      <c r="E11" s="17">
        <f t="shared" si="0"/>
        <v>13.47012</v>
      </c>
      <c r="F11" s="17">
        <v>0</v>
      </c>
      <c r="G11" s="104"/>
      <c r="H11" s="104"/>
    </row>
    <row r="12" spans="1:8" ht="25.5">
      <c r="A12" s="201" t="s">
        <v>16088</v>
      </c>
      <c r="B12" s="5" t="s">
        <v>7912</v>
      </c>
      <c r="C12" s="13" t="s">
        <v>126</v>
      </c>
      <c r="D12" s="66">
        <v>15.156520000000002</v>
      </c>
      <c r="E12" s="17">
        <f t="shared" si="0"/>
        <v>15.156520000000002</v>
      </c>
      <c r="F12" s="17">
        <v>0</v>
      </c>
      <c r="G12" s="104"/>
      <c r="H12" s="104"/>
    </row>
    <row r="13" spans="1:8">
      <c r="A13" s="201" t="s">
        <v>16089</v>
      </c>
      <c r="B13" s="11" t="s">
        <v>1195</v>
      </c>
      <c r="C13" s="13" t="s">
        <v>126</v>
      </c>
      <c r="D13" s="66">
        <v>30.355200000000004</v>
      </c>
      <c r="E13" s="17">
        <f t="shared" si="0"/>
        <v>30.355200000000004</v>
      </c>
      <c r="F13" s="17">
        <v>0</v>
      </c>
      <c r="G13" s="104"/>
      <c r="H13" s="104"/>
    </row>
    <row r="14" spans="1:8" ht="25.5">
      <c r="A14" s="201" t="s">
        <v>16090</v>
      </c>
      <c r="B14" s="5" t="s">
        <v>7913</v>
      </c>
      <c r="C14" s="13" t="s">
        <v>126</v>
      </c>
      <c r="D14" s="66">
        <v>12.14208</v>
      </c>
      <c r="E14" s="17">
        <f t="shared" si="0"/>
        <v>12.14208</v>
      </c>
      <c r="F14" s="17">
        <v>0</v>
      </c>
      <c r="G14" s="104"/>
      <c r="H14" s="104"/>
    </row>
    <row r="15" spans="1:8" ht="25.5">
      <c r="A15" s="201" t="s">
        <v>16091</v>
      </c>
      <c r="B15" s="5" t="s">
        <v>7914</v>
      </c>
      <c r="C15" s="13" t="s">
        <v>126</v>
      </c>
      <c r="D15" s="66">
        <v>13.659840000000001</v>
      </c>
      <c r="E15" s="17">
        <f t="shared" si="0"/>
        <v>13.659840000000001</v>
      </c>
      <c r="F15" s="17">
        <v>0</v>
      </c>
      <c r="G15" s="104"/>
      <c r="H15" s="104"/>
    </row>
    <row r="16" spans="1:8" s="8" customFormat="1">
      <c r="A16" s="62" t="s">
        <v>738</v>
      </c>
      <c r="B16" s="62" t="s">
        <v>1196</v>
      </c>
      <c r="C16" s="61"/>
      <c r="D16" s="63"/>
      <c r="E16" s="63"/>
      <c r="F16" s="63"/>
      <c r="G16" s="7"/>
    </row>
    <row r="17" spans="1:8">
      <c r="A17" s="201" t="s">
        <v>739</v>
      </c>
      <c r="B17" s="11" t="s">
        <v>1197</v>
      </c>
      <c r="C17" s="13" t="s">
        <v>126</v>
      </c>
      <c r="D17" s="66">
        <v>30.142980000000001</v>
      </c>
      <c r="E17" s="17">
        <f>D17-F17</f>
        <v>30.142980000000001</v>
      </c>
      <c r="F17" s="17">
        <v>0</v>
      </c>
      <c r="G17" s="104"/>
      <c r="H17" s="104"/>
    </row>
    <row r="18" spans="1:8" ht="25.5">
      <c r="A18" s="201" t="s">
        <v>740</v>
      </c>
      <c r="B18" s="5" t="s">
        <v>7891</v>
      </c>
      <c r="C18" s="13" t="s">
        <v>126</v>
      </c>
      <c r="D18" s="155">
        <v>12.05312</v>
      </c>
      <c r="E18" s="17">
        <f t="shared" ref="E18:E34" si="1">D18-F18</f>
        <v>12.05312</v>
      </c>
      <c r="F18" s="58">
        <v>0</v>
      </c>
      <c r="G18" s="104"/>
      <c r="H18" s="104"/>
    </row>
    <row r="19" spans="1:8" ht="25.5">
      <c r="A19" s="201" t="s">
        <v>741</v>
      </c>
      <c r="B19" s="5" t="s">
        <v>7892</v>
      </c>
      <c r="C19" s="13" t="s">
        <v>126</v>
      </c>
      <c r="D19" s="155">
        <v>13.559760000000001</v>
      </c>
      <c r="E19" s="17">
        <f t="shared" si="1"/>
        <v>13.559760000000001</v>
      </c>
      <c r="F19" s="58">
        <v>0</v>
      </c>
      <c r="G19" s="104"/>
      <c r="H19" s="104"/>
    </row>
    <row r="20" spans="1:8">
      <c r="A20" s="201" t="s">
        <v>1191</v>
      </c>
      <c r="B20" s="11" t="s">
        <v>1198</v>
      </c>
      <c r="C20" s="13" t="s">
        <v>126</v>
      </c>
      <c r="D20" s="66">
        <v>28.12734</v>
      </c>
      <c r="E20" s="17">
        <f t="shared" si="1"/>
        <v>28.12734</v>
      </c>
      <c r="F20" s="17">
        <v>0</v>
      </c>
      <c r="G20" s="104"/>
      <c r="H20" s="104"/>
    </row>
    <row r="21" spans="1:8" ht="25.5">
      <c r="A21" s="201" t="s">
        <v>7905</v>
      </c>
      <c r="B21" s="5" t="s">
        <v>7893</v>
      </c>
      <c r="C21" s="13" t="s">
        <v>126</v>
      </c>
      <c r="D21" s="155">
        <v>11.248900000000001</v>
      </c>
      <c r="E21" s="17">
        <f t="shared" si="1"/>
        <v>11.248900000000001</v>
      </c>
      <c r="F21" s="58">
        <v>0</v>
      </c>
      <c r="G21" s="104"/>
      <c r="H21" s="104"/>
    </row>
    <row r="22" spans="1:8" ht="25.5">
      <c r="A22" s="201" t="s">
        <v>7906</v>
      </c>
      <c r="B22" s="5" t="s">
        <v>7894</v>
      </c>
      <c r="C22" s="13" t="s">
        <v>126</v>
      </c>
      <c r="D22" s="155">
        <v>12.653739999999999</v>
      </c>
      <c r="E22" s="17">
        <f t="shared" si="1"/>
        <v>12.653739999999999</v>
      </c>
      <c r="F22" s="58">
        <v>0</v>
      </c>
      <c r="G22" s="104"/>
      <c r="H22" s="104"/>
    </row>
    <row r="23" spans="1:8">
      <c r="A23" s="201" t="s">
        <v>16092</v>
      </c>
      <c r="B23" s="11" t="s">
        <v>1199</v>
      </c>
      <c r="C23" s="13" t="s">
        <v>126</v>
      </c>
      <c r="D23" s="66">
        <v>26.93628</v>
      </c>
      <c r="E23" s="17">
        <f t="shared" si="1"/>
        <v>26.93628</v>
      </c>
      <c r="F23" s="17">
        <v>0</v>
      </c>
      <c r="G23" s="104"/>
      <c r="H23" s="104"/>
    </row>
    <row r="24" spans="1:8" ht="25.5">
      <c r="A24" s="201" t="s">
        <v>16093</v>
      </c>
      <c r="B24" s="5" t="s">
        <v>7895</v>
      </c>
      <c r="C24" s="13" t="s">
        <v>126</v>
      </c>
      <c r="D24" s="155">
        <v>10.770440000000001</v>
      </c>
      <c r="E24" s="17">
        <f t="shared" si="1"/>
        <v>10.770440000000001</v>
      </c>
      <c r="F24" s="58">
        <v>0</v>
      </c>
      <c r="G24" s="104"/>
      <c r="H24" s="104"/>
    </row>
    <row r="25" spans="1:8" ht="25.5">
      <c r="A25" s="201" t="s">
        <v>16094</v>
      </c>
      <c r="B25" s="5" t="s">
        <v>7896</v>
      </c>
      <c r="C25" s="13" t="s">
        <v>126</v>
      </c>
      <c r="D25" s="155">
        <v>12.12438</v>
      </c>
      <c r="E25" s="17">
        <f t="shared" si="1"/>
        <v>12.12438</v>
      </c>
      <c r="F25" s="58">
        <v>0</v>
      </c>
      <c r="G25" s="104"/>
      <c r="H25" s="104"/>
    </row>
    <row r="26" spans="1:8">
      <c r="A26" s="201" t="s">
        <v>16095</v>
      </c>
      <c r="B26" s="11" t="s">
        <v>1200</v>
      </c>
      <c r="C26" s="13" t="s">
        <v>126</v>
      </c>
      <c r="D26" s="66">
        <v>24.238579999999999</v>
      </c>
      <c r="E26" s="17">
        <f t="shared" si="1"/>
        <v>24.238579999999999</v>
      </c>
      <c r="F26" s="17">
        <v>0</v>
      </c>
      <c r="G26" s="104"/>
      <c r="H26" s="104"/>
    </row>
    <row r="27" spans="1:8" ht="25.5">
      <c r="A27" s="201" t="s">
        <v>16096</v>
      </c>
      <c r="B27" s="5" t="s">
        <v>7897</v>
      </c>
      <c r="C27" s="13" t="s">
        <v>126</v>
      </c>
      <c r="D27" s="155">
        <v>9.6913599999999995</v>
      </c>
      <c r="E27" s="17">
        <f t="shared" si="1"/>
        <v>9.6913599999999995</v>
      </c>
      <c r="F27" s="58">
        <v>0</v>
      </c>
      <c r="G27" s="104"/>
      <c r="H27" s="104"/>
    </row>
    <row r="28" spans="1:8" ht="25.5">
      <c r="A28" s="201" t="s">
        <v>16097</v>
      </c>
      <c r="B28" s="5" t="s">
        <v>7898</v>
      </c>
      <c r="C28" s="13" t="s">
        <v>126</v>
      </c>
      <c r="D28" s="155">
        <v>10.902780000000002</v>
      </c>
      <c r="E28" s="17">
        <f t="shared" si="1"/>
        <v>10.902780000000002</v>
      </c>
      <c r="F28" s="58">
        <v>0</v>
      </c>
      <c r="G28" s="104"/>
      <c r="H28" s="104"/>
    </row>
    <row r="29" spans="1:8" ht="14.25" customHeight="1">
      <c r="A29" s="201" t="s">
        <v>16098</v>
      </c>
      <c r="B29" s="11" t="s">
        <v>7899</v>
      </c>
      <c r="C29" s="13" t="s">
        <v>126</v>
      </c>
      <c r="D29" s="66">
        <v>58.188879999999997</v>
      </c>
      <c r="E29" s="17">
        <f t="shared" si="1"/>
        <v>58.188879999999997</v>
      </c>
      <c r="F29" s="17">
        <v>0</v>
      </c>
      <c r="G29" s="104"/>
      <c r="H29" s="104"/>
    </row>
    <row r="30" spans="1:8" ht="25.5">
      <c r="A30" s="201" t="s">
        <v>16099</v>
      </c>
      <c r="B30" s="5" t="s">
        <v>7900</v>
      </c>
      <c r="C30" s="13" t="s">
        <v>126</v>
      </c>
      <c r="D30" s="155">
        <v>23.27148</v>
      </c>
      <c r="E30" s="17">
        <f t="shared" si="1"/>
        <v>23.27148</v>
      </c>
      <c r="F30" s="58">
        <v>0</v>
      </c>
      <c r="G30" s="104"/>
      <c r="H30" s="104"/>
    </row>
    <row r="31" spans="1:8" ht="25.5">
      <c r="A31" s="201" t="s">
        <v>16100</v>
      </c>
      <c r="B31" s="5" t="s">
        <v>7901</v>
      </c>
      <c r="C31" s="13" t="s">
        <v>126</v>
      </c>
      <c r="D31" s="155">
        <v>26.182959999999998</v>
      </c>
      <c r="E31" s="17">
        <f t="shared" si="1"/>
        <v>26.182959999999998</v>
      </c>
      <c r="F31" s="58">
        <v>0</v>
      </c>
      <c r="G31" s="104"/>
      <c r="H31" s="104"/>
    </row>
    <row r="32" spans="1:8">
      <c r="A32" s="201" t="s">
        <v>16101</v>
      </c>
      <c r="B32" s="11" t="s">
        <v>1201</v>
      </c>
      <c r="C32" s="13" t="s">
        <v>126</v>
      </c>
      <c r="D32" s="66">
        <v>29.0639</v>
      </c>
      <c r="E32" s="17">
        <f t="shared" si="1"/>
        <v>29.0639</v>
      </c>
      <c r="F32" s="17">
        <v>0</v>
      </c>
      <c r="G32" s="104"/>
      <c r="H32" s="104"/>
    </row>
    <row r="33" spans="1:12" ht="25.5">
      <c r="A33" s="201" t="s">
        <v>16102</v>
      </c>
      <c r="B33" s="5" t="s">
        <v>7902</v>
      </c>
      <c r="C33" s="13" t="s">
        <v>126</v>
      </c>
      <c r="D33" s="155">
        <v>11.62556</v>
      </c>
      <c r="E33" s="17">
        <f t="shared" si="1"/>
        <v>11.62556</v>
      </c>
      <c r="F33" s="58">
        <v>0</v>
      </c>
      <c r="G33" s="104"/>
      <c r="H33" s="104"/>
    </row>
    <row r="34" spans="1:12" ht="25.5">
      <c r="A34" s="201" t="s">
        <v>16103</v>
      </c>
      <c r="B34" s="5" t="s">
        <v>7903</v>
      </c>
      <c r="C34" s="13" t="s">
        <v>126</v>
      </c>
      <c r="D34" s="66">
        <v>13.081300000000001</v>
      </c>
      <c r="E34" s="17">
        <f t="shared" si="1"/>
        <v>13.081300000000001</v>
      </c>
      <c r="F34" s="58">
        <v>0</v>
      </c>
      <c r="G34" s="104"/>
      <c r="H34" s="104"/>
    </row>
    <row r="35" spans="1:12" s="8" customFormat="1">
      <c r="A35" s="62" t="s">
        <v>16613</v>
      </c>
      <c r="B35" s="62" t="s">
        <v>16614</v>
      </c>
      <c r="C35" s="61"/>
      <c r="D35" s="63"/>
      <c r="E35" s="63"/>
      <c r="F35" s="63"/>
    </row>
    <row r="36" spans="1:12" ht="38.25">
      <c r="A36" s="201" t="s">
        <v>16615</v>
      </c>
      <c r="B36" s="5" t="s">
        <v>16616</v>
      </c>
      <c r="C36" s="13" t="s">
        <v>64</v>
      </c>
      <c r="D36" s="66">
        <v>10</v>
      </c>
      <c r="E36" s="17">
        <v>0</v>
      </c>
      <c r="F36" s="17">
        <v>0</v>
      </c>
      <c r="G36" s="104"/>
      <c r="H36" s="104"/>
    </row>
    <row r="37" spans="1:12" ht="51">
      <c r="A37" s="201" t="s">
        <v>16617</v>
      </c>
      <c r="B37" s="5" t="s">
        <v>16618</v>
      </c>
      <c r="C37" s="13" t="s">
        <v>64</v>
      </c>
      <c r="D37" s="66">
        <v>20</v>
      </c>
      <c r="E37" s="17">
        <v>0</v>
      </c>
      <c r="F37" s="17">
        <v>0</v>
      </c>
      <c r="G37" s="104"/>
      <c r="H37" s="104"/>
    </row>
    <row r="38" spans="1:12" ht="25.5">
      <c r="A38" s="201" t="s">
        <v>16619</v>
      </c>
      <c r="B38" s="5" t="s">
        <v>16620</v>
      </c>
      <c r="C38" s="13" t="s">
        <v>64</v>
      </c>
      <c r="D38" s="66">
        <v>10</v>
      </c>
      <c r="E38" s="17">
        <v>0</v>
      </c>
      <c r="F38" s="17">
        <v>0</v>
      </c>
      <c r="G38" s="104"/>
      <c r="H38" s="104"/>
    </row>
    <row r="39" spans="1:12" ht="25.5">
      <c r="A39" s="201" t="s">
        <v>16621</v>
      </c>
      <c r="B39" s="5" t="s">
        <v>16622</v>
      </c>
      <c r="C39" s="13" t="s">
        <v>64</v>
      </c>
      <c r="D39" s="66">
        <v>20</v>
      </c>
      <c r="E39" s="17">
        <v>0</v>
      </c>
      <c r="F39" s="17">
        <v>0</v>
      </c>
      <c r="G39" s="104"/>
      <c r="H39" s="104"/>
    </row>
    <row r="40" spans="1:12">
      <c r="A40" s="232" t="s">
        <v>16681</v>
      </c>
      <c r="B40" s="232" t="s">
        <v>16686</v>
      </c>
      <c r="C40" s="233"/>
      <c r="D40" s="234"/>
      <c r="E40" s="234"/>
      <c r="F40" s="234"/>
    </row>
    <row r="41" spans="1:12" s="35" customFormat="1" ht="25.5">
      <c r="A41" s="201" t="s">
        <v>16682</v>
      </c>
      <c r="B41" s="226" t="s">
        <v>16690</v>
      </c>
      <c r="C41" s="227" t="s">
        <v>3</v>
      </c>
      <c r="D41" s="228">
        <v>60</v>
      </c>
      <c r="E41" s="229">
        <v>60</v>
      </c>
      <c r="F41" s="228">
        <v>0</v>
      </c>
      <c r="H41" s="220"/>
      <c r="I41" s="220"/>
      <c r="L41" s="220"/>
    </row>
    <row r="42" spans="1:12" s="35" customFormat="1" ht="25.5">
      <c r="A42" s="201" t="s">
        <v>16683</v>
      </c>
      <c r="B42" s="226" t="s">
        <v>16691</v>
      </c>
      <c r="C42" s="227" t="s">
        <v>3</v>
      </c>
      <c r="D42" s="228">
        <v>80</v>
      </c>
      <c r="E42" s="229">
        <v>80</v>
      </c>
      <c r="F42" s="228">
        <v>0</v>
      </c>
      <c r="G42" s="105"/>
      <c r="H42" s="220"/>
      <c r="I42" s="220"/>
      <c r="L42" s="220"/>
    </row>
    <row r="43" spans="1:12" ht="38.25">
      <c r="A43" s="201" t="s">
        <v>16684</v>
      </c>
      <c r="B43" s="230" t="s">
        <v>16688</v>
      </c>
      <c r="C43" s="227" t="s">
        <v>3</v>
      </c>
      <c r="D43" s="231">
        <v>250</v>
      </c>
      <c r="E43" s="231">
        <v>250</v>
      </c>
      <c r="F43" s="231">
        <v>0</v>
      </c>
    </row>
    <row r="44" spans="1:12" ht="51">
      <c r="A44" s="201" t="s">
        <v>16685</v>
      </c>
      <c r="B44" s="230" t="s">
        <v>16692</v>
      </c>
      <c r="C44" s="227" t="s">
        <v>3</v>
      </c>
      <c r="D44" s="231">
        <v>325</v>
      </c>
      <c r="E44" s="231">
        <v>325</v>
      </c>
      <c r="F44" s="231">
        <v>0</v>
      </c>
    </row>
    <row r="45" spans="1:12" ht="38.25">
      <c r="A45" s="201" t="s">
        <v>16687</v>
      </c>
      <c r="B45" s="230" t="s">
        <v>16689</v>
      </c>
      <c r="C45" s="227" t="s">
        <v>3</v>
      </c>
      <c r="D45" s="231">
        <v>100</v>
      </c>
      <c r="E45" s="231">
        <v>100</v>
      </c>
      <c r="F45" s="231">
        <v>0</v>
      </c>
    </row>
    <row r="46" spans="1:12" ht="25.5">
      <c r="A46" s="201" t="s">
        <v>16694</v>
      </c>
      <c r="B46" s="230" t="s">
        <v>16693</v>
      </c>
      <c r="C46" s="227" t="s">
        <v>3</v>
      </c>
      <c r="D46" s="231">
        <v>200</v>
      </c>
      <c r="E46" s="231">
        <v>100</v>
      </c>
      <c r="F46" s="231">
        <v>0</v>
      </c>
    </row>
  </sheetData>
  <phoneticPr fontId="43" type="noConversion"/>
  <printOptions horizontalCentered="1"/>
  <pageMargins left="0.70866141732283472" right="0.19685039370078741" top="0.39370078740157483" bottom="0.39370078740157483" header="0.19685039370078741" footer="0.19685039370078741"/>
  <pageSetup paperSize="9" scale="71" fitToHeight="0" orientation="landscape" r:id="rId1"/>
  <headerFooter>
    <oddHeader>&amp;L&amp;"Arial,Normale"&amp;8Lario Reti Holding S.p.a. &amp;R&amp;"Arial,Corsivo"&amp;8Ver. 28-09-2017</oddHeader>
    <oddFooter>&amp;L&amp;"Arial,Normale"&amp;8&amp;A&amp;R&amp;"Arial,Normale"&amp;8&amp;P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pageSetUpPr fitToPage="1"/>
  </sheetPr>
  <dimension ref="A1:H241"/>
  <sheetViews>
    <sheetView zoomScale="80" zoomScaleNormal="80" zoomScaleSheetLayoutView="80" workbookViewId="0">
      <selection activeCell="B33" sqref="B33"/>
    </sheetView>
  </sheetViews>
  <sheetFormatPr defaultColWidth="9.140625" defaultRowHeight="12.75"/>
  <cols>
    <col min="1" max="1" width="18" style="11" customWidth="1"/>
    <col min="2" max="2" width="130.7109375" style="5" customWidth="1"/>
    <col min="3" max="3" width="9.5703125" style="13" customWidth="1"/>
    <col min="4" max="4" width="9.5703125" style="34" bestFit="1" customWidth="1"/>
    <col min="5" max="5" width="14.28515625" style="34" bestFit="1" customWidth="1"/>
    <col min="6" max="6" width="11.140625" style="34" bestFit="1" customWidth="1"/>
    <col min="7" max="16384" width="9.140625" style="7"/>
  </cols>
  <sheetData>
    <row r="1" spans="1:8" s="60" customFormat="1" ht="15">
      <c r="A1" s="1" t="s">
        <v>0</v>
      </c>
      <c r="B1" s="1" t="s">
        <v>1</v>
      </c>
      <c r="C1" s="2" t="s">
        <v>4</v>
      </c>
      <c r="D1" s="3" t="s">
        <v>166</v>
      </c>
      <c r="E1" s="45" t="s">
        <v>5978</v>
      </c>
      <c r="F1" s="45" t="s">
        <v>5977</v>
      </c>
    </row>
    <row r="2" spans="1:8" s="8" customFormat="1">
      <c r="A2" s="79" t="s">
        <v>5974</v>
      </c>
      <c r="B2" s="102" t="s">
        <v>5975</v>
      </c>
      <c r="C2" s="90"/>
      <c r="D2" s="103"/>
      <c r="E2" s="103"/>
      <c r="F2" s="103"/>
    </row>
    <row r="3" spans="1:8">
      <c r="A3" s="62" t="s">
        <v>744</v>
      </c>
      <c r="B3" s="62" t="s">
        <v>745</v>
      </c>
      <c r="C3" s="15"/>
      <c r="D3" s="70"/>
      <c r="E3" s="70"/>
      <c r="F3" s="70"/>
    </row>
    <row r="4" spans="1:8">
      <c r="A4" s="201" t="s">
        <v>16104</v>
      </c>
      <c r="B4" s="11" t="s">
        <v>1061</v>
      </c>
      <c r="C4" s="13" t="s">
        <v>126</v>
      </c>
      <c r="D4" s="34">
        <v>80.303920000000005</v>
      </c>
      <c r="E4" s="17">
        <f>D4-F4</f>
        <v>80.303920000000005</v>
      </c>
      <c r="F4" s="17">
        <v>0</v>
      </c>
      <c r="H4" s="106"/>
    </row>
    <row r="5" spans="1:8">
      <c r="A5" s="201" t="s">
        <v>16105</v>
      </c>
      <c r="B5" s="11" t="s">
        <v>1062</v>
      </c>
      <c r="C5" s="13" t="s">
        <v>126</v>
      </c>
      <c r="D5" s="34">
        <v>48.782960000000003</v>
      </c>
      <c r="E5" s="17">
        <f t="shared" ref="E5:E68" si="0">D5-F5</f>
        <v>48.782960000000003</v>
      </c>
      <c r="F5" s="17">
        <v>0</v>
      </c>
      <c r="H5" s="106"/>
    </row>
    <row r="6" spans="1:8">
      <c r="A6" s="201" t="s">
        <v>16106</v>
      </c>
      <c r="B6" s="11" t="s">
        <v>1063</v>
      </c>
      <c r="C6" s="13" t="s">
        <v>126</v>
      </c>
      <c r="D6" s="34">
        <v>14.16032</v>
      </c>
      <c r="E6" s="17">
        <f t="shared" si="0"/>
        <v>14.16032</v>
      </c>
      <c r="F6" s="17">
        <v>0</v>
      </c>
      <c r="H6" s="106"/>
    </row>
    <row r="7" spans="1:8">
      <c r="A7" s="201" t="s">
        <v>16107</v>
      </c>
      <c r="B7" s="11" t="s">
        <v>1064</v>
      </c>
      <c r="C7" s="13" t="s">
        <v>126</v>
      </c>
      <c r="D7" s="34">
        <v>117.52408000000001</v>
      </c>
      <c r="E7" s="17">
        <f t="shared" si="0"/>
        <v>117.52408000000001</v>
      </c>
      <c r="F7" s="17">
        <v>0</v>
      </c>
      <c r="H7" s="106"/>
    </row>
    <row r="8" spans="1:8">
      <c r="A8" s="201" t="s">
        <v>16108</v>
      </c>
      <c r="B8" s="11" t="s">
        <v>1065</v>
      </c>
      <c r="C8" s="13" t="s">
        <v>126</v>
      </c>
      <c r="D8" s="34">
        <v>66.549120000000002</v>
      </c>
      <c r="E8" s="17">
        <f t="shared" si="0"/>
        <v>66.549120000000002</v>
      </c>
      <c r="F8" s="17">
        <v>0</v>
      </c>
      <c r="H8" s="106"/>
    </row>
    <row r="9" spans="1:8">
      <c r="A9" s="201" t="s">
        <v>16109</v>
      </c>
      <c r="B9" s="11" t="s">
        <v>1066</v>
      </c>
      <c r="C9" s="13" t="s">
        <v>126</v>
      </c>
      <c r="D9" s="34">
        <v>31.926480000000002</v>
      </c>
      <c r="E9" s="17">
        <f t="shared" si="0"/>
        <v>31.926480000000002</v>
      </c>
      <c r="F9" s="17">
        <v>0</v>
      </c>
      <c r="H9" s="106"/>
    </row>
    <row r="10" spans="1:8">
      <c r="A10" s="201" t="s">
        <v>16110</v>
      </c>
      <c r="B10" s="11" t="s">
        <v>1067</v>
      </c>
      <c r="C10" s="13" t="s">
        <v>126</v>
      </c>
      <c r="D10" s="34">
        <v>133.71200000000002</v>
      </c>
      <c r="E10" s="17">
        <f t="shared" si="0"/>
        <v>133.71200000000002</v>
      </c>
      <c r="F10" s="17">
        <v>0</v>
      </c>
      <c r="H10" s="106"/>
    </row>
    <row r="11" spans="1:8">
      <c r="A11" s="201" t="s">
        <v>16111</v>
      </c>
      <c r="B11" s="11" t="s">
        <v>1068</v>
      </c>
      <c r="C11" s="13" t="s">
        <v>126</v>
      </c>
      <c r="D11" s="34">
        <v>74.133440000000007</v>
      </c>
      <c r="E11" s="17">
        <f t="shared" si="0"/>
        <v>74.133440000000007</v>
      </c>
      <c r="F11" s="17">
        <v>0</v>
      </c>
      <c r="H11" s="106"/>
    </row>
    <row r="12" spans="1:8">
      <c r="A12" s="201" t="s">
        <v>16112</v>
      </c>
      <c r="B12" s="11" t="s">
        <v>1069</v>
      </c>
      <c r="C12" s="13" t="s">
        <v>126</v>
      </c>
      <c r="D12" s="34">
        <v>39.510800000000003</v>
      </c>
      <c r="E12" s="17">
        <f t="shared" si="0"/>
        <v>39.510800000000003</v>
      </c>
      <c r="F12" s="17">
        <v>0</v>
      </c>
      <c r="H12" s="106"/>
    </row>
    <row r="13" spans="1:8">
      <c r="A13" s="201" t="s">
        <v>16113</v>
      </c>
      <c r="B13" s="11" t="s">
        <v>1070</v>
      </c>
      <c r="C13" s="13" t="s">
        <v>126</v>
      </c>
      <c r="D13" s="34">
        <v>58.098960000000005</v>
      </c>
      <c r="E13" s="17">
        <f t="shared" si="0"/>
        <v>58.098960000000005</v>
      </c>
      <c r="F13" s="17">
        <v>0</v>
      </c>
      <c r="H13" s="106"/>
    </row>
    <row r="14" spans="1:8">
      <c r="A14" s="201" t="s">
        <v>16114</v>
      </c>
      <c r="B14" s="11" t="s">
        <v>1071</v>
      </c>
      <c r="C14" s="13" t="s">
        <v>126</v>
      </c>
      <c r="D14" s="34">
        <v>45.484000000000002</v>
      </c>
      <c r="E14" s="17">
        <f t="shared" si="0"/>
        <v>45.484000000000002</v>
      </c>
      <c r="F14" s="17">
        <v>0</v>
      </c>
      <c r="H14" s="106"/>
    </row>
    <row r="15" spans="1:8">
      <c r="A15" s="201" t="s">
        <v>16115</v>
      </c>
      <c r="B15" s="11" t="s">
        <v>1072</v>
      </c>
      <c r="C15" s="13" t="s">
        <v>126</v>
      </c>
      <c r="D15" s="34">
        <v>10.861360000000001</v>
      </c>
      <c r="E15" s="17">
        <f t="shared" si="0"/>
        <v>10.861360000000001</v>
      </c>
      <c r="F15" s="17">
        <v>0</v>
      </c>
      <c r="H15" s="106"/>
    </row>
    <row r="16" spans="1:8">
      <c r="A16" s="201" t="s">
        <v>16116</v>
      </c>
      <c r="B16" s="11" t="s">
        <v>1073</v>
      </c>
      <c r="C16" s="13" t="s">
        <v>126</v>
      </c>
      <c r="D16" s="34">
        <v>84.852320000000006</v>
      </c>
      <c r="E16" s="17">
        <f t="shared" si="0"/>
        <v>84.852320000000006</v>
      </c>
      <c r="F16" s="17">
        <v>0</v>
      </c>
      <c r="H16" s="106"/>
    </row>
    <row r="17" spans="1:8">
      <c r="A17" s="201" t="s">
        <v>16117</v>
      </c>
      <c r="B17" s="11" t="s">
        <v>1074</v>
      </c>
      <c r="C17" s="13" t="s">
        <v>126</v>
      </c>
      <c r="D17" s="34">
        <v>51.369520000000001</v>
      </c>
      <c r="E17" s="17">
        <f t="shared" si="0"/>
        <v>51.369520000000001</v>
      </c>
      <c r="F17" s="17">
        <v>0</v>
      </c>
      <c r="H17" s="106"/>
    </row>
    <row r="18" spans="1:8">
      <c r="A18" s="201" t="s">
        <v>16118</v>
      </c>
      <c r="B18" s="11" t="s">
        <v>1075</v>
      </c>
      <c r="C18" s="13" t="s">
        <v>126</v>
      </c>
      <c r="D18" s="34">
        <v>16.746880000000001</v>
      </c>
      <c r="E18" s="17">
        <f t="shared" si="0"/>
        <v>16.746880000000001</v>
      </c>
      <c r="F18" s="17">
        <v>0</v>
      </c>
      <c r="H18" s="106"/>
    </row>
    <row r="19" spans="1:8">
      <c r="A19" s="201" t="s">
        <v>16119</v>
      </c>
      <c r="B19" s="11" t="s">
        <v>1076</v>
      </c>
      <c r="C19" s="13" t="s">
        <v>126</v>
      </c>
      <c r="D19" s="34">
        <v>51.720240000000004</v>
      </c>
      <c r="E19" s="17">
        <f t="shared" si="0"/>
        <v>51.720240000000004</v>
      </c>
      <c r="F19" s="17">
        <v>0</v>
      </c>
      <c r="H19" s="106"/>
    </row>
    <row r="20" spans="1:8">
      <c r="A20" s="201" t="s">
        <v>16120</v>
      </c>
      <c r="B20" s="11" t="s">
        <v>1077</v>
      </c>
      <c r="C20" s="13" t="s">
        <v>126</v>
      </c>
      <c r="D20" s="34">
        <v>39.192959999999999</v>
      </c>
      <c r="E20" s="17">
        <f t="shared" si="0"/>
        <v>39.192959999999999</v>
      </c>
      <c r="F20" s="17">
        <v>0</v>
      </c>
      <c r="H20" s="106"/>
    </row>
    <row r="21" spans="1:8">
      <c r="A21" s="201" t="s">
        <v>16121</v>
      </c>
      <c r="B21" s="11" t="s">
        <v>1078</v>
      </c>
      <c r="C21" s="13" t="s">
        <v>126</v>
      </c>
      <c r="D21" s="34">
        <v>4.5593600000000007</v>
      </c>
      <c r="E21" s="17">
        <f t="shared" si="0"/>
        <v>4.5593600000000007</v>
      </c>
      <c r="F21" s="17">
        <v>0</v>
      </c>
      <c r="H21" s="106"/>
    </row>
    <row r="22" spans="1:8">
      <c r="A22" s="201" t="s">
        <v>16122</v>
      </c>
      <c r="B22" s="11" t="s">
        <v>1079</v>
      </c>
      <c r="C22" s="13" t="s">
        <v>126</v>
      </c>
      <c r="D22" s="34">
        <v>55.337040000000009</v>
      </c>
      <c r="E22" s="17">
        <f t="shared" si="0"/>
        <v>55.337040000000009</v>
      </c>
      <c r="F22" s="17">
        <v>0</v>
      </c>
      <c r="H22" s="106"/>
    </row>
    <row r="23" spans="1:8">
      <c r="A23" s="201" t="s">
        <v>16123</v>
      </c>
      <c r="B23" s="11" t="s">
        <v>1080</v>
      </c>
      <c r="C23" s="13" t="s">
        <v>126</v>
      </c>
      <c r="D23" s="34">
        <v>40.256079999999997</v>
      </c>
      <c r="E23" s="17">
        <f t="shared" si="0"/>
        <v>40.256079999999997</v>
      </c>
      <c r="F23" s="17">
        <v>0</v>
      </c>
      <c r="H23" s="106"/>
    </row>
    <row r="24" spans="1:8">
      <c r="A24" s="201" t="s">
        <v>16124</v>
      </c>
      <c r="B24" s="11" t="s">
        <v>1081</v>
      </c>
      <c r="C24" s="13" t="s">
        <v>126</v>
      </c>
      <c r="D24" s="34">
        <v>5.6334400000000002</v>
      </c>
      <c r="E24" s="17">
        <f t="shared" si="0"/>
        <v>5.6334400000000002</v>
      </c>
      <c r="F24" s="17">
        <v>0</v>
      </c>
      <c r="H24" s="106"/>
    </row>
    <row r="25" spans="1:8">
      <c r="A25" s="201" t="s">
        <v>16125</v>
      </c>
      <c r="B25" s="11" t="s">
        <v>1082</v>
      </c>
      <c r="C25" s="13" t="s">
        <v>126</v>
      </c>
      <c r="D25" s="34">
        <v>149.96568000000002</v>
      </c>
      <c r="E25" s="17">
        <f t="shared" si="0"/>
        <v>149.96568000000002</v>
      </c>
      <c r="F25" s="17">
        <v>0</v>
      </c>
      <c r="H25" s="106"/>
    </row>
    <row r="26" spans="1:8">
      <c r="A26" s="201" t="s">
        <v>16126</v>
      </c>
      <c r="B26" s="11" t="s">
        <v>1083</v>
      </c>
      <c r="C26" s="13" t="s">
        <v>126</v>
      </c>
      <c r="D26" s="34">
        <v>86.266159999999999</v>
      </c>
      <c r="E26" s="17">
        <f t="shared" si="0"/>
        <v>86.266159999999999</v>
      </c>
      <c r="F26" s="17">
        <v>0</v>
      </c>
      <c r="H26" s="106"/>
    </row>
    <row r="27" spans="1:8">
      <c r="A27" s="201" t="s">
        <v>16127</v>
      </c>
      <c r="B27" s="11" t="s">
        <v>1084</v>
      </c>
      <c r="C27" s="13" t="s">
        <v>126</v>
      </c>
      <c r="D27" s="34">
        <v>51.643520000000002</v>
      </c>
      <c r="E27" s="17">
        <f t="shared" si="0"/>
        <v>51.643520000000002</v>
      </c>
      <c r="F27" s="17">
        <v>0</v>
      </c>
      <c r="H27" s="106"/>
    </row>
    <row r="28" spans="1:8">
      <c r="A28" s="201" t="s">
        <v>16128</v>
      </c>
      <c r="B28" s="11" t="s">
        <v>1085</v>
      </c>
      <c r="C28" s="13" t="s">
        <v>126</v>
      </c>
      <c r="D28" s="34">
        <v>101.06216000000001</v>
      </c>
      <c r="E28" s="17">
        <f t="shared" si="0"/>
        <v>101.06216000000001</v>
      </c>
      <c r="F28" s="17">
        <v>0</v>
      </c>
      <c r="H28" s="106"/>
    </row>
    <row r="29" spans="1:8">
      <c r="A29" s="201" t="s">
        <v>16129</v>
      </c>
      <c r="B29" s="11" t="s">
        <v>1086</v>
      </c>
      <c r="C29" s="13" t="s">
        <v>126</v>
      </c>
      <c r="D29" s="34">
        <v>60.959520000000005</v>
      </c>
      <c r="E29" s="17">
        <f t="shared" si="0"/>
        <v>60.959520000000005</v>
      </c>
      <c r="F29" s="17">
        <v>0</v>
      </c>
      <c r="H29" s="106"/>
    </row>
    <row r="30" spans="1:8">
      <c r="A30" s="201" t="s">
        <v>16130</v>
      </c>
      <c r="B30" s="11" t="s">
        <v>1087</v>
      </c>
      <c r="C30" s="13" t="s">
        <v>126</v>
      </c>
      <c r="D30" s="34">
        <v>26.32592</v>
      </c>
      <c r="E30" s="17">
        <f t="shared" si="0"/>
        <v>26.32592</v>
      </c>
      <c r="F30" s="17">
        <v>0</v>
      </c>
      <c r="H30" s="106"/>
    </row>
    <row r="31" spans="1:8">
      <c r="A31" s="201" t="s">
        <v>16131</v>
      </c>
      <c r="B31" s="11" t="s">
        <v>1088</v>
      </c>
      <c r="C31" s="13" t="s">
        <v>126</v>
      </c>
      <c r="D31" s="34">
        <v>139.74</v>
      </c>
      <c r="E31" s="17">
        <f t="shared" si="0"/>
        <v>139.74</v>
      </c>
      <c r="F31" s="17">
        <v>0</v>
      </c>
      <c r="H31" s="106"/>
    </row>
    <row r="32" spans="1:8">
      <c r="A32" s="201" t="s">
        <v>16132</v>
      </c>
      <c r="B32" s="11" t="s">
        <v>1089</v>
      </c>
      <c r="C32" s="13" t="s">
        <v>126</v>
      </c>
      <c r="D32" s="34">
        <v>74.714320000000001</v>
      </c>
      <c r="E32" s="17">
        <f t="shared" si="0"/>
        <v>74.714320000000001</v>
      </c>
      <c r="F32" s="17">
        <v>0</v>
      </c>
      <c r="H32" s="106"/>
    </row>
    <row r="33" spans="1:8">
      <c r="A33" s="201" t="s">
        <v>16133</v>
      </c>
      <c r="B33" s="11" t="s">
        <v>1090</v>
      </c>
      <c r="C33" s="13" t="s">
        <v>126</v>
      </c>
      <c r="D33" s="34">
        <v>40.080720000000007</v>
      </c>
      <c r="E33" s="17">
        <f t="shared" si="0"/>
        <v>40.080720000000007</v>
      </c>
      <c r="F33" s="17">
        <v>0</v>
      </c>
      <c r="H33" s="106"/>
    </row>
    <row r="34" spans="1:8">
      <c r="A34" s="201" t="s">
        <v>16134</v>
      </c>
      <c r="B34" s="11" t="s">
        <v>1091</v>
      </c>
      <c r="C34" s="13" t="s">
        <v>126</v>
      </c>
      <c r="D34" s="34">
        <v>62.198000000000008</v>
      </c>
      <c r="E34" s="17">
        <f t="shared" si="0"/>
        <v>62.198000000000008</v>
      </c>
      <c r="F34" s="17">
        <v>0</v>
      </c>
      <c r="H34" s="106"/>
    </row>
    <row r="35" spans="1:8">
      <c r="A35" s="201" t="s">
        <v>16135</v>
      </c>
      <c r="B35" s="11" t="s">
        <v>1092</v>
      </c>
      <c r="C35" s="13" t="s">
        <v>126</v>
      </c>
      <c r="D35" s="34">
        <v>46.875920000000008</v>
      </c>
      <c r="E35" s="17">
        <f t="shared" si="0"/>
        <v>46.875920000000008</v>
      </c>
      <c r="F35" s="17">
        <v>0</v>
      </c>
      <c r="H35" s="106"/>
    </row>
    <row r="36" spans="1:8">
      <c r="A36" s="201" t="s">
        <v>16136</v>
      </c>
      <c r="B36" s="11" t="s">
        <v>1093</v>
      </c>
      <c r="C36" s="13" t="s">
        <v>126</v>
      </c>
      <c r="D36" s="34">
        <v>12.264240000000001</v>
      </c>
      <c r="E36" s="17">
        <f t="shared" si="0"/>
        <v>12.264240000000001</v>
      </c>
      <c r="F36" s="17">
        <v>0</v>
      </c>
      <c r="H36" s="106"/>
    </row>
    <row r="37" spans="1:8">
      <c r="A37" s="201" t="s">
        <v>16137</v>
      </c>
      <c r="B37" s="11" t="s">
        <v>1094</v>
      </c>
      <c r="C37" s="13" t="s">
        <v>126</v>
      </c>
      <c r="D37" s="34">
        <v>66.658720000000002</v>
      </c>
      <c r="E37" s="17">
        <f t="shared" si="0"/>
        <v>66.658720000000002</v>
      </c>
      <c r="F37" s="17">
        <v>0</v>
      </c>
      <c r="H37" s="106"/>
    </row>
    <row r="38" spans="1:8">
      <c r="A38" s="201" t="s">
        <v>16138</v>
      </c>
      <c r="B38" s="11" t="s">
        <v>1095</v>
      </c>
      <c r="C38" s="13" t="s">
        <v>126</v>
      </c>
      <c r="D38" s="34">
        <v>49.385760000000005</v>
      </c>
      <c r="E38" s="17">
        <f t="shared" si="0"/>
        <v>49.385760000000005</v>
      </c>
      <c r="F38" s="17">
        <v>0</v>
      </c>
      <c r="H38" s="106"/>
    </row>
    <row r="39" spans="1:8">
      <c r="A39" s="201" t="s">
        <v>16139</v>
      </c>
      <c r="B39" s="11" t="s">
        <v>1096</v>
      </c>
      <c r="C39" s="13" t="s">
        <v>126</v>
      </c>
      <c r="D39" s="34">
        <v>14.763120000000002</v>
      </c>
      <c r="E39" s="17">
        <f t="shared" si="0"/>
        <v>14.763120000000002</v>
      </c>
      <c r="F39" s="17">
        <v>0</v>
      </c>
      <c r="H39" s="106"/>
    </row>
    <row r="40" spans="1:8">
      <c r="A40" s="201" t="s">
        <v>16140</v>
      </c>
      <c r="B40" s="11" t="s">
        <v>1097</v>
      </c>
      <c r="C40" s="13" t="s">
        <v>126</v>
      </c>
      <c r="D40" s="34">
        <v>56.38920000000001</v>
      </c>
      <c r="E40" s="17">
        <f t="shared" si="0"/>
        <v>56.38920000000001</v>
      </c>
      <c r="F40" s="17">
        <v>0</v>
      </c>
      <c r="H40" s="106"/>
    </row>
    <row r="41" spans="1:8">
      <c r="A41" s="201" t="s">
        <v>16141</v>
      </c>
      <c r="B41" s="11" t="s">
        <v>1098</v>
      </c>
      <c r="C41" s="13" t="s">
        <v>126</v>
      </c>
      <c r="D41" s="34">
        <v>44.815440000000002</v>
      </c>
      <c r="E41" s="17">
        <f t="shared" si="0"/>
        <v>44.815440000000002</v>
      </c>
      <c r="F41" s="17">
        <v>0</v>
      </c>
      <c r="H41" s="106"/>
    </row>
    <row r="42" spans="1:8">
      <c r="A42" s="201" t="s">
        <v>16142</v>
      </c>
      <c r="B42" s="11" t="s">
        <v>1099</v>
      </c>
      <c r="C42" s="13" t="s">
        <v>126</v>
      </c>
      <c r="D42" s="34">
        <v>10.181839999999999</v>
      </c>
      <c r="E42" s="17">
        <f t="shared" si="0"/>
        <v>10.181839999999999</v>
      </c>
      <c r="F42" s="17">
        <v>0</v>
      </c>
      <c r="H42" s="106"/>
    </row>
    <row r="43" spans="1:8">
      <c r="A43" s="201" t="s">
        <v>16143</v>
      </c>
      <c r="B43" s="11" t="s">
        <v>1100</v>
      </c>
      <c r="C43" s="13" t="s">
        <v>126</v>
      </c>
      <c r="D43" s="34">
        <v>62.866560000000007</v>
      </c>
      <c r="E43" s="17">
        <f t="shared" si="0"/>
        <v>62.866560000000007</v>
      </c>
      <c r="F43" s="17">
        <v>0</v>
      </c>
      <c r="H43" s="106"/>
    </row>
    <row r="44" spans="1:8">
      <c r="A44" s="201" t="s">
        <v>16144</v>
      </c>
      <c r="B44" s="11" t="s">
        <v>1101</v>
      </c>
      <c r="C44" s="13" t="s">
        <v>126</v>
      </c>
      <c r="D44" s="34">
        <v>48.333600000000004</v>
      </c>
      <c r="E44" s="17">
        <f t="shared" si="0"/>
        <v>48.333600000000004</v>
      </c>
      <c r="F44" s="17">
        <v>0</v>
      </c>
      <c r="H44" s="106"/>
    </row>
    <row r="45" spans="1:8">
      <c r="A45" s="201" t="s">
        <v>16145</v>
      </c>
      <c r="B45" s="11" t="s">
        <v>1102</v>
      </c>
      <c r="C45" s="13" t="s">
        <v>126</v>
      </c>
      <c r="D45" s="34">
        <v>13.700000000000001</v>
      </c>
      <c r="E45" s="17">
        <f t="shared" si="0"/>
        <v>13.700000000000001</v>
      </c>
      <c r="F45" s="17">
        <v>0</v>
      </c>
      <c r="H45" s="106"/>
    </row>
    <row r="46" spans="1:8">
      <c r="A46" s="201" t="s">
        <v>16146</v>
      </c>
      <c r="B46" s="11" t="s">
        <v>1103</v>
      </c>
      <c r="C46" s="13" t="s">
        <v>126</v>
      </c>
      <c r="D46" s="34">
        <v>74.823920000000001</v>
      </c>
      <c r="E46" s="17">
        <f t="shared" si="0"/>
        <v>74.823920000000001</v>
      </c>
      <c r="F46" s="17">
        <v>0</v>
      </c>
      <c r="H46" s="106"/>
    </row>
    <row r="47" spans="1:8">
      <c r="A47" s="201" t="s">
        <v>16147</v>
      </c>
      <c r="B47" s="11" t="s">
        <v>1104</v>
      </c>
      <c r="C47" s="13" t="s">
        <v>126</v>
      </c>
      <c r="D47" s="34">
        <v>53.550560000000004</v>
      </c>
      <c r="E47" s="17">
        <f t="shared" si="0"/>
        <v>53.550560000000004</v>
      </c>
      <c r="F47" s="17">
        <v>0</v>
      </c>
      <c r="H47" s="106"/>
    </row>
    <row r="48" spans="1:8">
      <c r="A48" s="201" t="s">
        <v>16148</v>
      </c>
      <c r="B48" s="11" t="s">
        <v>1105</v>
      </c>
      <c r="C48" s="13" t="s">
        <v>126</v>
      </c>
      <c r="D48" s="34">
        <v>18.916960000000003</v>
      </c>
      <c r="E48" s="17">
        <f t="shared" si="0"/>
        <v>18.916960000000003</v>
      </c>
      <c r="F48" s="17">
        <v>0</v>
      </c>
      <c r="H48" s="106"/>
    </row>
    <row r="49" spans="1:8">
      <c r="A49" s="201" t="s">
        <v>16149</v>
      </c>
      <c r="B49" s="11" t="s">
        <v>1106</v>
      </c>
      <c r="C49" s="13" t="s">
        <v>126</v>
      </c>
      <c r="D49" s="34">
        <v>88.074560000000005</v>
      </c>
      <c r="E49" s="17">
        <f t="shared" si="0"/>
        <v>88.074560000000005</v>
      </c>
      <c r="F49" s="17">
        <v>0</v>
      </c>
      <c r="H49" s="106"/>
    </row>
    <row r="50" spans="1:8">
      <c r="A50" s="201" t="s">
        <v>16150</v>
      </c>
      <c r="B50" s="11" t="s">
        <v>1107</v>
      </c>
      <c r="C50" s="13" t="s">
        <v>126</v>
      </c>
      <c r="D50" s="34">
        <v>59.436080000000004</v>
      </c>
      <c r="E50" s="17">
        <f t="shared" si="0"/>
        <v>59.436080000000004</v>
      </c>
      <c r="F50" s="17">
        <v>0</v>
      </c>
      <c r="H50" s="106"/>
    </row>
    <row r="51" spans="1:8">
      <c r="A51" s="201" t="s">
        <v>16151</v>
      </c>
      <c r="B51" s="11" t="s">
        <v>1108</v>
      </c>
      <c r="C51" s="13" t="s">
        <v>126</v>
      </c>
      <c r="D51" s="34">
        <v>24.802479999999999</v>
      </c>
      <c r="E51" s="17">
        <f t="shared" si="0"/>
        <v>24.802479999999999</v>
      </c>
      <c r="F51" s="17">
        <v>0</v>
      </c>
      <c r="H51" s="106"/>
    </row>
    <row r="52" spans="1:8">
      <c r="A52" s="201" t="s">
        <v>16152</v>
      </c>
      <c r="B52" s="11" t="s">
        <v>1109</v>
      </c>
      <c r="C52" s="13" t="s">
        <v>126</v>
      </c>
      <c r="D52" s="34">
        <v>49.3748</v>
      </c>
      <c r="E52" s="17">
        <f t="shared" si="0"/>
        <v>49.3748</v>
      </c>
      <c r="F52" s="17">
        <v>0</v>
      </c>
      <c r="H52" s="106"/>
    </row>
    <row r="53" spans="1:8">
      <c r="A53" s="201" t="s">
        <v>16153</v>
      </c>
      <c r="B53" s="11" t="s">
        <v>1110</v>
      </c>
      <c r="C53" s="13" t="s">
        <v>126</v>
      </c>
      <c r="D53" s="34">
        <v>42.645359999999997</v>
      </c>
      <c r="E53" s="17">
        <f t="shared" si="0"/>
        <v>42.645359999999997</v>
      </c>
      <c r="F53" s="17">
        <v>0</v>
      </c>
      <c r="H53" s="106"/>
    </row>
    <row r="54" spans="1:8">
      <c r="A54" s="201" t="s">
        <v>16154</v>
      </c>
      <c r="B54" s="11" t="s">
        <v>1111</v>
      </c>
      <c r="C54" s="13" t="s">
        <v>126</v>
      </c>
      <c r="D54" s="34">
        <v>8.0117600000000007</v>
      </c>
      <c r="E54" s="17">
        <f t="shared" si="0"/>
        <v>8.0117600000000007</v>
      </c>
      <c r="F54" s="17">
        <v>0</v>
      </c>
      <c r="H54" s="106"/>
    </row>
    <row r="55" spans="1:8">
      <c r="A55" s="201" t="s">
        <v>16155</v>
      </c>
      <c r="B55" s="11" t="s">
        <v>1112</v>
      </c>
      <c r="C55" s="13" t="s">
        <v>126</v>
      </c>
      <c r="D55" s="34">
        <v>54.06568</v>
      </c>
      <c r="E55" s="17">
        <f t="shared" si="0"/>
        <v>54.06568</v>
      </c>
      <c r="F55" s="17">
        <v>0</v>
      </c>
      <c r="H55" s="106"/>
    </row>
    <row r="56" spans="1:8">
      <c r="A56" s="201" t="s">
        <v>16156</v>
      </c>
      <c r="B56" s="11" t="s">
        <v>1113</v>
      </c>
      <c r="C56" s="13" t="s">
        <v>126</v>
      </c>
      <c r="D56" s="34">
        <v>44.62912</v>
      </c>
      <c r="E56" s="17">
        <f t="shared" si="0"/>
        <v>44.62912</v>
      </c>
      <c r="F56" s="17">
        <v>0</v>
      </c>
      <c r="H56" s="106"/>
    </row>
    <row r="57" spans="1:8">
      <c r="A57" s="201" t="s">
        <v>16157</v>
      </c>
      <c r="B57" s="11" t="s">
        <v>1114</v>
      </c>
      <c r="C57" s="13" t="s">
        <v>126</v>
      </c>
      <c r="D57" s="34">
        <v>9.9955199999999991</v>
      </c>
      <c r="E57" s="17">
        <f t="shared" si="0"/>
        <v>9.9955199999999991</v>
      </c>
      <c r="F57" s="17">
        <v>0</v>
      </c>
      <c r="H57" s="106"/>
    </row>
    <row r="58" spans="1:8">
      <c r="A58" s="201" t="s">
        <v>16158</v>
      </c>
      <c r="B58" s="11" t="s">
        <v>1115</v>
      </c>
      <c r="C58" s="13" t="s">
        <v>126</v>
      </c>
      <c r="D58" s="34">
        <v>58.866160000000008</v>
      </c>
      <c r="E58" s="17">
        <f t="shared" si="0"/>
        <v>58.866160000000008</v>
      </c>
      <c r="F58" s="17">
        <v>0</v>
      </c>
      <c r="H58" s="106"/>
    </row>
    <row r="59" spans="1:8">
      <c r="A59" s="201" t="s">
        <v>16159</v>
      </c>
      <c r="B59" s="11" t="s">
        <v>1116</v>
      </c>
      <c r="C59" s="13" t="s">
        <v>126</v>
      </c>
      <c r="D59" s="34">
        <v>45.626480000000008</v>
      </c>
      <c r="E59" s="17">
        <f t="shared" si="0"/>
        <v>45.626480000000008</v>
      </c>
      <c r="F59" s="17">
        <v>0</v>
      </c>
      <c r="H59" s="106"/>
    </row>
    <row r="60" spans="1:8">
      <c r="A60" s="201" t="s">
        <v>16160</v>
      </c>
      <c r="B60" s="11" t="s">
        <v>1117</v>
      </c>
      <c r="C60" s="13" t="s">
        <v>126</v>
      </c>
      <c r="D60" s="34">
        <v>11.091519999999999</v>
      </c>
      <c r="E60" s="17">
        <f t="shared" si="0"/>
        <v>11.091519999999999</v>
      </c>
      <c r="F60" s="17">
        <v>0</v>
      </c>
      <c r="H60" s="106"/>
    </row>
    <row r="61" spans="1:8">
      <c r="A61" s="201" t="s">
        <v>16161</v>
      </c>
      <c r="B61" s="11" t="s">
        <v>1118</v>
      </c>
      <c r="C61" s="13" t="s">
        <v>126</v>
      </c>
      <c r="D61" s="34">
        <v>68.280799999999999</v>
      </c>
      <c r="E61" s="17">
        <f t="shared" si="0"/>
        <v>68.280799999999999</v>
      </c>
      <c r="F61" s="17">
        <v>0</v>
      </c>
      <c r="H61" s="106"/>
    </row>
    <row r="62" spans="1:8">
      <c r="A62" s="201" t="s">
        <v>16162</v>
      </c>
      <c r="B62" s="11" t="s">
        <v>1119</v>
      </c>
      <c r="C62" s="13" t="s">
        <v>126</v>
      </c>
      <c r="D62" s="34">
        <v>49.539200000000008</v>
      </c>
      <c r="E62" s="17">
        <f t="shared" si="0"/>
        <v>49.539200000000008</v>
      </c>
      <c r="F62" s="17">
        <v>0</v>
      </c>
      <c r="H62" s="106"/>
    </row>
    <row r="63" spans="1:8">
      <c r="A63" s="201" t="s">
        <v>16163</v>
      </c>
      <c r="B63" s="11" t="s">
        <v>1120</v>
      </c>
      <c r="C63" s="13" t="s">
        <v>126</v>
      </c>
      <c r="D63" s="34">
        <v>14.905600000000002</v>
      </c>
      <c r="E63" s="17">
        <f t="shared" si="0"/>
        <v>14.905600000000002</v>
      </c>
      <c r="F63" s="17">
        <v>0</v>
      </c>
      <c r="H63" s="106"/>
    </row>
    <row r="64" spans="1:8">
      <c r="A64" s="201" t="s">
        <v>16164</v>
      </c>
      <c r="B64" s="11" t="s">
        <v>8964</v>
      </c>
      <c r="C64" s="13" t="s">
        <v>126</v>
      </c>
      <c r="D64" s="34">
        <v>7.6720000000000006</v>
      </c>
      <c r="E64" s="17">
        <f t="shared" si="0"/>
        <v>7.6720000000000006</v>
      </c>
      <c r="F64" s="17">
        <v>0</v>
      </c>
      <c r="H64" s="106"/>
    </row>
    <row r="65" spans="1:8">
      <c r="A65" s="201" t="s">
        <v>16165</v>
      </c>
      <c r="B65" s="11" t="s">
        <v>1121</v>
      </c>
      <c r="C65" s="13" t="s">
        <v>126</v>
      </c>
      <c r="D65" s="34">
        <v>60.192320000000009</v>
      </c>
      <c r="E65" s="17">
        <f t="shared" si="0"/>
        <v>60.192320000000009</v>
      </c>
      <c r="F65" s="17">
        <v>0</v>
      </c>
      <c r="H65" s="106"/>
    </row>
    <row r="66" spans="1:8">
      <c r="A66" s="201" t="s">
        <v>16166</v>
      </c>
      <c r="B66" s="11" t="s">
        <v>1122</v>
      </c>
      <c r="C66" s="13" t="s">
        <v>126</v>
      </c>
      <c r="D66" s="34">
        <v>45.725120000000004</v>
      </c>
      <c r="E66" s="17">
        <f t="shared" si="0"/>
        <v>45.725120000000004</v>
      </c>
      <c r="F66" s="17">
        <v>0</v>
      </c>
      <c r="H66" s="106"/>
    </row>
    <row r="67" spans="1:8">
      <c r="A67" s="201" t="s">
        <v>16167</v>
      </c>
      <c r="B67" s="11" t="s">
        <v>1123</v>
      </c>
      <c r="C67" s="13" t="s">
        <v>126</v>
      </c>
      <c r="D67" s="34">
        <v>11.091519999999999</v>
      </c>
      <c r="E67" s="17">
        <f t="shared" si="0"/>
        <v>11.091519999999999</v>
      </c>
      <c r="F67" s="17">
        <v>0</v>
      </c>
      <c r="H67" s="106"/>
    </row>
    <row r="68" spans="1:8">
      <c r="A68" s="201" t="s">
        <v>16168</v>
      </c>
      <c r="B68" s="11" t="s">
        <v>1124</v>
      </c>
      <c r="C68" s="13" t="s">
        <v>126</v>
      </c>
      <c r="D68" s="34">
        <v>71.437280000000015</v>
      </c>
      <c r="E68" s="17">
        <f t="shared" si="0"/>
        <v>71.437280000000015</v>
      </c>
      <c r="F68" s="17">
        <v>0</v>
      </c>
      <c r="H68" s="106"/>
    </row>
    <row r="69" spans="1:8">
      <c r="A69" s="201" t="s">
        <v>16169</v>
      </c>
      <c r="B69" s="11" t="s">
        <v>1125</v>
      </c>
      <c r="C69" s="13" t="s">
        <v>126</v>
      </c>
      <c r="D69" s="34">
        <v>49.330960000000005</v>
      </c>
      <c r="E69" s="17">
        <f t="shared" ref="E69:E112" si="1">D69-F69</f>
        <v>49.330960000000005</v>
      </c>
      <c r="F69" s="17">
        <v>0</v>
      </c>
      <c r="H69" s="106"/>
    </row>
    <row r="70" spans="1:8">
      <c r="A70" s="201" t="s">
        <v>16170</v>
      </c>
      <c r="B70" s="11" t="s">
        <v>1126</v>
      </c>
      <c r="C70" s="13" t="s">
        <v>126</v>
      </c>
      <c r="D70" s="34">
        <v>14.697360000000002</v>
      </c>
      <c r="E70" s="17">
        <f t="shared" si="1"/>
        <v>14.697360000000002</v>
      </c>
      <c r="F70" s="17">
        <v>0</v>
      </c>
      <c r="H70" s="106"/>
    </row>
    <row r="71" spans="1:8">
      <c r="A71" s="201" t="s">
        <v>16171</v>
      </c>
      <c r="B71" s="11" t="s">
        <v>1127</v>
      </c>
      <c r="C71" s="13" t="s">
        <v>126</v>
      </c>
      <c r="D71" s="34">
        <v>54.701360000000001</v>
      </c>
      <c r="E71" s="17">
        <f t="shared" si="1"/>
        <v>54.701360000000001</v>
      </c>
      <c r="F71" s="17">
        <v>0</v>
      </c>
      <c r="H71" s="106"/>
    </row>
    <row r="72" spans="1:8">
      <c r="A72" s="201" t="s">
        <v>16172</v>
      </c>
      <c r="B72" s="11" t="s">
        <v>1128</v>
      </c>
      <c r="C72" s="13" t="s">
        <v>126</v>
      </c>
      <c r="D72" s="34">
        <v>44.727760000000004</v>
      </c>
      <c r="E72" s="17">
        <f t="shared" si="1"/>
        <v>44.727760000000004</v>
      </c>
      <c r="F72" s="17">
        <v>0</v>
      </c>
      <c r="H72" s="106"/>
    </row>
    <row r="73" spans="1:8">
      <c r="A73" s="201" t="s">
        <v>16173</v>
      </c>
      <c r="B73" s="11" t="s">
        <v>1129</v>
      </c>
      <c r="C73" s="13" t="s">
        <v>126</v>
      </c>
      <c r="D73" s="34">
        <v>10.105120000000001</v>
      </c>
      <c r="E73" s="17">
        <f t="shared" si="1"/>
        <v>10.105120000000001</v>
      </c>
      <c r="F73" s="17">
        <v>0</v>
      </c>
      <c r="H73" s="106"/>
    </row>
    <row r="74" spans="1:8">
      <c r="A74" s="201" t="s">
        <v>16174</v>
      </c>
      <c r="B74" s="11" t="s">
        <v>1130</v>
      </c>
      <c r="C74" s="13" t="s">
        <v>126</v>
      </c>
      <c r="D74" s="34">
        <v>61.825360000000003</v>
      </c>
      <c r="E74" s="17">
        <f t="shared" si="1"/>
        <v>61.825360000000003</v>
      </c>
      <c r="F74" s="17">
        <v>0</v>
      </c>
      <c r="H74" s="106"/>
    </row>
    <row r="75" spans="1:8">
      <c r="A75" s="201" t="s">
        <v>16175</v>
      </c>
      <c r="B75" s="11" t="s">
        <v>1131</v>
      </c>
      <c r="C75" s="13" t="s">
        <v>126</v>
      </c>
      <c r="D75" s="34">
        <v>47.22664000000001</v>
      </c>
      <c r="E75" s="17">
        <f t="shared" si="1"/>
        <v>47.22664000000001</v>
      </c>
      <c r="F75" s="17">
        <v>0</v>
      </c>
      <c r="H75" s="106"/>
    </row>
    <row r="76" spans="1:8">
      <c r="A76" s="201" t="s">
        <v>16176</v>
      </c>
      <c r="B76" s="11" t="s">
        <v>1132</v>
      </c>
      <c r="C76" s="13" t="s">
        <v>126</v>
      </c>
      <c r="D76" s="34">
        <v>12.593040000000002</v>
      </c>
      <c r="E76" s="17">
        <f t="shared" si="1"/>
        <v>12.593040000000002</v>
      </c>
      <c r="F76" s="17">
        <v>0</v>
      </c>
      <c r="H76" s="106"/>
    </row>
    <row r="77" spans="1:8">
      <c r="A77" s="201" t="s">
        <v>16177</v>
      </c>
      <c r="B77" s="11" t="s">
        <v>1133</v>
      </c>
      <c r="C77" s="13" t="s">
        <v>126</v>
      </c>
      <c r="D77" s="34">
        <v>70.779679999999999</v>
      </c>
      <c r="E77" s="17">
        <f t="shared" si="1"/>
        <v>70.779679999999999</v>
      </c>
      <c r="F77" s="17">
        <v>0</v>
      </c>
      <c r="H77" s="106"/>
    </row>
    <row r="78" spans="1:8">
      <c r="A78" s="201" t="s">
        <v>16178</v>
      </c>
      <c r="B78" s="11" t="s">
        <v>1134</v>
      </c>
      <c r="C78" s="13" t="s">
        <v>126</v>
      </c>
      <c r="D78" s="34">
        <v>50.372160000000008</v>
      </c>
      <c r="E78" s="17">
        <f t="shared" si="1"/>
        <v>50.372160000000008</v>
      </c>
      <c r="F78" s="17">
        <v>0</v>
      </c>
      <c r="H78" s="106"/>
    </row>
    <row r="79" spans="1:8">
      <c r="A79" s="201" t="s">
        <v>16179</v>
      </c>
      <c r="B79" s="11" t="s">
        <v>1135</v>
      </c>
      <c r="C79" s="13" t="s">
        <v>126</v>
      </c>
      <c r="D79" s="34">
        <v>15.738560000000001</v>
      </c>
      <c r="E79" s="17">
        <f t="shared" si="1"/>
        <v>15.738560000000001</v>
      </c>
      <c r="F79" s="17">
        <v>0</v>
      </c>
      <c r="H79" s="106"/>
    </row>
    <row r="80" spans="1:8">
      <c r="A80" s="201" t="s">
        <v>16180</v>
      </c>
      <c r="B80" s="11" t="s">
        <v>1136</v>
      </c>
      <c r="C80" s="13" t="s">
        <v>126</v>
      </c>
      <c r="D80" s="34">
        <v>78.221520000000012</v>
      </c>
      <c r="E80" s="17">
        <f t="shared" si="1"/>
        <v>78.221520000000012</v>
      </c>
      <c r="F80" s="17">
        <v>0</v>
      </c>
      <c r="H80" s="106"/>
    </row>
    <row r="81" spans="1:8">
      <c r="A81" s="201" t="s">
        <v>16181</v>
      </c>
      <c r="B81" s="11" t="s">
        <v>1137</v>
      </c>
      <c r="C81" s="13" t="s">
        <v>126</v>
      </c>
      <c r="D81" s="34">
        <v>50.744799999999998</v>
      </c>
      <c r="E81" s="17">
        <f t="shared" si="1"/>
        <v>50.744799999999998</v>
      </c>
      <c r="F81" s="17">
        <v>0</v>
      </c>
      <c r="H81" s="106"/>
    </row>
    <row r="82" spans="1:8">
      <c r="A82" s="201" t="s">
        <v>16182</v>
      </c>
      <c r="B82" s="11" t="s">
        <v>1138</v>
      </c>
      <c r="C82" s="13" t="s">
        <v>126</v>
      </c>
      <c r="D82" s="34">
        <v>16.1112</v>
      </c>
      <c r="E82" s="17">
        <f t="shared" si="1"/>
        <v>16.1112</v>
      </c>
      <c r="F82" s="17">
        <v>0</v>
      </c>
      <c r="H82" s="106"/>
    </row>
    <row r="83" spans="1:8">
      <c r="A83" s="201" t="s">
        <v>16183</v>
      </c>
      <c r="B83" s="11" t="s">
        <v>1139</v>
      </c>
      <c r="C83" s="13" t="s">
        <v>126</v>
      </c>
      <c r="D83" s="34">
        <v>89.477440000000001</v>
      </c>
      <c r="E83" s="17">
        <f t="shared" si="1"/>
        <v>89.477440000000001</v>
      </c>
      <c r="F83" s="17">
        <v>0</v>
      </c>
      <c r="H83" s="106"/>
    </row>
    <row r="84" spans="1:8">
      <c r="A84" s="201" t="s">
        <v>16184</v>
      </c>
      <c r="B84" s="11" t="s">
        <v>1140</v>
      </c>
      <c r="C84" s="13" t="s">
        <v>126</v>
      </c>
      <c r="D84" s="34">
        <v>51.950400000000002</v>
      </c>
      <c r="E84" s="17">
        <f t="shared" si="1"/>
        <v>51.950400000000002</v>
      </c>
      <c r="F84" s="17">
        <v>0</v>
      </c>
      <c r="H84" s="106"/>
    </row>
    <row r="85" spans="1:8">
      <c r="A85" s="201" t="s">
        <v>16185</v>
      </c>
      <c r="B85" s="11" t="s">
        <v>1141</v>
      </c>
      <c r="C85" s="13" t="s">
        <v>126</v>
      </c>
      <c r="D85" s="34">
        <v>17.316800000000001</v>
      </c>
      <c r="E85" s="17">
        <f t="shared" si="1"/>
        <v>17.316800000000001</v>
      </c>
      <c r="F85" s="17">
        <v>0</v>
      </c>
      <c r="H85" s="106"/>
    </row>
    <row r="86" spans="1:8">
      <c r="A86" s="201" t="s">
        <v>16186</v>
      </c>
      <c r="B86" s="11" t="s">
        <v>1142</v>
      </c>
      <c r="C86" s="13" t="s">
        <v>126</v>
      </c>
      <c r="D86" s="34">
        <v>119.32152000000002</v>
      </c>
      <c r="E86" s="17">
        <f t="shared" si="1"/>
        <v>119.32152000000002</v>
      </c>
      <c r="F86" s="17">
        <v>0</v>
      </c>
      <c r="H86" s="106"/>
    </row>
    <row r="87" spans="1:8">
      <c r="A87" s="201" t="s">
        <v>16187</v>
      </c>
      <c r="B87" s="11" t="s">
        <v>1143</v>
      </c>
      <c r="C87" s="13" t="s">
        <v>126</v>
      </c>
      <c r="D87" s="34">
        <v>61.814400000000006</v>
      </c>
      <c r="E87" s="17">
        <f t="shared" si="1"/>
        <v>61.814400000000006</v>
      </c>
      <c r="F87" s="17">
        <v>0</v>
      </c>
      <c r="H87" s="106"/>
    </row>
    <row r="88" spans="1:8">
      <c r="A88" s="201" t="s">
        <v>16188</v>
      </c>
      <c r="B88" s="11" t="s">
        <v>1144</v>
      </c>
      <c r="C88" s="13" t="s">
        <v>126</v>
      </c>
      <c r="D88" s="34">
        <v>27.180800000000001</v>
      </c>
      <c r="E88" s="17">
        <f t="shared" si="1"/>
        <v>27.180800000000001</v>
      </c>
      <c r="F88" s="17">
        <v>0</v>
      </c>
      <c r="H88" s="106"/>
    </row>
    <row r="89" spans="1:8">
      <c r="A89" s="201" t="s">
        <v>16189</v>
      </c>
      <c r="B89" s="11" t="s">
        <v>1145</v>
      </c>
      <c r="C89" s="13" t="s">
        <v>126</v>
      </c>
      <c r="D89" s="34">
        <v>74.363600000000005</v>
      </c>
      <c r="E89" s="17">
        <f t="shared" si="1"/>
        <v>74.363600000000005</v>
      </c>
      <c r="F89" s="17">
        <v>0</v>
      </c>
      <c r="H89" s="106"/>
    </row>
    <row r="90" spans="1:8">
      <c r="A90" s="201" t="s">
        <v>16190</v>
      </c>
      <c r="B90" s="11" t="s">
        <v>1146</v>
      </c>
      <c r="C90" s="13" t="s">
        <v>126</v>
      </c>
      <c r="D90" s="34">
        <v>59.041519999999998</v>
      </c>
      <c r="E90" s="17">
        <f t="shared" si="1"/>
        <v>59.041519999999998</v>
      </c>
      <c r="F90" s="17">
        <v>0</v>
      </c>
      <c r="H90" s="106"/>
    </row>
    <row r="91" spans="1:8">
      <c r="A91" s="201" t="s">
        <v>16191</v>
      </c>
      <c r="B91" s="11" t="s">
        <v>1147</v>
      </c>
      <c r="C91" s="13" t="s">
        <v>126</v>
      </c>
      <c r="D91" s="34">
        <v>24.407920000000001</v>
      </c>
      <c r="E91" s="17">
        <f t="shared" si="1"/>
        <v>24.407920000000001</v>
      </c>
      <c r="F91" s="17">
        <v>0</v>
      </c>
      <c r="H91" s="106"/>
    </row>
    <row r="92" spans="1:8">
      <c r="A92" s="201" t="s">
        <v>16192</v>
      </c>
      <c r="B92" s="11" t="s">
        <v>1148</v>
      </c>
      <c r="C92" s="13" t="s">
        <v>126</v>
      </c>
      <c r="D92" s="34">
        <v>101.42384000000001</v>
      </c>
      <c r="E92" s="17">
        <f t="shared" si="1"/>
        <v>101.42384000000001</v>
      </c>
      <c r="F92" s="17">
        <v>0</v>
      </c>
      <c r="H92" s="106"/>
    </row>
    <row r="93" spans="1:8">
      <c r="A93" s="201" t="s">
        <v>16193</v>
      </c>
      <c r="B93" s="11" t="s">
        <v>1149</v>
      </c>
      <c r="C93" s="13" t="s">
        <v>126</v>
      </c>
      <c r="D93" s="34">
        <v>72.34696000000001</v>
      </c>
      <c r="E93" s="17">
        <f t="shared" si="1"/>
        <v>72.34696000000001</v>
      </c>
      <c r="F93" s="17">
        <v>0</v>
      </c>
      <c r="H93" s="106"/>
    </row>
    <row r="94" spans="1:8">
      <c r="A94" s="201" t="s">
        <v>16194</v>
      </c>
      <c r="B94" s="11" t="s">
        <v>1150</v>
      </c>
      <c r="C94" s="13" t="s">
        <v>126</v>
      </c>
      <c r="D94" s="34">
        <v>37.713360000000002</v>
      </c>
      <c r="E94" s="17">
        <f t="shared" si="1"/>
        <v>37.713360000000002</v>
      </c>
      <c r="F94" s="17">
        <v>0</v>
      </c>
      <c r="H94" s="106"/>
    </row>
    <row r="95" spans="1:8">
      <c r="A95" s="201" t="s">
        <v>16195</v>
      </c>
      <c r="B95" s="11" t="s">
        <v>1151</v>
      </c>
      <c r="C95" s="13" t="s">
        <v>126</v>
      </c>
      <c r="D95" s="34">
        <v>115.49648000000001</v>
      </c>
      <c r="E95" s="17">
        <f t="shared" si="1"/>
        <v>115.49648000000001</v>
      </c>
      <c r="F95" s="17">
        <v>0</v>
      </c>
      <c r="H95" s="106"/>
    </row>
    <row r="96" spans="1:8">
      <c r="A96" s="201" t="s">
        <v>16196</v>
      </c>
      <c r="B96" s="11" t="s">
        <v>1152</v>
      </c>
      <c r="C96" s="13" t="s">
        <v>126</v>
      </c>
      <c r="D96" s="34">
        <v>75.810320000000004</v>
      </c>
      <c r="E96" s="17">
        <f t="shared" si="1"/>
        <v>75.810320000000004</v>
      </c>
      <c r="F96" s="17">
        <v>0</v>
      </c>
      <c r="H96" s="106"/>
    </row>
    <row r="97" spans="1:8">
      <c r="A97" s="201" t="s">
        <v>16197</v>
      </c>
      <c r="B97" s="11" t="s">
        <v>1153</v>
      </c>
      <c r="C97" s="13" t="s">
        <v>126</v>
      </c>
      <c r="D97" s="34">
        <v>41.18768</v>
      </c>
      <c r="E97" s="17">
        <f t="shared" si="1"/>
        <v>41.18768</v>
      </c>
      <c r="F97" s="17">
        <v>0</v>
      </c>
      <c r="H97" s="106"/>
    </row>
    <row r="98" spans="1:8">
      <c r="A98" s="201" t="s">
        <v>16198</v>
      </c>
      <c r="B98" s="11" t="s">
        <v>1154</v>
      </c>
      <c r="C98" s="13" t="s">
        <v>126</v>
      </c>
      <c r="D98" s="34">
        <v>163.45743999999999</v>
      </c>
      <c r="E98" s="17">
        <f t="shared" si="1"/>
        <v>163.45743999999999</v>
      </c>
      <c r="F98" s="17">
        <v>0</v>
      </c>
      <c r="H98" s="106"/>
    </row>
    <row r="99" spans="1:8">
      <c r="A99" s="201" t="s">
        <v>16199</v>
      </c>
      <c r="B99" s="11" t="s">
        <v>1155</v>
      </c>
      <c r="C99" s="13" t="s">
        <v>126</v>
      </c>
      <c r="D99" s="34">
        <v>103.55008000000001</v>
      </c>
      <c r="E99" s="17">
        <f t="shared" si="1"/>
        <v>103.55008000000001</v>
      </c>
      <c r="F99" s="17">
        <v>0</v>
      </c>
      <c r="H99" s="106"/>
    </row>
    <row r="100" spans="1:8">
      <c r="A100" s="201" t="s">
        <v>16200</v>
      </c>
      <c r="B100" s="11" t="s">
        <v>1156</v>
      </c>
      <c r="C100" s="13" t="s">
        <v>126</v>
      </c>
      <c r="D100" s="34">
        <v>68.916480000000007</v>
      </c>
      <c r="E100" s="17">
        <f t="shared" si="1"/>
        <v>68.916480000000007</v>
      </c>
      <c r="F100" s="17">
        <v>0</v>
      </c>
      <c r="H100" s="106"/>
    </row>
    <row r="101" spans="1:8">
      <c r="A101" s="201" t="s">
        <v>16201</v>
      </c>
      <c r="B101" s="11" t="s">
        <v>1157</v>
      </c>
      <c r="C101" s="13" t="s">
        <v>126</v>
      </c>
      <c r="D101" s="34">
        <v>59.710079999999998</v>
      </c>
      <c r="E101" s="17">
        <f t="shared" si="1"/>
        <v>59.710079999999998</v>
      </c>
      <c r="F101" s="17">
        <v>0</v>
      </c>
      <c r="H101" s="106"/>
    </row>
    <row r="102" spans="1:8">
      <c r="A102" s="201" t="s">
        <v>16202</v>
      </c>
      <c r="B102" s="11" t="s">
        <v>1158</v>
      </c>
      <c r="C102" s="13" t="s">
        <v>126</v>
      </c>
      <c r="D102" s="34">
        <v>49.703600000000009</v>
      </c>
      <c r="E102" s="17">
        <f t="shared" si="1"/>
        <v>49.703600000000009</v>
      </c>
      <c r="F102" s="17">
        <v>0</v>
      </c>
      <c r="H102" s="106"/>
    </row>
    <row r="103" spans="1:8">
      <c r="A103" s="201" t="s">
        <v>16203</v>
      </c>
      <c r="B103" s="11" t="s">
        <v>1159</v>
      </c>
      <c r="C103" s="13" t="s">
        <v>126</v>
      </c>
      <c r="D103" s="34">
        <v>15.07</v>
      </c>
      <c r="E103" s="17">
        <f t="shared" si="1"/>
        <v>15.07</v>
      </c>
      <c r="F103" s="17">
        <v>0</v>
      </c>
      <c r="H103" s="106"/>
    </row>
    <row r="104" spans="1:8">
      <c r="A104" s="201" t="s">
        <v>16204</v>
      </c>
      <c r="B104" s="11" t="s">
        <v>1160</v>
      </c>
      <c r="C104" s="13" t="s">
        <v>126</v>
      </c>
      <c r="D104" s="34">
        <v>71.831840000000014</v>
      </c>
      <c r="E104" s="17">
        <f t="shared" si="1"/>
        <v>71.831840000000014</v>
      </c>
      <c r="F104" s="17">
        <v>0</v>
      </c>
      <c r="H104" s="106"/>
    </row>
    <row r="105" spans="1:8">
      <c r="A105" s="201" t="s">
        <v>16205</v>
      </c>
      <c r="B105" s="11" t="s">
        <v>1161</v>
      </c>
      <c r="C105" s="13" t="s">
        <v>126</v>
      </c>
      <c r="D105" s="34">
        <v>54.569840000000006</v>
      </c>
      <c r="E105" s="17">
        <f t="shared" si="1"/>
        <v>54.569840000000006</v>
      </c>
      <c r="F105" s="17">
        <v>0</v>
      </c>
      <c r="H105" s="106"/>
    </row>
    <row r="106" spans="1:8">
      <c r="A106" s="201" t="s">
        <v>16206</v>
      </c>
      <c r="B106" s="11" t="s">
        <v>1162</v>
      </c>
      <c r="C106" s="13" t="s">
        <v>126</v>
      </c>
      <c r="D106" s="34">
        <v>19.936240000000002</v>
      </c>
      <c r="E106" s="17">
        <f t="shared" si="1"/>
        <v>19.936240000000002</v>
      </c>
      <c r="F106" s="17">
        <v>0</v>
      </c>
      <c r="H106" s="106"/>
    </row>
    <row r="107" spans="1:8">
      <c r="A107" s="201" t="s">
        <v>16207</v>
      </c>
      <c r="B107" s="11" t="s">
        <v>1202</v>
      </c>
      <c r="C107" s="13" t="s">
        <v>126</v>
      </c>
      <c r="D107" s="34">
        <v>55.13976000000001</v>
      </c>
      <c r="E107" s="17">
        <f t="shared" si="1"/>
        <v>55.13976000000001</v>
      </c>
      <c r="F107" s="17">
        <v>0</v>
      </c>
      <c r="H107" s="106"/>
    </row>
    <row r="108" spans="1:8">
      <c r="A108" s="201" t="s">
        <v>16208</v>
      </c>
      <c r="B108" s="11" t="s">
        <v>1203</v>
      </c>
      <c r="C108" s="13" t="s">
        <v>126</v>
      </c>
      <c r="D108" s="34">
        <v>22.36936</v>
      </c>
      <c r="E108" s="17">
        <f t="shared" si="1"/>
        <v>22.36936</v>
      </c>
      <c r="F108" s="17">
        <v>0</v>
      </c>
      <c r="H108" s="106"/>
    </row>
    <row r="109" spans="1:8" ht="89.25">
      <c r="A109" s="201" t="s">
        <v>16209</v>
      </c>
      <c r="B109" s="5" t="s">
        <v>2018</v>
      </c>
      <c r="C109" s="13" t="s">
        <v>126</v>
      </c>
      <c r="D109" s="34">
        <v>355.10400000000004</v>
      </c>
      <c r="E109" s="17">
        <f t="shared" si="1"/>
        <v>355.10400000000004</v>
      </c>
      <c r="F109" s="17">
        <v>0</v>
      </c>
      <c r="H109" s="106"/>
    </row>
    <row r="110" spans="1:8" ht="25.5">
      <c r="A110" s="201" t="s">
        <v>16210</v>
      </c>
      <c r="B110" s="5" t="s">
        <v>2015</v>
      </c>
      <c r="C110" s="13" t="s">
        <v>126</v>
      </c>
      <c r="D110" s="34">
        <v>384.69600000000003</v>
      </c>
      <c r="E110" s="17">
        <f t="shared" si="1"/>
        <v>384.69600000000003</v>
      </c>
      <c r="F110" s="17">
        <v>0</v>
      </c>
      <c r="H110" s="106"/>
    </row>
    <row r="111" spans="1:8" ht="38.25">
      <c r="A111" s="201" t="s">
        <v>16211</v>
      </c>
      <c r="B111" s="5" t="s">
        <v>2016</v>
      </c>
      <c r="C111" s="13" t="s">
        <v>2017</v>
      </c>
      <c r="D111" s="34">
        <v>789.12000000000012</v>
      </c>
      <c r="E111" s="17">
        <f t="shared" si="1"/>
        <v>789.12000000000012</v>
      </c>
      <c r="F111" s="17">
        <v>0</v>
      </c>
      <c r="H111" s="106"/>
    </row>
    <row r="112" spans="1:8" s="107" customFormat="1" ht="51">
      <c r="A112" s="201" t="s">
        <v>16212</v>
      </c>
      <c r="B112" s="111" t="s">
        <v>6366</v>
      </c>
      <c r="C112" s="13" t="s">
        <v>126</v>
      </c>
      <c r="D112" s="34">
        <v>108.504</v>
      </c>
      <c r="E112" s="17">
        <f t="shared" si="1"/>
        <v>108.504</v>
      </c>
      <c r="F112" s="17">
        <v>0</v>
      </c>
      <c r="H112" s="106"/>
    </row>
    <row r="113" spans="1:8">
      <c r="A113" s="62" t="s">
        <v>746</v>
      </c>
      <c r="B113" s="62" t="s">
        <v>747</v>
      </c>
      <c r="C113" s="15"/>
      <c r="D113" s="70"/>
      <c r="E113" s="70"/>
      <c r="F113" s="70"/>
      <c r="H113" s="106"/>
    </row>
    <row r="114" spans="1:8">
      <c r="A114" s="197" t="s">
        <v>16213</v>
      </c>
      <c r="B114" s="5" t="s">
        <v>1204</v>
      </c>
      <c r="C114" s="16" t="s">
        <v>126</v>
      </c>
      <c r="D114" s="34">
        <v>75.43768</v>
      </c>
      <c r="E114" s="17">
        <f>D114-F114</f>
        <v>75.43768</v>
      </c>
      <c r="F114" s="17">
        <v>0</v>
      </c>
      <c r="H114" s="106"/>
    </row>
    <row r="115" spans="1:8">
      <c r="A115" s="197" t="s">
        <v>1213</v>
      </c>
      <c r="B115" s="5" t="s">
        <v>1205</v>
      </c>
      <c r="C115" s="16" t="s">
        <v>126</v>
      </c>
      <c r="D115" s="34">
        <v>97.072720000000004</v>
      </c>
      <c r="E115" s="17">
        <f t="shared" ref="E115:E122" si="2">D115-F115</f>
        <v>97.072720000000004</v>
      </c>
      <c r="F115" s="17">
        <v>0</v>
      </c>
      <c r="H115" s="106"/>
    </row>
    <row r="116" spans="1:8">
      <c r="A116" s="197" t="s">
        <v>16214</v>
      </c>
      <c r="B116" s="5" t="s">
        <v>1206</v>
      </c>
      <c r="C116" s="16" t="s">
        <v>126</v>
      </c>
      <c r="D116" s="34">
        <v>122.03960000000001</v>
      </c>
      <c r="E116" s="17">
        <f t="shared" si="2"/>
        <v>122.03960000000001</v>
      </c>
      <c r="F116" s="17">
        <v>0</v>
      </c>
      <c r="H116" s="106"/>
    </row>
    <row r="117" spans="1:8">
      <c r="A117" s="197" t="s">
        <v>16215</v>
      </c>
      <c r="B117" s="5" t="s">
        <v>1207</v>
      </c>
      <c r="C117" s="16" t="s">
        <v>126</v>
      </c>
      <c r="D117" s="34">
        <v>30.293440000000004</v>
      </c>
      <c r="E117" s="17">
        <f t="shared" si="2"/>
        <v>30.293440000000004</v>
      </c>
      <c r="F117" s="17">
        <v>0</v>
      </c>
      <c r="H117" s="106"/>
    </row>
    <row r="118" spans="1:8">
      <c r="A118" s="197" t="s">
        <v>16216</v>
      </c>
      <c r="B118" s="5" t="s">
        <v>1208</v>
      </c>
      <c r="C118" s="16" t="s">
        <v>126</v>
      </c>
      <c r="D118" s="34">
        <v>30.468800000000002</v>
      </c>
      <c r="E118" s="17">
        <f t="shared" si="2"/>
        <v>30.468800000000002</v>
      </c>
      <c r="F118" s="17">
        <v>0</v>
      </c>
      <c r="H118" s="106"/>
    </row>
    <row r="119" spans="1:8">
      <c r="A119" s="197" t="s">
        <v>16217</v>
      </c>
      <c r="B119" s="5" t="s">
        <v>1209</v>
      </c>
      <c r="C119" s="16" t="s">
        <v>126</v>
      </c>
      <c r="D119" s="34">
        <v>30.819520000000004</v>
      </c>
      <c r="E119" s="17">
        <f t="shared" si="2"/>
        <v>30.819520000000004</v>
      </c>
      <c r="F119" s="17">
        <v>0</v>
      </c>
      <c r="H119" s="106"/>
    </row>
    <row r="120" spans="1:8">
      <c r="A120" s="197" t="s">
        <v>16218</v>
      </c>
      <c r="B120" s="5" t="s">
        <v>1210</v>
      </c>
      <c r="C120" s="16" t="s">
        <v>126</v>
      </c>
      <c r="D120" s="34">
        <v>152.62896000000001</v>
      </c>
      <c r="E120" s="17">
        <f t="shared" si="2"/>
        <v>152.62896000000001</v>
      </c>
      <c r="F120" s="17">
        <v>0</v>
      </c>
      <c r="H120" s="106"/>
    </row>
    <row r="121" spans="1:8">
      <c r="A121" s="197" t="s">
        <v>16219</v>
      </c>
      <c r="B121" s="5" t="s">
        <v>1211</v>
      </c>
      <c r="C121" s="16" t="s">
        <v>126</v>
      </c>
      <c r="D121" s="34">
        <v>196.11824000000001</v>
      </c>
      <c r="E121" s="17">
        <f t="shared" si="2"/>
        <v>196.11824000000001</v>
      </c>
      <c r="F121" s="17">
        <v>0</v>
      </c>
      <c r="H121" s="106"/>
    </row>
    <row r="122" spans="1:8" ht="25.5">
      <c r="A122" s="197" t="s">
        <v>16220</v>
      </c>
      <c r="B122" s="5" t="s">
        <v>1212</v>
      </c>
      <c r="C122" s="16" t="s">
        <v>126</v>
      </c>
      <c r="D122" s="34">
        <v>8.9214400000000005</v>
      </c>
      <c r="E122" s="17">
        <f t="shared" si="2"/>
        <v>8.9214400000000005</v>
      </c>
      <c r="F122" s="17">
        <v>0</v>
      </c>
      <c r="H122" s="106"/>
    </row>
    <row r="123" spans="1:8">
      <c r="A123" s="62" t="s">
        <v>748</v>
      </c>
      <c r="B123" s="62" t="s">
        <v>1291</v>
      </c>
      <c r="C123" s="15"/>
      <c r="D123" s="70"/>
      <c r="E123" s="70"/>
      <c r="F123" s="70"/>
      <c r="H123" s="106"/>
    </row>
    <row r="124" spans="1:8" ht="38.25">
      <c r="A124" s="201" t="s">
        <v>16221</v>
      </c>
      <c r="B124" s="5" t="s">
        <v>1271</v>
      </c>
      <c r="C124" s="13" t="s">
        <v>46</v>
      </c>
      <c r="D124" s="34">
        <v>7.3870400000000007</v>
      </c>
      <c r="E124" s="17">
        <f>D124-F124</f>
        <v>7.3870400000000007</v>
      </c>
      <c r="F124" s="17">
        <v>0</v>
      </c>
      <c r="H124" s="106"/>
    </row>
    <row r="125" spans="1:8" ht="38.25">
      <c r="A125" s="201" t="s">
        <v>16222</v>
      </c>
      <c r="B125" s="5" t="s">
        <v>1272</v>
      </c>
      <c r="C125" s="13" t="s">
        <v>46</v>
      </c>
      <c r="D125" s="34">
        <v>0.72336000000000011</v>
      </c>
      <c r="E125" s="17">
        <f t="shared" ref="E125:E149" si="3">D125-F125</f>
        <v>0.72336000000000011</v>
      </c>
      <c r="F125" s="17">
        <v>0</v>
      </c>
      <c r="H125" s="106"/>
    </row>
    <row r="126" spans="1:8" ht="38.25">
      <c r="A126" s="201" t="s">
        <v>16223</v>
      </c>
      <c r="B126" s="5" t="s">
        <v>1273</v>
      </c>
      <c r="C126" s="13" t="s">
        <v>46</v>
      </c>
      <c r="D126" s="34">
        <v>14.072640000000002</v>
      </c>
      <c r="E126" s="17">
        <f t="shared" si="3"/>
        <v>14.072640000000002</v>
      </c>
      <c r="F126" s="17">
        <v>0</v>
      </c>
      <c r="H126" s="106"/>
    </row>
    <row r="127" spans="1:8" ht="38.25">
      <c r="A127" s="201" t="s">
        <v>16224</v>
      </c>
      <c r="B127" s="5" t="s">
        <v>1274</v>
      </c>
      <c r="C127" s="13" t="s">
        <v>46</v>
      </c>
      <c r="D127" s="34">
        <v>0.64663999999999999</v>
      </c>
      <c r="E127" s="17">
        <f t="shared" si="3"/>
        <v>0.64663999999999999</v>
      </c>
      <c r="F127" s="17">
        <v>0</v>
      </c>
      <c r="H127" s="106"/>
    </row>
    <row r="128" spans="1:8" ht="25.5">
      <c r="A128" s="201" t="s">
        <v>16225</v>
      </c>
      <c r="B128" s="5" t="s">
        <v>1275</v>
      </c>
      <c r="C128" s="13" t="s">
        <v>46</v>
      </c>
      <c r="D128" s="34">
        <v>11.354560000000001</v>
      </c>
      <c r="E128" s="17">
        <f t="shared" si="3"/>
        <v>11.354560000000001</v>
      </c>
      <c r="F128" s="17">
        <v>0</v>
      </c>
      <c r="H128" s="106"/>
    </row>
    <row r="129" spans="1:8" ht="25.5">
      <c r="A129" s="201" t="s">
        <v>16226</v>
      </c>
      <c r="B129" s="5" t="s">
        <v>1276</v>
      </c>
      <c r="C129" s="13" t="s">
        <v>46</v>
      </c>
      <c r="D129" s="34">
        <v>0.54800000000000004</v>
      </c>
      <c r="E129" s="17">
        <f t="shared" si="3"/>
        <v>0.54800000000000004</v>
      </c>
      <c r="F129" s="17">
        <v>0</v>
      </c>
      <c r="H129" s="106"/>
    </row>
    <row r="130" spans="1:8" ht="25.5">
      <c r="A130" s="201" t="s">
        <v>6952</v>
      </c>
      <c r="B130" s="5" t="s">
        <v>1277</v>
      </c>
      <c r="C130" s="13" t="s">
        <v>46</v>
      </c>
      <c r="D130" s="34">
        <v>7.2555200000000006</v>
      </c>
      <c r="E130" s="17">
        <f t="shared" si="3"/>
        <v>7.2555200000000006</v>
      </c>
      <c r="F130" s="17">
        <v>0</v>
      </c>
      <c r="H130" s="106"/>
    </row>
    <row r="131" spans="1:8" ht="25.5">
      <c r="A131" s="201" t="s">
        <v>16227</v>
      </c>
      <c r="B131" s="5" t="s">
        <v>1278</v>
      </c>
      <c r="C131" s="13" t="s">
        <v>46</v>
      </c>
      <c r="D131" s="34">
        <v>1.1288800000000001</v>
      </c>
      <c r="E131" s="17">
        <f t="shared" si="3"/>
        <v>1.1288800000000001</v>
      </c>
      <c r="F131" s="17">
        <v>0</v>
      </c>
      <c r="H131" s="106"/>
    </row>
    <row r="132" spans="1:8" ht="38.25">
      <c r="A132" s="201" t="s">
        <v>16228</v>
      </c>
      <c r="B132" s="5" t="s">
        <v>6948</v>
      </c>
      <c r="C132" s="13" t="s">
        <v>46</v>
      </c>
      <c r="D132" s="34">
        <v>5.8745600000000007</v>
      </c>
      <c r="E132" s="17">
        <f t="shared" si="3"/>
        <v>5.8745600000000007</v>
      </c>
      <c r="F132" s="17">
        <v>0</v>
      </c>
      <c r="H132" s="106"/>
    </row>
    <row r="133" spans="1:8" ht="38.25">
      <c r="A133" s="201" t="s">
        <v>16229</v>
      </c>
      <c r="B133" s="5" t="s">
        <v>6949</v>
      </c>
      <c r="C133" s="13" t="s">
        <v>46</v>
      </c>
      <c r="D133" s="34">
        <v>0.54800000000000004</v>
      </c>
      <c r="E133" s="17">
        <f t="shared" si="3"/>
        <v>0.54800000000000004</v>
      </c>
      <c r="F133" s="17">
        <v>0</v>
      </c>
      <c r="H133" s="106"/>
    </row>
    <row r="134" spans="1:8" ht="89.25">
      <c r="A134" s="201" t="s">
        <v>16230</v>
      </c>
      <c r="B134" s="42" t="s">
        <v>6137</v>
      </c>
      <c r="C134" s="13" t="s">
        <v>3</v>
      </c>
      <c r="D134" s="73">
        <v>6.6636800000000003</v>
      </c>
      <c r="E134" s="17">
        <f t="shared" si="3"/>
        <v>6.6636800000000003</v>
      </c>
      <c r="F134" s="73">
        <v>0</v>
      </c>
      <c r="H134" s="106"/>
    </row>
    <row r="135" spans="1:8" ht="89.25">
      <c r="A135" s="201" t="s">
        <v>16231</v>
      </c>
      <c r="B135" s="42" t="s">
        <v>6138</v>
      </c>
      <c r="C135" s="13" t="s">
        <v>3</v>
      </c>
      <c r="D135" s="73">
        <v>0.72336000000000011</v>
      </c>
      <c r="E135" s="17">
        <f t="shared" si="3"/>
        <v>0.72336000000000011</v>
      </c>
      <c r="F135" s="73">
        <v>0</v>
      </c>
      <c r="H135" s="106"/>
    </row>
    <row r="136" spans="1:8">
      <c r="A136" s="201" t="s">
        <v>16232</v>
      </c>
      <c r="B136" s="42" t="s">
        <v>6139</v>
      </c>
      <c r="C136" s="13" t="s">
        <v>3</v>
      </c>
      <c r="D136" s="73">
        <v>1479.6000000000001</v>
      </c>
      <c r="E136" s="17">
        <f t="shared" si="3"/>
        <v>1479.6000000000001</v>
      </c>
      <c r="F136" s="73">
        <v>0</v>
      </c>
      <c r="H136" s="106"/>
    </row>
    <row r="137" spans="1:8" ht="25.5">
      <c r="A137" s="201" t="s">
        <v>16233</v>
      </c>
      <c r="B137" s="42" t="s">
        <v>6140</v>
      </c>
      <c r="C137" s="13" t="s">
        <v>3</v>
      </c>
      <c r="D137" s="73">
        <v>1085.0400000000002</v>
      </c>
      <c r="E137" s="17">
        <f t="shared" si="3"/>
        <v>1085.0400000000002</v>
      </c>
      <c r="F137" s="73">
        <v>0</v>
      </c>
      <c r="H137" s="106"/>
    </row>
    <row r="138" spans="1:8" ht="25.5">
      <c r="A138" s="201" t="s">
        <v>16234</v>
      </c>
      <c r="B138" s="42" t="s">
        <v>6141</v>
      </c>
      <c r="C138" s="13" t="s">
        <v>3</v>
      </c>
      <c r="D138" s="73">
        <v>295.92</v>
      </c>
      <c r="E138" s="17">
        <f t="shared" si="3"/>
        <v>295.92</v>
      </c>
      <c r="F138" s="73">
        <v>0</v>
      </c>
      <c r="H138" s="106"/>
    </row>
    <row r="139" spans="1:8">
      <c r="A139" s="201" t="s">
        <v>16235</v>
      </c>
      <c r="B139" s="5" t="s">
        <v>1279</v>
      </c>
      <c r="C139" s="13" t="s">
        <v>732</v>
      </c>
      <c r="D139" s="34">
        <v>106.9148</v>
      </c>
      <c r="E139" s="17">
        <f t="shared" si="3"/>
        <v>106.9148</v>
      </c>
      <c r="F139" s="17">
        <v>0</v>
      </c>
      <c r="H139" s="106"/>
    </row>
    <row r="140" spans="1:8">
      <c r="A140" s="201" t="s">
        <v>16236</v>
      </c>
      <c r="B140" s="5" t="s">
        <v>1280</v>
      </c>
      <c r="C140" s="13" t="s">
        <v>732</v>
      </c>
      <c r="D140" s="34">
        <v>9.5242400000000007</v>
      </c>
      <c r="E140" s="17">
        <f t="shared" si="3"/>
        <v>9.5242400000000007</v>
      </c>
      <c r="F140" s="17">
        <v>0</v>
      </c>
      <c r="H140" s="106"/>
    </row>
    <row r="141" spans="1:8">
      <c r="A141" s="201" t="s">
        <v>16237</v>
      </c>
      <c r="B141" s="5" t="s">
        <v>1281</v>
      </c>
      <c r="C141" s="13" t="s">
        <v>126</v>
      </c>
      <c r="D141" s="34">
        <v>4.6360800000000006</v>
      </c>
      <c r="E141" s="17">
        <f t="shared" si="3"/>
        <v>4.6360800000000006</v>
      </c>
      <c r="F141" s="17">
        <v>0</v>
      </c>
      <c r="H141" s="106"/>
    </row>
    <row r="142" spans="1:8" ht="25.5">
      <c r="A142" s="201" t="s">
        <v>16238</v>
      </c>
      <c r="B142" s="5" t="s">
        <v>1282</v>
      </c>
      <c r="C142" s="13" t="s">
        <v>126</v>
      </c>
      <c r="D142" s="34">
        <v>15.760480000000003</v>
      </c>
      <c r="E142" s="17">
        <f t="shared" si="3"/>
        <v>15.760480000000003</v>
      </c>
      <c r="F142" s="17">
        <v>0</v>
      </c>
      <c r="H142" s="106"/>
    </row>
    <row r="143" spans="1:8" ht="25.5">
      <c r="A143" s="201" t="s">
        <v>16239</v>
      </c>
      <c r="B143" s="5" t="s">
        <v>1283</v>
      </c>
      <c r="C143" s="13" t="s">
        <v>126</v>
      </c>
      <c r="D143" s="34">
        <v>22.007680000000001</v>
      </c>
      <c r="E143" s="17">
        <f t="shared" si="3"/>
        <v>22.007680000000001</v>
      </c>
      <c r="F143" s="17">
        <v>0</v>
      </c>
      <c r="H143" s="106"/>
    </row>
    <row r="144" spans="1:8" ht="25.5">
      <c r="A144" s="201" t="s">
        <v>16240</v>
      </c>
      <c r="B144" s="5" t="s">
        <v>1284</v>
      </c>
      <c r="C144" s="13" t="s">
        <v>126</v>
      </c>
      <c r="D144" s="34">
        <v>28.265840000000001</v>
      </c>
      <c r="E144" s="17">
        <f t="shared" si="3"/>
        <v>28.265840000000001</v>
      </c>
      <c r="F144" s="17">
        <v>0</v>
      </c>
      <c r="H144" s="106"/>
    </row>
    <row r="145" spans="1:8" ht="25.5">
      <c r="A145" s="201" t="s">
        <v>16241</v>
      </c>
      <c r="B145" s="5" t="s">
        <v>1285</v>
      </c>
      <c r="C145" s="13" t="s">
        <v>126</v>
      </c>
      <c r="D145" s="34">
        <v>6.2472000000000003</v>
      </c>
      <c r="E145" s="17">
        <f t="shared" si="3"/>
        <v>6.2472000000000003</v>
      </c>
      <c r="F145" s="17">
        <v>0</v>
      </c>
      <c r="H145" s="106"/>
    </row>
    <row r="146" spans="1:8">
      <c r="A146" s="201" t="s">
        <v>16242</v>
      </c>
      <c r="B146" s="5" t="s">
        <v>1286</v>
      </c>
      <c r="C146" s="13" t="s">
        <v>732</v>
      </c>
      <c r="D146" s="34">
        <v>140.32088000000002</v>
      </c>
      <c r="E146" s="17">
        <f t="shared" si="3"/>
        <v>140.32088000000002</v>
      </c>
      <c r="F146" s="17">
        <v>0</v>
      </c>
      <c r="H146" s="106"/>
    </row>
    <row r="147" spans="1:8">
      <c r="A147" s="201" t="s">
        <v>16243</v>
      </c>
      <c r="B147" s="5" t="s">
        <v>1287</v>
      </c>
      <c r="C147" s="13" t="s">
        <v>732</v>
      </c>
      <c r="D147" s="34">
        <v>12.417680000000001</v>
      </c>
      <c r="E147" s="17">
        <f t="shared" si="3"/>
        <v>12.417680000000001</v>
      </c>
      <c r="F147" s="17">
        <v>0</v>
      </c>
      <c r="H147" s="106"/>
    </row>
    <row r="148" spans="1:8">
      <c r="A148" s="201" t="s">
        <v>16244</v>
      </c>
      <c r="B148" s="5" t="s">
        <v>1288</v>
      </c>
      <c r="C148" s="13" t="s">
        <v>126</v>
      </c>
      <c r="D148" s="34">
        <v>4.7456800000000001</v>
      </c>
      <c r="E148" s="17">
        <f t="shared" si="3"/>
        <v>4.7456800000000001</v>
      </c>
      <c r="F148" s="17">
        <v>0</v>
      </c>
      <c r="H148" s="106"/>
    </row>
    <row r="149" spans="1:8" ht="25.5">
      <c r="A149" s="201" t="s">
        <v>16245</v>
      </c>
      <c r="B149" s="5" t="s">
        <v>1289</v>
      </c>
      <c r="C149" s="13" t="s">
        <v>732</v>
      </c>
      <c r="D149" s="34">
        <v>9.3708000000000009</v>
      </c>
      <c r="E149" s="17">
        <f t="shared" si="3"/>
        <v>9.3708000000000009</v>
      </c>
      <c r="F149" s="17">
        <v>0</v>
      </c>
      <c r="H149" s="106"/>
    </row>
    <row r="150" spans="1:8">
      <c r="A150" s="62" t="s">
        <v>749</v>
      </c>
      <c r="B150" s="62" t="s">
        <v>1292</v>
      </c>
      <c r="C150" s="15"/>
      <c r="D150" s="70"/>
      <c r="E150" s="70"/>
      <c r="F150" s="70"/>
      <c r="H150" s="106"/>
    </row>
    <row r="151" spans="1:8">
      <c r="A151" s="197" t="s">
        <v>16246</v>
      </c>
      <c r="B151" s="5" t="s">
        <v>1225</v>
      </c>
      <c r="C151" s="13" t="s">
        <v>126</v>
      </c>
      <c r="D151" s="34">
        <v>58.877120000000005</v>
      </c>
      <c r="E151" s="17">
        <f>D151-F151</f>
        <v>56.057120000000005</v>
      </c>
      <c r="F151" s="17">
        <v>2.82</v>
      </c>
      <c r="H151" s="106"/>
    </row>
    <row r="152" spans="1:8">
      <c r="A152" s="197" t="s">
        <v>16247</v>
      </c>
      <c r="B152" s="5" t="s">
        <v>1234</v>
      </c>
      <c r="C152" s="13" t="s">
        <v>126</v>
      </c>
      <c r="D152" s="34">
        <v>68.302720000000008</v>
      </c>
      <c r="E152" s="17">
        <f t="shared" ref="E152:E163" si="4">D152-F152</f>
        <v>65.022720000000007</v>
      </c>
      <c r="F152" s="17">
        <v>3.28</v>
      </c>
      <c r="H152" s="106"/>
    </row>
    <row r="153" spans="1:8">
      <c r="A153" s="197" t="s">
        <v>16248</v>
      </c>
      <c r="B153" s="5" t="s">
        <v>1226</v>
      </c>
      <c r="C153" s="13" t="s">
        <v>126</v>
      </c>
      <c r="D153" s="34">
        <v>74.01288000000001</v>
      </c>
      <c r="E153" s="17">
        <f t="shared" si="4"/>
        <v>70.462880000000013</v>
      </c>
      <c r="F153" s="17">
        <v>3.55</v>
      </c>
      <c r="H153" s="106"/>
    </row>
    <row r="154" spans="1:8">
      <c r="A154" s="197" t="s">
        <v>16249</v>
      </c>
      <c r="B154" s="5" t="s">
        <v>1227</v>
      </c>
      <c r="C154" s="13" t="s">
        <v>126</v>
      </c>
      <c r="D154" s="34">
        <v>79.164080000000013</v>
      </c>
      <c r="E154" s="17">
        <f t="shared" si="4"/>
        <v>75.364080000000016</v>
      </c>
      <c r="F154" s="17">
        <v>3.8</v>
      </c>
      <c r="H154" s="106"/>
    </row>
    <row r="155" spans="1:8" ht="25.5">
      <c r="A155" s="197" t="s">
        <v>6401</v>
      </c>
      <c r="B155" s="5" t="s">
        <v>1228</v>
      </c>
      <c r="C155" s="13" t="s">
        <v>126</v>
      </c>
      <c r="D155" s="34">
        <v>43.193359999999998</v>
      </c>
      <c r="E155" s="17">
        <f t="shared" si="4"/>
        <v>41.123359999999998</v>
      </c>
      <c r="F155" s="17">
        <v>2.0699999999999998</v>
      </c>
      <c r="H155" s="106"/>
    </row>
    <row r="156" spans="1:8" ht="25.5">
      <c r="A156" s="197" t="s">
        <v>16250</v>
      </c>
      <c r="B156" s="5" t="s">
        <v>1229</v>
      </c>
      <c r="C156" s="13" t="s">
        <v>126</v>
      </c>
      <c r="D156" s="34">
        <v>53.035440000000001</v>
      </c>
      <c r="E156" s="17">
        <f t="shared" si="4"/>
        <v>50.485440000000004</v>
      </c>
      <c r="F156" s="17">
        <v>2.5499999999999998</v>
      </c>
      <c r="H156" s="106"/>
    </row>
    <row r="157" spans="1:8" ht="25.5">
      <c r="A157" s="197" t="s">
        <v>16251</v>
      </c>
      <c r="B157" s="5" t="s">
        <v>1230</v>
      </c>
      <c r="C157" s="13" t="s">
        <v>126</v>
      </c>
      <c r="D157" s="34">
        <v>57.91264000000001</v>
      </c>
      <c r="E157" s="17">
        <f t="shared" si="4"/>
        <v>55.132640000000009</v>
      </c>
      <c r="F157" s="17">
        <v>2.78</v>
      </c>
      <c r="H157" s="106"/>
    </row>
    <row r="158" spans="1:8">
      <c r="A158" s="197" t="s">
        <v>16252</v>
      </c>
      <c r="B158" s="5" t="s">
        <v>1231</v>
      </c>
      <c r="C158" s="13" t="s">
        <v>126</v>
      </c>
      <c r="D158" s="34">
        <v>31.192160000000005</v>
      </c>
      <c r="E158" s="17">
        <f t="shared" si="4"/>
        <v>29.702160000000006</v>
      </c>
      <c r="F158" s="17">
        <v>1.49</v>
      </c>
      <c r="H158" s="106"/>
    </row>
    <row r="159" spans="1:8">
      <c r="A159" s="197" t="s">
        <v>16253</v>
      </c>
      <c r="B159" s="5" t="s">
        <v>1232</v>
      </c>
      <c r="C159" s="13" t="s">
        <v>126</v>
      </c>
      <c r="D159" s="34">
        <v>31.652480000000001</v>
      </c>
      <c r="E159" s="17">
        <f t="shared" si="4"/>
        <v>30.132480000000001</v>
      </c>
      <c r="F159" s="17">
        <v>1.52</v>
      </c>
      <c r="H159" s="106"/>
    </row>
    <row r="160" spans="1:8">
      <c r="A160" s="197" t="s">
        <v>16254</v>
      </c>
      <c r="B160" s="5" t="s">
        <v>1233</v>
      </c>
      <c r="C160" s="13" t="s">
        <v>126</v>
      </c>
      <c r="D160" s="34">
        <v>33.05536</v>
      </c>
      <c r="E160" s="17">
        <f t="shared" si="4"/>
        <v>31.46536</v>
      </c>
      <c r="F160" s="17">
        <v>1.59</v>
      </c>
      <c r="H160" s="106"/>
    </row>
    <row r="161" spans="1:8" ht="25.5">
      <c r="A161" s="197" t="s">
        <v>16255</v>
      </c>
      <c r="B161" s="5" t="s">
        <v>1235</v>
      </c>
      <c r="C161" s="13" t="s">
        <v>126</v>
      </c>
      <c r="D161" s="34">
        <v>86.288080000000008</v>
      </c>
      <c r="E161" s="17">
        <f t="shared" si="4"/>
        <v>82.148080000000007</v>
      </c>
      <c r="F161" s="17">
        <v>4.1399999999999997</v>
      </c>
      <c r="H161" s="106"/>
    </row>
    <row r="162" spans="1:8" ht="25.5">
      <c r="A162" s="197" t="s">
        <v>16256</v>
      </c>
      <c r="B162" s="5" t="s">
        <v>1236</v>
      </c>
      <c r="C162" s="13" t="s">
        <v>126</v>
      </c>
      <c r="D162" s="34">
        <v>91.48312</v>
      </c>
      <c r="E162" s="17">
        <f t="shared" si="4"/>
        <v>87.093119999999999</v>
      </c>
      <c r="F162" s="17">
        <v>4.3899999999999997</v>
      </c>
      <c r="H162" s="106"/>
    </row>
    <row r="163" spans="1:8" s="35" customFormat="1" ht="25.5">
      <c r="A163" s="197" t="s">
        <v>16257</v>
      </c>
      <c r="B163" s="5" t="s">
        <v>6400</v>
      </c>
      <c r="C163" s="13" t="s">
        <v>3</v>
      </c>
      <c r="D163" s="34">
        <v>495.80848000000003</v>
      </c>
      <c r="E163" s="17">
        <f t="shared" si="4"/>
        <v>471.99848000000003</v>
      </c>
      <c r="F163" s="17">
        <v>23.81</v>
      </c>
      <c r="H163" s="106"/>
    </row>
    <row r="164" spans="1:8">
      <c r="A164" s="62" t="s">
        <v>753</v>
      </c>
      <c r="B164" s="62" t="s">
        <v>750</v>
      </c>
      <c r="C164" s="15"/>
      <c r="D164" s="70"/>
      <c r="E164" s="70"/>
      <c r="F164" s="70"/>
      <c r="H164" s="106"/>
    </row>
    <row r="165" spans="1:8">
      <c r="A165" s="197" t="s">
        <v>1293</v>
      </c>
      <c r="B165" s="5" t="s">
        <v>1992</v>
      </c>
      <c r="C165" s="16" t="s">
        <v>126</v>
      </c>
      <c r="D165" s="34">
        <v>121.12992</v>
      </c>
      <c r="E165" s="17">
        <f>D165-F165</f>
        <v>121.12992</v>
      </c>
      <c r="F165" s="17">
        <v>0</v>
      </c>
      <c r="H165" s="106"/>
    </row>
    <row r="166" spans="1:8" ht="38.25">
      <c r="A166" s="197" t="s">
        <v>16258</v>
      </c>
      <c r="B166" s="5" t="s">
        <v>1993</v>
      </c>
      <c r="C166" s="16" t="s">
        <v>126</v>
      </c>
      <c r="D166" s="34">
        <v>284.57639999999998</v>
      </c>
      <c r="E166" s="17">
        <f t="shared" ref="E166:E189" si="5">D166-F166</f>
        <v>284.57639999999998</v>
      </c>
      <c r="F166" s="17">
        <v>0</v>
      </c>
      <c r="H166" s="106"/>
    </row>
    <row r="167" spans="1:8" ht="38.25">
      <c r="A167" s="197" t="s">
        <v>1294</v>
      </c>
      <c r="B167" s="5" t="s">
        <v>1994</v>
      </c>
      <c r="C167" s="16" t="s">
        <v>126</v>
      </c>
      <c r="D167" s="34">
        <v>318.60720000000003</v>
      </c>
      <c r="E167" s="17">
        <f t="shared" si="5"/>
        <v>318.60720000000003</v>
      </c>
      <c r="F167" s="17">
        <v>0</v>
      </c>
      <c r="H167" s="106"/>
    </row>
    <row r="168" spans="1:8" ht="25.5">
      <c r="A168" s="197" t="s">
        <v>16259</v>
      </c>
      <c r="B168" s="5" t="s">
        <v>1995</v>
      </c>
      <c r="C168" s="16" t="s">
        <v>126</v>
      </c>
      <c r="D168" s="34">
        <v>119.94624</v>
      </c>
      <c r="E168" s="17">
        <f t="shared" si="5"/>
        <v>119.94624</v>
      </c>
      <c r="F168" s="17">
        <v>0</v>
      </c>
      <c r="H168" s="106"/>
    </row>
    <row r="169" spans="1:8" ht="25.5">
      <c r="A169" s="197" t="s">
        <v>1295</v>
      </c>
      <c r="B169" s="5" t="s">
        <v>1996</v>
      </c>
      <c r="C169" s="16" t="s">
        <v>126</v>
      </c>
      <c r="D169" s="34">
        <v>49.966640000000005</v>
      </c>
      <c r="E169" s="17">
        <f t="shared" si="5"/>
        <v>49.966640000000005</v>
      </c>
      <c r="F169" s="17">
        <v>0</v>
      </c>
      <c r="H169" s="106"/>
    </row>
    <row r="170" spans="1:8" ht="25.5">
      <c r="A170" s="197" t="s">
        <v>1296</v>
      </c>
      <c r="B170" s="5" t="s">
        <v>1997</v>
      </c>
      <c r="C170" s="16" t="s">
        <v>126</v>
      </c>
      <c r="D170" s="34">
        <v>52.925840000000001</v>
      </c>
      <c r="E170" s="17">
        <f t="shared" si="5"/>
        <v>52.925840000000001</v>
      </c>
      <c r="F170" s="17">
        <v>0</v>
      </c>
      <c r="H170" s="106"/>
    </row>
    <row r="171" spans="1:8">
      <c r="A171" s="197" t="s">
        <v>16260</v>
      </c>
      <c r="B171" s="5" t="s">
        <v>1998</v>
      </c>
      <c r="C171" s="16" t="s">
        <v>126</v>
      </c>
      <c r="D171" s="34">
        <v>115.70471999999999</v>
      </c>
      <c r="E171" s="17">
        <f t="shared" si="5"/>
        <v>115.70471999999999</v>
      </c>
      <c r="F171" s="17">
        <v>0</v>
      </c>
      <c r="H171" s="106"/>
    </row>
    <row r="172" spans="1:8">
      <c r="A172" s="197" t="s">
        <v>16261</v>
      </c>
      <c r="B172" s="5" t="s">
        <v>1999</v>
      </c>
      <c r="C172" s="16" t="s">
        <v>126</v>
      </c>
      <c r="D172" s="34">
        <v>114.02784000000001</v>
      </c>
      <c r="E172" s="17">
        <f t="shared" si="5"/>
        <v>114.02784000000001</v>
      </c>
      <c r="F172" s="17">
        <v>0</v>
      </c>
      <c r="H172" s="106"/>
    </row>
    <row r="173" spans="1:8">
      <c r="A173" s="197" t="s">
        <v>16262</v>
      </c>
      <c r="B173" s="5" t="s">
        <v>2000</v>
      </c>
      <c r="C173" s="16" t="s">
        <v>126</v>
      </c>
      <c r="D173" s="34">
        <v>62.296640000000011</v>
      </c>
      <c r="E173" s="17">
        <f t="shared" si="5"/>
        <v>62.296640000000011</v>
      </c>
      <c r="F173" s="17">
        <v>0</v>
      </c>
      <c r="H173" s="106"/>
    </row>
    <row r="174" spans="1:8">
      <c r="A174" s="197" t="s">
        <v>16263</v>
      </c>
      <c r="B174" s="5" t="s">
        <v>2001</v>
      </c>
      <c r="C174" s="16" t="s">
        <v>126</v>
      </c>
      <c r="D174" s="34">
        <v>70.527599999999993</v>
      </c>
      <c r="E174" s="17">
        <f t="shared" si="5"/>
        <v>70.527599999999993</v>
      </c>
      <c r="F174" s="17">
        <v>0</v>
      </c>
      <c r="H174" s="106"/>
    </row>
    <row r="175" spans="1:8">
      <c r="A175" s="197" t="s">
        <v>16264</v>
      </c>
      <c r="B175" s="5" t="s">
        <v>2002</v>
      </c>
      <c r="C175" s="16" t="s">
        <v>126</v>
      </c>
      <c r="D175" s="34">
        <v>81.136880000000005</v>
      </c>
      <c r="E175" s="17">
        <f t="shared" si="5"/>
        <v>81.136880000000005</v>
      </c>
      <c r="F175" s="17">
        <v>0</v>
      </c>
      <c r="H175" s="106"/>
    </row>
    <row r="176" spans="1:8">
      <c r="A176" s="197" t="s">
        <v>16265</v>
      </c>
      <c r="B176" s="5" t="s">
        <v>2003</v>
      </c>
      <c r="C176" s="16" t="s">
        <v>126</v>
      </c>
      <c r="D176" s="34">
        <v>83.50424000000001</v>
      </c>
      <c r="E176" s="17">
        <f t="shared" si="5"/>
        <v>83.50424000000001</v>
      </c>
      <c r="F176" s="17">
        <v>0</v>
      </c>
      <c r="H176" s="106"/>
    </row>
    <row r="177" spans="1:8">
      <c r="A177" s="197" t="s">
        <v>16266</v>
      </c>
      <c r="B177" s="5" t="s">
        <v>2004</v>
      </c>
      <c r="C177" s="16" t="s">
        <v>126</v>
      </c>
      <c r="D177" s="34">
        <v>102.28968</v>
      </c>
      <c r="E177" s="17">
        <f t="shared" si="5"/>
        <v>102.28968</v>
      </c>
      <c r="F177" s="17">
        <v>0</v>
      </c>
      <c r="H177" s="106"/>
    </row>
    <row r="178" spans="1:8">
      <c r="A178" s="197" t="s">
        <v>16267</v>
      </c>
      <c r="B178" s="5" t="s">
        <v>751</v>
      </c>
      <c r="C178" s="16" t="s">
        <v>1991</v>
      </c>
      <c r="D178" s="34">
        <v>0.69048000000000009</v>
      </c>
      <c r="E178" s="17">
        <f t="shared" si="5"/>
        <v>0.69048000000000009</v>
      </c>
      <c r="F178" s="17">
        <v>0</v>
      </c>
      <c r="H178" s="106"/>
    </row>
    <row r="179" spans="1:8">
      <c r="A179" s="197" t="s">
        <v>16268</v>
      </c>
      <c r="B179" s="5" t="s">
        <v>2013</v>
      </c>
      <c r="C179" s="16" t="s">
        <v>1991</v>
      </c>
      <c r="D179" s="34">
        <v>1.5563200000000001</v>
      </c>
      <c r="E179" s="17">
        <f t="shared" si="5"/>
        <v>1.5563200000000001</v>
      </c>
      <c r="F179" s="17">
        <v>0</v>
      </c>
      <c r="H179" s="106"/>
    </row>
    <row r="180" spans="1:8">
      <c r="A180" s="197" t="s">
        <v>16269</v>
      </c>
      <c r="B180" s="5" t="s">
        <v>752</v>
      </c>
      <c r="C180" s="16" t="s">
        <v>1991</v>
      </c>
      <c r="D180" s="34">
        <v>0.96448000000000012</v>
      </c>
      <c r="E180" s="17">
        <f t="shared" si="5"/>
        <v>0.96448000000000012</v>
      </c>
      <c r="F180" s="17">
        <v>0</v>
      </c>
      <c r="H180" s="106"/>
    </row>
    <row r="181" spans="1:8">
      <c r="A181" s="197" t="s">
        <v>16270</v>
      </c>
      <c r="B181" s="5" t="s">
        <v>2005</v>
      </c>
      <c r="C181" s="16" t="s">
        <v>3</v>
      </c>
      <c r="D181" s="34">
        <v>0.74528000000000016</v>
      </c>
      <c r="E181" s="17">
        <f t="shared" si="5"/>
        <v>0.74528000000000016</v>
      </c>
      <c r="F181" s="17">
        <v>0</v>
      </c>
      <c r="H181" s="106"/>
    </row>
    <row r="182" spans="1:8">
      <c r="A182" s="197" t="s">
        <v>16271</v>
      </c>
      <c r="B182" s="5" t="s">
        <v>2006</v>
      </c>
      <c r="C182" s="16" t="s">
        <v>2</v>
      </c>
      <c r="D182" s="34">
        <v>0.64663999999999999</v>
      </c>
      <c r="E182" s="17">
        <f t="shared" si="5"/>
        <v>0.64663999999999999</v>
      </c>
      <c r="F182" s="17">
        <v>0</v>
      </c>
      <c r="H182" s="106"/>
    </row>
    <row r="183" spans="1:8">
      <c r="A183" s="197" t="s">
        <v>16272</v>
      </c>
      <c r="B183" s="5" t="s">
        <v>2007</v>
      </c>
      <c r="C183" s="16" t="s">
        <v>3</v>
      </c>
      <c r="D183" s="34">
        <v>2.6194400000000004</v>
      </c>
      <c r="E183" s="17">
        <f t="shared" si="5"/>
        <v>2.6194400000000004</v>
      </c>
      <c r="F183" s="17">
        <v>0</v>
      </c>
      <c r="H183" s="106"/>
    </row>
    <row r="184" spans="1:8">
      <c r="A184" s="197" t="s">
        <v>16273</v>
      </c>
      <c r="B184" s="5" t="s">
        <v>2008</v>
      </c>
      <c r="C184" s="16" t="s">
        <v>3</v>
      </c>
      <c r="D184" s="34">
        <v>4.3949600000000002</v>
      </c>
      <c r="E184" s="17">
        <f t="shared" si="5"/>
        <v>4.3949600000000002</v>
      </c>
      <c r="F184" s="17">
        <v>0</v>
      </c>
      <c r="H184" s="106"/>
    </row>
    <row r="185" spans="1:8">
      <c r="A185" s="197" t="s">
        <v>16274</v>
      </c>
      <c r="B185" s="5" t="s">
        <v>2009</v>
      </c>
      <c r="C185" s="16" t="s">
        <v>3</v>
      </c>
      <c r="D185" s="34">
        <v>1.1836800000000001</v>
      </c>
      <c r="E185" s="17">
        <f t="shared" si="5"/>
        <v>1.1836800000000001</v>
      </c>
      <c r="F185" s="17">
        <v>0</v>
      </c>
      <c r="H185" s="106"/>
    </row>
    <row r="186" spans="1:8">
      <c r="A186" s="197" t="s">
        <v>16275</v>
      </c>
      <c r="B186" s="5" t="s">
        <v>2010</v>
      </c>
      <c r="C186" s="16" t="s">
        <v>3</v>
      </c>
      <c r="D186" s="34">
        <v>4.4935999999999998</v>
      </c>
      <c r="E186" s="17">
        <f t="shared" si="5"/>
        <v>4.4935999999999998</v>
      </c>
      <c r="F186" s="17">
        <v>0</v>
      </c>
      <c r="H186" s="106"/>
    </row>
    <row r="187" spans="1:8">
      <c r="A187" s="197" t="s">
        <v>16276</v>
      </c>
      <c r="B187" s="5" t="s">
        <v>2011</v>
      </c>
      <c r="C187" s="16" t="s">
        <v>2</v>
      </c>
      <c r="D187" s="34">
        <v>0.13152</v>
      </c>
      <c r="E187" s="17">
        <f t="shared" si="5"/>
        <v>0.13152</v>
      </c>
      <c r="F187" s="17">
        <v>0</v>
      </c>
      <c r="H187" s="106"/>
    </row>
    <row r="188" spans="1:8">
      <c r="A188" s="197" t="s">
        <v>16277</v>
      </c>
      <c r="B188" s="5" t="s">
        <v>2012</v>
      </c>
      <c r="C188" s="16" t="s">
        <v>3</v>
      </c>
      <c r="D188" s="34">
        <v>1.1836800000000001</v>
      </c>
      <c r="E188" s="17">
        <f t="shared" si="5"/>
        <v>1.1836800000000001</v>
      </c>
      <c r="F188" s="17">
        <v>0</v>
      </c>
      <c r="H188" s="106"/>
    </row>
    <row r="189" spans="1:8" ht="63.75">
      <c r="A189" s="197" t="s">
        <v>16278</v>
      </c>
      <c r="B189" s="5" t="s">
        <v>2014</v>
      </c>
      <c r="C189" s="16" t="s">
        <v>46</v>
      </c>
      <c r="D189" s="34">
        <v>69.102800000000002</v>
      </c>
      <c r="E189" s="17">
        <f t="shared" si="5"/>
        <v>69.102800000000002</v>
      </c>
      <c r="F189" s="17">
        <v>0</v>
      </c>
      <c r="H189" s="106"/>
    </row>
    <row r="190" spans="1:8">
      <c r="A190" s="62" t="s">
        <v>755</v>
      </c>
      <c r="B190" s="62" t="s">
        <v>754</v>
      </c>
      <c r="C190" s="15"/>
      <c r="D190" s="70"/>
      <c r="E190" s="70"/>
      <c r="F190" s="70"/>
      <c r="H190" s="106"/>
    </row>
    <row r="191" spans="1:8" ht="25.5">
      <c r="A191" s="201" t="s">
        <v>16279</v>
      </c>
      <c r="B191" s="5" t="s">
        <v>1237</v>
      </c>
      <c r="C191" s="13" t="s">
        <v>126</v>
      </c>
      <c r="D191" s="34">
        <v>12.08888</v>
      </c>
      <c r="E191" s="17">
        <f>D191-F191</f>
        <v>12.08888</v>
      </c>
      <c r="F191" s="17">
        <v>0</v>
      </c>
      <c r="H191" s="106"/>
    </row>
    <row r="192" spans="1:8" ht="25.5">
      <c r="A192" s="201" t="s">
        <v>16280</v>
      </c>
      <c r="B192" s="5" t="s">
        <v>1238</v>
      </c>
      <c r="C192" s="13" t="s">
        <v>126</v>
      </c>
      <c r="D192" s="34">
        <v>18.862160000000003</v>
      </c>
      <c r="E192" s="17">
        <f t="shared" ref="E192:E228" si="6">D192-F192</f>
        <v>18.862160000000003</v>
      </c>
      <c r="F192" s="17">
        <v>0</v>
      </c>
      <c r="H192" s="106"/>
    </row>
    <row r="193" spans="1:8" ht="25.5">
      <c r="A193" s="201" t="s">
        <v>16281</v>
      </c>
      <c r="B193" s="5" t="s">
        <v>1239</v>
      </c>
      <c r="C193" s="13" t="s">
        <v>126</v>
      </c>
      <c r="D193" s="34">
        <v>3.1893600000000002</v>
      </c>
      <c r="E193" s="17">
        <f t="shared" si="6"/>
        <v>3.1893600000000002</v>
      </c>
      <c r="F193" s="17">
        <v>0</v>
      </c>
      <c r="H193" s="106"/>
    </row>
    <row r="194" spans="1:8" ht="25.5">
      <c r="A194" s="201" t="s">
        <v>16282</v>
      </c>
      <c r="B194" s="5" t="s">
        <v>1240</v>
      </c>
      <c r="C194" s="13" t="s">
        <v>126</v>
      </c>
      <c r="D194" s="34">
        <v>26.457440000000002</v>
      </c>
      <c r="E194" s="17">
        <f t="shared" si="6"/>
        <v>26.457440000000002</v>
      </c>
      <c r="F194" s="17">
        <v>0</v>
      </c>
      <c r="H194" s="106"/>
    </row>
    <row r="195" spans="1:8" ht="25.5">
      <c r="A195" s="201" t="s">
        <v>16283</v>
      </c>
      <c r="B195" s="5" t="s">
        <v>1241</v>
      </c>
      <c r="C195" s="13" t="s">
        <v>126</v>
      </c>
      <c r="D195" s="34">
        <v>3.9236800000000005</v>
      </c>
      <c r="E195" s="17">
        <f t="shared" si="6"/>
        <v>3.9236800000000005</v>
      </c>
      <c r="F195" s="17">
        <v>0</v>
      </c>
      <c r="H195" s="106"/>
    </row>
    <row r="196" spans="1:8" ht="25.5">
      <c r="A196" s="201" t="s">
        <v>16284</v>
      </c>
      <c r="B196" s="5" t="s">
        <v>1242</v>
      </c>
      <c r="C196" s="13" t="s">
        <v>126</v>
      </c>
      <c r="D196" s="34">
        <v>33.855440000000002</v>
      </c>
      <c r="E196" s="17">
        <f t="shared" si="6"/>
        <v>33.855440000000002</v>
      </c>
      <c r="F196" s="17">
        <v>0</v>
      </c>
      <c r="H196" s="106"/>
    </row>
    <row r="197" spans="1:8" ht="25.5">
      <c r="A197" s="201" t="s">
        <v>16285</v>
      </c>
      <c r="B197" s="5" t="s">
        <v>1243</v>
      </c>
      <c r="C197" s="13" t="s">
        <v>126</v>
      </c>
      <c r="D197" s="34">
        <v>5.1621600000000001</v>
      </c>
      <c r="E197" s="17">
        <f t="shared" si="6"/>
        <v>5.1621600000000001</v>
      </c>
      <c r="F197" s="17">
        <v>0</v>
      </c>
      <c r="H197" s="106"/>
    </row>
    <row r="198" spans="1:8">
      <c r="A198" s="201" t="s">
        <v>16286</v>
      </c>
      <c r="B198" s="5" t="s">
        <v>1244</v>
      </c>
      <c r="C198" s="13" t="s">
        <v>126</v>
      </c>
      <c r="D198" s="34">
        <v>9.8749599999999997</v>
      </c>
      <c r="E198" s="17">
        <f t="shared" si="6"/>
        <v>9.8749599999999997</v>
      </c>
      <c r="F198" s="17">
        <v>0</v>
      </c>
      <c r="H198" s="106"/>
    </row>
    <row r="199" spans="1:8">
      <c r="A199" s="201" t="s">
        <v>16287</v>
      </c>
      <c r="B199" s="5" t="s">
        <v>1245</v>
      </c>
      <c r="C199" s="13" t="s">
        <v>126</v>
      </c>
      <c r="D199" s="34">
        <v>12.998560000000001</v>
      </c>
      <c r="E199" s="17">
        <f t="shared" si="6"/>
        <v>12.998560000000001</v>
      </c>
      <c r="F199" s="17">
        <v>0</v>
      </c>
      <c r="H199" s="106"/>
    </row>
    <row r="200" spans="1:8">
      <c r="A200" s="201" t="s">
        <v>16288</v>
      </c>
      <c r="B200" s="5" t="s">
        <v>1246</v>
      </c>
      <c r="C200" s="13" t="s">
        <v>126</v>
      </c>
      <c r="D200" s="34">
        <v>16.297519999999999</v>
      </c>
      <c r="E200" s="17">
        <f t="shared" si="6"/>
        <v>16.297519999999999</v>
      </c>
      <c r="F200" s="17">
        <v>0</v>
      </c>
      <c r="H200" s="106"/>
    </row>
    <row r="201" spans="1:8" ht="25.5">
      <c r="A201" s="201" t="s">
        <v>16289</v>
      </c>
      <c r="B201" s="5" t="s">
        <v>1247</v>
      </c>
      <c r="C201" s="13" t="s">
        <v>126</v>
      </c>
      <c r="D201" s="34">
        <v>6.8719200000000003</v>
      </c>
      <c r="E201" s="17">
        <f t="shared" si="6"/>
        <v>6.8719200000000003</v>
      </c>
      <c r="F201" s="17">
        <v>0</v>
      </c>
      <c r="H201" s="106"/>
    </row>
    <row r="202" spans="1:8" ht="25.5">
      <c r="A202" s="201" t="s">
        <v>16290</v>
      </c>
      <c r="B202" s="5" t="s">
        <v>1248</v>
      </c>
      <c r="C202" s="13" t="s">
        <v>126</v>
      </c>
      <c r="D202" s="34">
        <v>7.2664800000000005</v>
      </c>
      <c r="E202" s="17">
        <f t="shared" si="6"/>
        <v>7.2664800000000005</v>
      </c>
      <c r="F202" s="17">
        <v>0</v>
      </c>
      <c r="H202" s="106"/>
    </row>
    <row r="203" spans="1:8" ht="25.5">
      <c r="A203" s="201" t="s">
        <v>16291</v>
      </c>
      <c r="B203" s="5" t="s">
        <v>1249</v>
      </c>
      <c r="C203" s="13" t="s">
        <v>126</v>
      </c>
      <c r="D203" s="34">
        <v>8.0665600000000008</v>
      </c>
      <c r="E203" s="17">
        <f t="shared" si="6"/>
        <v>8.0665600000000008</v>
      </c>
      <c r="F203" s="17">
        <v>0</v>
      </c>
      <c r="H203" s="106"/>
    </row>
    <row r="204" spans="1:8" ht="25.5">
      <c r="A204" s="201" t="s">
        <v>16292</v>
      </c>
      <c r="B204" s="5" t="s">
        <v>1250</v>
      </c>
      <c r="C204" s="13" t="s">
        <v>126</v>
      </c>
      <c r="D204" s="34">
        <v>8.9324000000000012</v>
      </c>
      <c r="E204" s="17">
        <f t="shared" si="6"/>
        <v>8.9324000000000012</v>
      </c>
      <c r="F204" s="17">
        <v>0</v>
      </c>
      <c r="H204" s="106"/>
    </row>
    <row r="205" spans="1:8" ht="25.5">
      <c r="A205" s="201" t="s">
        <v>16293</v>
      </c>
      <c r="B205" s="5" t="s">
        <v>1251</v>
      </c>
      <c r="C205" s="13" t="s">
        <v>126</v>
      </c>
      <c r="D205" s="34">
        <v>14.204160000000002</v>
      </c>
      <c r="E205" s="17">
        <f t="shared" si="6"/>
        <v>14.204160000000002</v>
      </c>
      <c r="F205" s="17">
        <v>0</v>
      </c>
      <c r="H205" s="106"/>
    </row>
    <row r="206" spans="1:8" ht="25.5">
      <c r="A206" s="201" t="s">
        <v>16294</v>
      </c>
      <c r="B206" s="5" t="s">
        <v>1290</v>
      </c>
      <c r="C206" s="13" t="s">
        <v>126</v>
      </c>
      <c r="D206" s="34">
        <v>5.9403200000000007</v>
      </c>
      <c r="E206" s="17">
        <f t="shared" si="6"/>
        <v>5.9403200000000007</v>
      </c>
      <c r="F206" s="17">
        <v>0</v>
      </c>
      <c r="H206" s="106"/>
    </row>
    <row r="207" spans="1:8">
      <c r="A207" s="201" t="s">
        <v>16295</v>
      </c>
      <c r="B207" s="5" t="s">
        <v>1252</v>
      </c>
      <c r="C207" s="13" t="s">
        <v>126</v>
      </c>
      <c r="D207" s="34">
        <v>32.770400000000002</v>
      </c>
      <c r="E207" s="17">
        <f t="shared" si="6"/>
        <v>32.770400000000002</v>
      </c>
      <c r="F207" s="17">
        <v>0</v>
      </c>
      <c r="H207" s="106"/>
    </row>
    <row r="208" spans="1:8">
      <c r="A208" s="201" t="s">
        <v>16296</v>
      </c>
      <c r="B208" s="5" t="s">
        <v>1253</v>
      </c>
      <c r="C208" s="13" t="s">
        <v>126</v>
      </c>
      <c r="D208" s="34">
        <v>3.1126400000000003</v>
      </c>
      <c r="E208" s="17">
        <f t="shared" si="6"/>
        <v>3.1126400000000003</v>
      </c>
      <c r="F208" s="17">
        <v>0</v>
      </c>
      <c r="H208" s="106"/>
    </row>
    <row r="209" spans="1:8">
      <c r="A209" s="201" t="s">
        <v>16297</v>
      </c>
      <c r="B209" s="5" t="s">
        <v>1254</v>
      </c>
      <c r="C209" s="13" t="s">
        <v>126</v>
      </c>
      <c r="D209" s="34">
        <v>35.433680000000003</v>
      </c>
      <c r="E209" s="17">
        <f t="shared" si="6"/>
        <v>35.433680000000003</v>
      </c>
      <c r="F209" s="17">
        <v>0</v>
      </c>
      <c r="H209" s="106"/>
    </row>
    <row r="210" spans="1:8">
      <c r="A210" s="201" t="s">
        <v>16298</v>
      </c>
      <c r="B210" s="5" t="s">
        <v>1255</v>
      </c>
      <c r="C210" s="13" t="s">
        <v>126</v>
      </c>
      <c r="D210" s="34">
        <v>5.7649600000000003</v>
      </c>
      <c r="E210" s="17">
        <f t="shared" si="6"/>
        <v>5.7649600000000003</v>
      </c>
      <c r="F210" s="17">
        <v>0</v>
      </c>
      <c r="H210" s="106"/>
    </row>
    <row r="211" spans="1:8">
      <c r="A211" s="201" t="s">
        <v>16299</v>
      </c>
      <c r="B211" s="5" t="s">
        <v>1256</v>
      </c>
      <c r="C211" s="13" t="s">
        <v>126</v>
      </c>
      <c r="D211" s="34">
        <v>32.244320000000002</v>
      </c>
      <c r="E211" s="17">
        <f t="shared" si="6"/>
        <v>32.244320000000002</v>
      </c>
      <c r="F211" s="17">
        <v>0</v>
      </c>
      <c r="H211" s="106"/>
    </row>
    <row r="212" spans="1:8">
      <c r="A212" s="201" t="s">
        <v>16300</v>
      </c>
      <c r="B212" s="5" t="s">
        <v>1257</v>
      </c>
      <c r="C212" s="13" t="s">
        <v>126</v>
      </c>
      <c r="D212" s="34">
        <v>2.58656</v>
      </c>
      <c r="E212" s="17">
        <f t="shared" si="6"/>
        <v>2.58656</v>
      </c>
      <c r="F212" s="17">
        <v>0</v>
      </c>
      <c r="H212" s="106"/>
    </row>
    <row r="213" spans="1:8">
      <c r="A213" s="201" t="s">
        <v>16301</v>
      </c>
      <c r="B213" s="5" t="s">
        <v>1258</v>
      </c>
      <c r="C213" s="13" t="s">
        <v>126</v>
      </c>
      <c r="D213" s="34">
        <v>31.575760000000002</v>
      </c>
      <c r="E213" s="17">
        <f t="shared" si="6"/>
        <v>31.575760000000002</v>
      </c>
      <c r="F213" s="17">
        <v>0</v>
      </c>
      <c r="H213" s="106"/>
    </row>
    <row r="214" spans="1:8">
      <c r="A214" s="201" t="s">
        <v>16302</v>
      </c>
      <c r="B214" s="5" t="s">
        <v>1259</v>
      </c>
      <c r="C214" s="13" t="s">
        <v>126</v>
      </c>
      <c r="D214" s="34">
        <v>1.9180000000000001</v>
      </c>
      <c r="E214" s="17">
        <f t="shared" si="6"/>
        <v>1.9180000000000001</v>
      </c>
      <c r="F214" s="17">
        <v>0</v>
      </c>
      <c r="H214" s="106"/>
    </row>
    <row r="215" spans="1:8">
      <c r="A215" s="201" t="s">
        <v>16303</v>
      </c>
      <c r="B215" s="5" t="s">
        <v>1260</v>
      </c>
      <c r="C215" s="13" t="s">
        <v>126</v>
      </c>
      <c r="D215" s="34">
        <v>31.696320000000004</v>
      </c>
      <c r="E215" s="17">
        <f t="shared" si="6"/>
        <v>31.696320000000004</v>
      </c>
      <c r="F215" s="17">
        <v>0</v>
      </c>
      <c r="H215" s="106"/>
    </row>
    <row r="216" spans="1:8">
      <c r="A216" s="201" t="s">
        <v>16304</v>
      </c>
      <c r="B216" s="5" t="s">
        <v>1261</v>
      </c>
      <c r="C216" s="13" t="s">
        <v>126</v>
      </c>
      <c r="D216" s="34">
        <v>2.0385600000000004</v>
      </c>
      <c r="E216" s="17">
        <f t="shared" si="6"/>
        <v>2.0385600000000004</v>
      </c>
      <c r="F216" s="17">
        <v>0</v>
      </c>
      <c r="H216" s="106"/>
    </row>
    <row r="217" spans="1:8">
      <c r="A217" s="201" t="s">
        <v>16305</v>
      </c>
      <c r="B217" s="5" t="s">
        <v>1262</v>
      </c>
      <c r="C217" s="13" t="s">
        <v>126</v>
      </c>
      <c r="D217" s="34">
        <v>38.92992000000001</v>
      </c>
      <c r="E217" s="17">
        <f t="shared" si="6"/>
        <v>38.92992000000001</v>
      </c>
      <c r="F217" s="17">
        <v>0</v>
      </c>
      <c r="H217" s="106"/>
    </row>
    <row r="218" spans="1:8">
      <c r="A218" s="201" t="s">
        <v>16306</v>
      </c>
      <c r="B218" s="5" t="s">
        <v>1263</v>
      </c>
      <c r="C218" s="13" t="s">
        <v>126</v>
      </c>
      <c r="D218" s="34">
        <v>7.0034400000000003</v>
      </c>
      <c r="E218" s="17">
        <f t="shared" si="6"/>
        <v>7.0034400000000003</v>
      </c>
      <c r="F218" s="17">
        <v>0</v>
      </c>
      <c r="H218" s="106"/>
    </row>
    <row r="219" spans="1:8">
      <c r="A219" s="201" t="s">
        <v>16307</v>
      </c>
      <c r="B219" s="5" t="s">
        <v>1264</v>
      </c>
      <c r="C219" s="13" t="s">
        <v>126</v>
      </c>
      <c r="D219" s="34">
        <v>32.551200000000001</v>
      </c>
      <c r="E219" s="17">
        <f t="shared" si="6"/>
        <v>32.551200000000001</v>
      </c>
      <c r="F219" s="17">
        <v>0</v>
      </c>
      <c r="H219" s="106"/>
    </row>
    <row r="220" spans="1:8">
      <c r="A220" s="201" t="s">
        <v>16308</v>
      </c>
      <c r="B220" s="5" t="s">
        <v>1265</v>
      </c>
      <c r="C220" s="13" t="s">
        <v>126</v>
      </c>
      <c r="D220" s="34">
        <v>2.9044000000000003</v>
      </c>
      <c r="E220" s="17">
        <f t="shared" si="6"/>
        <v>2.9044000000000003</v>
      </c>
      <c r="F220" s="17">
        <v>0</v>
      </c>
      <c r="H220" s="106"/>
    </row>
    <row r="221" spans="1:8">
      <c r="A221" s="201" t="s">
        <v>16309</v>
      </c>
      <c r="B221" s="5" t="s">
        <v>1266</v>
      </c>
      <c r="C221" s="13" t="s">
        <v>126</v>
      </c>
      <c r="D221" s="34">
        <v>33.263600000000004</v>
      </c>
      <c r="E221" s="17">
        <f t="shared" si="6"/>
        <v>33.263600000000004</v>
      </c>
      <c r="F221" s="17">
        <v>0</v>
      </c>
      <c r="H221" s="106"/>
    </row>
    <row r="222" spans="1:8">
      <c r="A222" s="201" t="s">
        <v>16310</v>
      </c>
      <c r="B222" s="5" t="s">
        <v>1267</v>
      </c>
      <c r="C222" s="13" t="s">
        <v>126</v>
      </c>
      <c r="D222" s="34">
        <v>3.6058400000000002</v>
      </c>
      <c r="E222" s="17">
        <f t="shared" si="6"/>
        <v>3.6058400000000002</v>
      </c>
      <c r="F222" s="17">
        <v>0</v>
      </c>
      <c r="H222" s="106"/>
    </row>
    <row r="223" spans="1:8">
      <c r="A223" s="201" t="s">
        <v>16311</v>
      </c>
      <c r="B223" s="5" t="s">
        <v>1268</v>
      </c>
      <c r="C223" s="13" t="s">
        <v>126</v>
      </c>
      <c r="D223" s="34">
        <v>32.551200000000001</v>
      </c>
      <c r="E223" s="17">
        <f t="shared" si="6"/>
        <v>32.551200000000001</v>
      </c>
      <c r="F223" s="17">
        <v>0</v>
      </c>
      <c r="H223" s="106"/>
    </row>
    <row r="224" spans="1:8">
      <c r="A224" s="201" t="s">
        <v>16312</v>
      </c>
      <c r="B224" s="5" t="s">
        <v>1269</v>
      </c>
      <c r="C224" s="13" t="s">
        <v>126</v>
      </c>
      <c r="D224" s="34">
        <v>2.9044000000000003</v>
      </c>
      <c r="E224" s="17">
        <f t="shared" si="6"/>
        <v>2.9044000000000003</v>
      </c>
      <c r="F224" s="17">
        <v>0</v>
      </c>
      <c r="H224" s="106"/>
    </row>
    <row r="225" spans="1:8">
      <c r="A225" s="201" t="s">
        <v>16313</v>
      </c>
      <c r="B225" s="5" t="s">
        <v>1270</v>
      </c>
      <c r="C225" s="13" t="s">
        <v>126</v>
      </c>
      <c r="D225" s="34">
        <v>40.113600000000005</v>
      </c>
      <c r="E225" s="17">
        <f t="shared" si="6"/>
        <v>40.113600000000005</v>
      </c>
      <c r="F225" s="17">
        <v>0</v>
      </c>
      <c r="H225" s="106"/>
    </row>
    <row r="226" spans="1:8">
      <c r="A226" s="201" t="s">
        <v>16314</v>
      </c>
      <c r="B226" s="5" t="s">
        <v>7406</v>
      </c>
      <c r="C226" s="13" t="s">
        <v>7407</v>
      </c>
      <c r="D226" s="34">
        <v>122.75200000000001</v>
      </c>
      <c r="E226" s="17">
        <f t="shared" si="6"/>
        <v>122.75200000000001</v>
      </c>
      <c r="F226" s="17">
        <v>0</v>
      </c>
      <c r="H226" s="106"/>
    </row>
    <row r="227" spans="1:8">
      <c r="A227" s="201" t="s">
        <v>16315</v>
      </c>
      <c r="B227" s="5" t="s">
        <v>7408</v>
      </c>
      <c r="C227" s="13" t="s">
        <v>126</v>
      </c>
      <c r="D227" s="34">
        <v>9.8749599999999997</v>
      </c>
      <c r="E227" s="17">
        <f t="shared" si="6"/>
        <v>9.8749599999999997</v>
      </c>
      <c r="F227" s="17">
        <v>0</v>
      </c>
      <c r="H227" s="106"/>
    </row>
    <row r="228" spans="1:8" ht="25.5">
      <c r="A228" s="201" t="s">
        <v>16316</v>
      </c>
      <c r="B228" s="5" t="s">
        <v>7409</v>
      </c>
      <c r="C228" s="13" t="s">
        <v>3</v>
      </c>
      <c r="D228" s="34">
        <v>368.25600000000003</v>
      </c>
      <c r="E228" s="17">
        <f t="shared" si="6"/>
        <v>368.25600000000003</v>
      </c>
      <c r="F228" s="17">
        <v>0</v>
      </c>
      <c r="H228" s="106"/>
    </row>
    <row r="229" spans="1:8">
      <c r="A229" s="62" t="s">
        <v>1297</v>
      </c>
      <c r="B229" s="62" t="s">
        <v>756</v>
      </c>
      <c r="C229" s="15"/>
      <c r="D229" s="70"/>
      <c r="E229" s="70"/>
      <c r="F229" s="70"/>
      <c r="H229" s="106"/>
    </row>
    <row r="230" spans="1:8">
      <c r="A230" s="197" t="s">
        <v>16317</v>
      </c>
      <c r="B230" s="11" t="s">
        <v>1214</v>
      </c>
      <c r="C230" s="13" t="s">
        <v>126</v>
      </c>
      <c r="D230" s="34">
        <v>32.2224</v>
      </c>
      <c r="E230" s="17">
        <f>D230-F230</f>
        <v>32.2224</v>
      </c>
      <c r="F230" s="17">
        <v>0</v>
      </c>
      <c r="H230" s="106"/>
    </row>
    <row r="231" spans="1:8">
      <c r="A231" s="197" t="s">
        <v>1298</v>
      </c>
      <c r="B231" s="11" t="s">
        <v>1215</v>
      </c>
      <c r="C231" s="13" t="s">
        <v>126</v>
      </c>
      <c r="D231" s="34">
        <v>41.220560000000006</v>
      </c>
      <c r="E231" s="17">
        <f t="shared" ref="E231:E240" si="7">D231-F231</f>
        <v>41.220560000000006</v>
      </c>
      <c r="F231" s="17">
        <v>0</v>
      </c>
      <c r="H231" s="106"/>
    </row>
    <row r="232" spans="1:8">
      <c r="A232" s="197" t="s">
        <v>1299</v>
      </c>
      <c r="B232" s="11" t="s">
        <v>1216</v>
      </c>
      <c r="C232" s="13" t="s">
        <v>126</v>
      </c>
      <c r="D232" s="34">
        <v>42.217920000000007</v>
      </c>
      <c r="E232" s="17">
        <f t="shared" si="7"/>
        <v>42.217920000000007</v>
      </c>
      <c r="F232" s="17">
        <v>0</v>
      </c>
      <c r="H232" s="106"/>
    </row>
    <row r="233" spans="1:8">
      <c r="A233" s="197" t="s">
        <v>1300</v>
      </c>
      <c r="B233" s="11" t="s">
        <v>1217</v>
      </c>
      <c r="C233" s="13" t="s">
        <v>126</v>
      </c>
      <c r="D233" s="34">
        <v>46.810160000000003</v>
      </c>
      <c r="E233" s="17">
        <f t="shared" si="7"/>
        <v>46.810160000000003</v>
      </c>
      <c r="F233" s="17">
        <v>0</v>
      </c>
      <c r="H233" s="106"/>
    </row>
    <row r="234" spans="1:8" s="4" customFormat="1" ht="25.5">
      <c r="A234" s="197" t="s">
        <v>16318</v>
      </c>
      <c r="B234" s="5" t="s">
        <v>1218</v>
      </c>
      <c r="C234" s="13" t="s">
        <v>126</v>
      </c>
      <c r="D234" s="34">
        <v>48.256880000000002</v>
      </c>
      <c r="E234" s="17">
        <f t="shared" si="7"/>
        <v>48.256880000000002</v>
      </c>
      <c r="F234" s="17">
        <v>0</v>
      </c>
      <c r="H234" s="106"/>
    </row>
    <row r="235" spans="1:8">
      <c r="A235" s="197" t="s">
        <v>1301</v>
      </c>
      <c r="B235" s="11" t="s">
        <v>1219</v>
      </c>
      <c r="C235" s="13" t="s">
        <v>126</v>
      </c>
      <c r="D235" s="34">
        <v>73.256640000000004</v>
      </c>
      <c r="E235" s="17">
        <f t="shared" si="7"/>
        <v>73.256640000000004</v>
      </c>
      <c r="F235" s="17">
        <v>0</v>
      </c>
      <c r="H235" s="106"/>
    </row>
    <row r="236" spans="1:8">
      <c r="A236" s="197" t="s">
        <v>1302</v>
      </c>
      <c r="B236" s="11" t="s">
        <v>1220</v>
      </c>
      <c r="C236" s="13" t="s">
        <v>126</v>
      </c>
      <c r="D236" s="34">
        <v>80.249120000000005</v>
      </c>
      <c r="E236" s="17">
        <f t="shared" si="7"/>
        <v>80.249120000000005</v>
      </c>
      <c r="F236" s="17">
        <v>0</v>
      </c>
      <c r="H236" s="106"/>
    </row>
    <row r="237" spans="1:8">
      <c r="A237" s="197" t="s">
        <v>16319</v>
      </c>
      <c r="B237" s="11" t="s">
        <v>1221</v>
      </c>
      <c r="C237" s="13" t="s">
        <v>126</v>
      </c>
      <c r="D237" s="34">
        <v>30.118080000000003</v>
      </c>
      <c r="E237" s="17">
        <f t="shared" si="7"/>
        <v>30.118080000000003</v>
      </c>
      <c r="F237" s="17">
        <v>0</v>
      </c>
      <c r="H237" s="106"/>
    </row>
    <row r="238" spans="1:8">
      <c r="A238" s="197" t="s">
        <v>16320</v>
      </c>
      <c r="B238" s="11" t="s">
        <v>1222</v>
      </c>
      <c r="C238" s="13" t="s">
        <v>126</v>
      </c>
      <c r="D238" s="34">
        <v>29.624880000000005</v>
      </c>
      <c r="E238" s="17">
        <f t="shared" si="7"/>
        <v>29.624880000000005</v>
      </c>
      <c r="F238" s="17">
        <v>0</v>
      </c>
      <c r="H238" s="106"/>
    </row>
    <row r="239" spans="1:8">
      <c r="A239" s="197" t="s">
        <v>16321</v>
      </c>
      <c r="B239" s="11" t="s">
        <v>1223</v>
      </c>
      <c r="C239" s="13" t="s">
        <v>126</v>
      </c>
      <c r="D239" s="34">
        <v>28.51792</v>
      </c>
      <c r="E239" s="17">
        <f t="shared" si="7"/>
        <v>28.51792</v>
      </c>
      <c r="F239" s="17">
        <v>0</v>
      </c>
      <c r="H239" s="106"/>
    </row>
    <row r="240" spans="1:8">
      <c r="A240" s="202" t="s">
        <v>16322</v>
      </c>
      <c r="B240" s="86" t="s">
        <v>1224</v>
      </c>
      <c r="C240" s="83" t="s">
        <v>126</v>
      </c>
      <c r="D240" s="87">
        <v>26.457440000000002</v>
      </c>
      <c r="E240" s="84">
        <f t="shared" si="7"/>
        <v>26.457440000000002</v>
      </c>
      <c r="F240" s="84">
        <v>0</v>
      </c>
      <c r="H240" s="106"/>
    </row>
    <row r="241" spans="2:2">
      <c r="B241" s="11"/>
    </row>
  </sheetData>
  <printOptions horizontalCentered="1"/>
  <pageMargins left="0.70866141732283472" right="0.19685039370078741" top="0.39370078740157483" bottom="0.39370078740157483" header="0.19685039370078741" footer="0.19685039370078741"/>
  <pageSetup paperSize="9" scale="71" fitToHeight="0" orientation="landscape" r:id="rId1"/>
  <headerFooter>
    <oddHeader>&amp;L&amp;"Arial,Normale"&amp;8Lario Reti Holding S.p.a. &amp;R&amp;"Arial,Corsivo"&amp;8Ver. 28-09-2017</oddHeader>
    <oddFooter>&amp;L&amp;"Arial,Normale"&amp;8&amp;A&amp;R&amp;"Arial,Normale"&amp;8&amp;P</oddFooter>
  </headerFooter>
  <rowBreaks count="1" manualBreakCount="1">
    <brk id="163"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pageSetUpPr fitToPage="1"/>
  </sheetPr>
  <dimension ref="A1:J1385"/>
  <sheetViews>
    <sheetView zoomScale="80" zoomScaleNormal="80" zoomScaleSheetLayoutView="70" workbookViewId="0">
      <selection activeCell="N14" sqref="N14"/>
    </sheetView>
  </sheetViews>
  <sheetFormatPr defaultColWidth="9.140625" defaultRowHeight="12.75"/>
  <cols>
    <col min="1" max="1" width="18" style="170" customWidth="1"/>
    <col min="2" max="2" width="62" style="170" customWidth="1"/>
    <col min="3" max="3" width="9.5703125" style="171" customWidth="1"/>
    <col min="4" max="4" width="9.5703125" style="172" bestFit="1" customWidth="1"/>
    <col min="5" max="5" width="14.28515625" style="172" bestFit="1" customWidth="1"/>
    <col min="6" max="6" width="11.140625" style="172" bestFit="1" customWidth="1"/>
    <col min="7" max="7" width="11.85546875" style="171" customWidth="1"/>
    <col min="8" max="8" width="9.5703125" style="172" bestFit="1" customWidth="1"/>
    <col min="9" max="16384" width="9.140625" style="174"/>
  </cols>
  <sheetData>
    <row r="1" spans="1:10" s="160" customFormat="1" ht="41.25" customHeight="1">
      <c r="A1" s="156" t="s">
        <v>0</v>
      </c>
      <c r="B1" s="156" t="s">
        <v>1</v>
      </c>
      <c r="C1" s="157" t="s">
        <v>4</v>
      </c>
      <c r="D1" s="158" t="s">
        <v>166</v>
      </c>
      <c r="E1" s="159" t="s">
        <v>5978</v>
      </c>
      <c r="F1" s="159" t="s">
        <v>5977</v>
      </c>
      <c r="G1" s="157" t="s">
        <v>4</v>
      </c>
      <c r="H1" s="159" t="s">
        <v>166</v>
      </c>
    </row>
    <row r="2" spans="1:10" s="165" customFormat="1">
      <c r="A2" s="161" t="s">
        <v>5976</v>
      </c>
      <c r="B2" s="162" t="s">
        <v>5977</v>
      </c>
      <c r="C2" s="163"/>
      <c r="D2" s="164"/>
      <c r="E2" s="164"/>
      <c r="F2" s="164"/>
      <c r="G2" s="163"/>
      <c r="H2" s="164"/>
    </row>
    <row r="3" spans="1:10" s="169" customFormat="1">
      <c r="A3" s="166" t="s">
        <v>757</v>
      </c>
      <c r="B3" s="166" t="s">
        <v>1169</v>
      </c>
      <c r="C3" s="167"/>
      <c r="D3" s="168"/>
      <c r="E3" s="168"/>
      <c r="F3" s="168"/>
      <c r="G3" s="167"/>
      <c r="H3" s="168"/>
    </row>
    <row r="4" spans="1:10" ht="51">
      <c r="A4" s="224" t="s">
        <v>16323</v>
      </c>
      <c r="B4" s="170" t="s">
        <v>758</v>
      </c>
      <c r="C4" s="171" t="s">
        <v>16601</v>
      </c>
      <c r="D4" s="172">
        <v>43.592599999999997</v>
      </c>
      <c r="E4" s="173">
        <v>0</v>
      </c>
      <c r="F4" s="173">
        <v>43.592599999999997</v>
      </c>
      <c r="G4" s="171" t="s">
        <v>1991</v>
      </c>
      <c r="H4" s="172">
        <f>F4/20</f>
        <v>2.17963</v>
      </c>
      <c r="J4" s="223"/>
    </row>
    <row r="5" spans="1:10" ht="63.75">
      <c r="A5" s="224" t="s">
        <v>16324</v>
      </c>
      <c r="B5" s="170" t="s">
        <v>759</v>
      </c>
      <c r="C5" s="171" t="s">
        <v>3</v>
      </c>
      <c r="D5" s="172">
        <v>23.378799999999998</v>
      </c>
      <c r="E5" s="173">
        <v>0</v>
      </c>
      <c r="F5" s="173">
        <v>23.378799999999998</v>
      </c>
      <c r="G5" s="171" t="s">
        <v>3</v>
      </c>
      <c r="H5" s="172">
        <v>22.16</v>
      </c>
      <c r="J5" s="223"/>
    </row>
    <row r="6" spans="1:10" ht="51">
      <c r="A6" s="224" t="s">
        <v>16325</v>
      </c>
      <c r="B6" s="170" t="s">
        <v>760</v>
      </c>
      <c r="C6" s="171" t="s">
        <v>16601</v>
      </c>
      <c r="D6" s="172">
        <v>174.39150000000001</v>
      </c>
      <c r="E6" s="173">
        <v>0</v>
      </c>
      <c r="F6" s="173">
        <v>174.39150000000001</v>
      </c>
      <c r="G6" s="171" t="s">
        <v>1991</v>
      </c>
      <c r="H6" s="172">
        <f>165.3/20</f>
        <v>8.2650000000000006</v>
      </c>
      <c r="J6" s="223"/>
    </row>
    <row r="7" spans="1:10" ht="63.75">
      <c r="A7" s="224" t="s">
        <v>16326</v>
      </c>
      <c r="B7" s="170" t="s">
        <v>761</v>
      </c>
      <c r="C7" s="171" t="s">
        <v>3</v>
      </c>
      <c r="D7" s="172">
        <v>38.444199999999995</v>
      </c>
      <c r="E7" s="173">
        <v>0</v>
      </c>
      <c r="F7" s="173">
        <v>38.444199999999995</v>
      </c>
      <c r="G7" s="171" t="s">
        <v>3</v>
      </c>
      <c r="H7" s="172">
        <v>36.44</v>
      </c>
      <c r="J7" s="223"/>
    </row>
    <row r="8" spans="1:10" s="169" customFormat="1">
      <c r="A8" s="166" t="s">
        <v>762</v>
      </c>
      <c r="B8" s="166" t="s">
        <v>763</v>
      </c>
      <c r="C8" s="167"/>
      <c r="D8" s="168"/>
      <c r="E8" s="168"/>
      <c r="F8" s="168"/>
      <c r="G8" s="167"/>
      <c r="H8" s="168"/>
      <c r="J8" s="223"/>
    </row>
    <row r="9" spans="1:10" ht="63.75">
      <c r="A9" s="224" t="s">
        <v>16327</v>
      </c>
      <c r="B9" s="170" t="s">
        <v>764</v>
      </c>
      <c r="C9" s="171" t="s">
        <v>16602</v>
      </c>
      <c r="D9" s="172">
        <v>16.183699999999998</v>
      </c>
      <c r="E9" s="173">
        <v>0</v>
      </c>
      <c r="F9" s="173">
        <v>16.183699999999998</v>
      </c>
      <c r="G9" s="171" t="s">
        <v>16603</v>
      </c>
      <c r="H9" s="172">
        <f>D9/240</f>
        <v>6.7432083333333323E-2</v>
      </c>
      <c r="J9" s="223"/>
    </row>
    <row r="10" spans="1:10" ht="63.75">
      <c r="A10" s="224" t="s">
        <v>16328</v>
      </c>
      <c r="B10" s="170" t="s">
        <v>765</v>
      </c>
      <c r="C10" s="171" t="s">
        <v>16602</v>
      </c>
      <c r="D10" s="172">
        <v>15.30805</v>
      </c>
      <c r="E10" s="173">
        <v>0</v>
      </c>
      <c r="F10" s="173">
        <v>15.30805</v>
      </c>
      <c r="G10" s="171" t="s">
        <v>16603</v>
      </c>
      <c r="H10" s="172">
        <f>D10/240</f>
        <v>6.3783541666666665E-2</v>
      </c>
      <c r="J10" s="223"/>
    </row>
    <row r="11" spans="1:10" ht="38.25">
      <c r="A11" s="224" t="s">
        <v>16329</v>
      </c>
      <c r="B11" s="170" t="s">
        <v>766</v>
      </c>
      <c r="C11" s="171" t="s">
        <v>3</v>
      </c>
      <c r="D11" s="172">
        <v>6.9313500000000001</v>
      </c>
      <c r="E11" s="173">
        <v>0</v>
      </c>
      <c r="F11" s="173">
        <v>6.9313500000000001</v>
      </c>
      <c r="G11" s="171" t="s">
        <v>3</v>
      </c>
      <c r="H11" s="172">
        <v>6.57</v>
      </c>
      <c r="J11" s="223"/>
    </row>
    <row r="12" spans="1:10" ht="38.25">
      <c r="A12" s="224" t="s">
        <v>16330</v>
      </c>
      <c r="B12" s="170" t="s">
        <v>767</v>
      </c>
      <c r="C12" s="171" t="s">
        <v>16604</v>
      </c>
      <c r="D12" s="172">
        <v>8.9674999999999994</v>
      </c>
      <c r="E12" s="173">
        <v>0</v>
      </c>
      <c r="F12" s="173">
        <v>8.9674999999999994</v>
      </c>
      <c r="G12" s="171" t="s">
        <v>1991</v>
      </c>
      <c r="H12" s="172">
        <f>D12/240</f>
        <v>3.7364583333333333E-2</v>
      </c>
      <c r="J12" s="223"/>
    </row>
    <row r="13" spans="1:10" s="169" customFormat="1">
      <c r="A13" s="166" t="s">
        <v>768</v>
      </c>
      <c r="B13" s="166" t="s">
        <v>769</v>
      </c>
      <c r="C13" s="167"/>
      <c r="D13" s="168"/>
      <c r="E13" s="168"/>
      <c r="F13" s="168"/>
      <c r="G13" s="167"/>
      <c r="H13" s="168"/>
      <c r="J13" s="223"/>
    </row>
    <row r="14" spans="1:10" ht="216.75">
      <c r="A14" s="224" t="s">
        <v>16331</v>
      </c>
      <c r="B14" s="170" t="s">
        <v>770</v>
      </c>
      <c r="C14" s="171" t="s">
        <v>16601</v>
      </c>
      <c r="D14" s="172">
        <v>90.096999999999994</v>
      </c>
      <c r="E14" s="173">
        <v>0</v>
      </c>
      <c r="F14" s="173">
        <v>90.096999999999994</v>
      </c>
      <c r="G14" s="171" t="s">
        <v>1991</v>
      </c>
      <c r="H14" s="172">
        <f>85.4/20</f>
        <v>4.2700000000000005</v>
      </c>
      <c r="J14" s="223"/>
    </row>
    <row r="15" spans="1:10" ht="216.75">
      <c r="A15" s="224" t="s">
        <v>16332</v>
      </c>
      <c r="B15" s="170" t="s">
        <v>771</v>
      </c>
      <c r="C15" s="171" t="s">
        <v>16601</v>
      </c>
      <c r="D15" s="172">
        <v>94.243149999999986</v>
      </c>
      <c r="E15" s="173">
        <v>0</v>
      </c>
      <c r="F15" s="173">
        <v>94.243149999999986</v>
      </c>
      <c r="G15" s="171" t="s">
        <v>1991</v>
      </c>
      <c r="H15" s="172">
        <f>89.33/20</f>
        <v>4.4664999999999999</v>
      </c>
      <c r="J15" s="223"/>
    </row>
    <row r="16" spans="1:10" ht="216.75">
      <c r="A16" s="224" t="s">
        <v>16333</v>
      </c>
      <c r="B16" s="170" t="s">
        <v>772</v>
      </c>
      <c r="C16" s="171" t="s">
        <v>16601</v>
      </c>
      <c r="D16" s="172">
        <v>99.58144999999999</v>
      </c>
      <c r="E16" s="173">
        <v>0</v>
      </c>
      <c r="F16" s="173">
        <v>99.58144999999999</v>
      </c>
      <c r="G16" s="171" t="s">
        <v>1991</v>
      </c>
      <c r="H16" s="172">
        <f>94.39/20</f>
        <v>4.7195</v>
      </c>
      <c r="J16" s="223"/>
    </row>
    <row r="17" spans="1:10" ht="216.75">
      <c r="A17" s="224" t="s">
        <v>776</v>
      </c>
      <c r="B17" s="170" t="s">
        <v>773</v>
      </c>
      <c r="C17" s="171" t="s">
        <v>16601</v>
      </c>
      <c r="D17" s="172">
        <v>103.72759999999998</v>
      </c>
      <c r="E17" s="173">
        <v>0</v>
      </c>
      <c r="F17" s="173">
        <v>103.72759999999998</v>
      </c>
      <c r="G17" s="171" t="s">
        <v>1991</v>
      </c>
      <c r="H17" s="172">
        <f>98.32/20</f>
        <v>4.9159999999999995</v>
      </c>
      <c r="J17" s="223"/>
    </row>
    <row r="18" spans="1:10" ht="204">
      <c r="A18" s="224" t="s">
        <v>16334</v>
      </c>
      <c r="B18" s="170" t="s">
        <v>774</v>
      </c>
      <c r="C18" s="171" t="s">
        <v>16601</v>
      </c>
      <c r="D18" s="172">
        <v>124.47944999999999</v>
      </c>
      <c r="E18" s="173">
        <v>0</v>
      </c>
      <c r="F18" s="173">
        <v>124.47944999999999</v>
      </c>
      <c r="G18" s="171" t="s">
        <v>1991</v>
      </c>
      <c r="H18" s="172">
        <f>117.99/20</f>
        <v>5.8994999999999997</v>
      </c>
      <c r="J18" s="223"/>
    </row>
    <row r="19" spans="1:10" ht="204">
      <c r="A19" s="224" t="s">
        <v>786</v>
      </c>
      <c r="B19" s="170" t="s">
        <v>775</v>
      </c>
      <c r="C19" s="171" t="s">
        <v>16601</v>
      </c>
      <c r="D19" s="172">
        <v>129.21639999999999</v>
      </c>
      <c r="E19" s="173">
        <v>0</v>
      </c>
      <c r="F19" s="173">
        <v>129.21639999999999</v>
      </c>
      <c r="G19" s="171" t="s">
        <v>1991</v>
      </c>
      <c r="H19" s="172">
        <f>122.48/20</f>
        <v>6.1240000000000006</v>
      </c>
      <c r="J19" s="223"/>
    </row>
    <row r="20" spans="1:10" ht="204">
      <c r="A20" s="224" t="s">
        <v>16335</v>
      </c>
      <c r="B20" s="170" t="s">
        <v>774</v>
      </c>
      <c r="C20" s="171" t="s">
        <v>16601</v>
      </c>
      <c r="D20" s="172">
        <v>135.7363</v>
      </c>
      <c r="E20" s="173">
        <v>0</v>
      </c>
      <c r="F20" s="173">
        <v>135.7363</v>
      </c>
      <c r="G20" s="171" t="s">
        <v>1991</v>
      </c>
      <c r="H20" s="172">
        <f>D20/20</f>
        <v>6.7868149999999998</v>
      </c>
      <c r="J20" s="223"/>
    </row>
    <row r="21" spans="1:10" ht="204">
      <c r="A21" s="224" t="s">
        <v>16336</v>
      </c>
      <c r="B21" s="170" t="s">
        <v>775</v>
      </c>
      <c r="C21" s="171" t="s">
        <v>16601</v>
      </c>
      <c r="D21" s="172">
        <v>139.89299999999997</v>
      </c>
      <c r="E21" s="173">
        <v>0</v>
      </c>
      <c r="F21" s="173">
        <v>139.89299999999997</v>
      </c>
      <c r="G21" s="171" t="s">
        <v>1991</v>
      </c>
      <c r="H21" s="172">
        <f>132.6/20</f>
        <v>6.63</v>
      </c>
      <c r="J21" s="223"/>
    </row>
    <row r="22" spans="1:10" ht="25.5">
      <c r="A22" s="224" t="s">
        <v>5564</v>
      </c>
      <c r="B22" s="170" t="s">
        <v>777</v>
      </c>
      <c r="C22" s="171" t="s">
        <v>3</v>
      </c>
      <c r="D22" s="172">
        <v>652.33815000000004</v>
      </c>
      <c r="E22" s="173">
        <v>0</v>
      </c>
      <c r="F22" s="173">
        <v>652.33815000000004</v>
      </c>
      <c r="G22" s="171" t="s">
        <v>3</v>
      </c>
      <c r="H22" s="172">
        <v>618.33000000000004</v>
      </c>
      <c r="J22" s="223"/>
    </row>
    <row r="23" spans="1:10" ht="165.75">
      <c r="A23" s="224" t="s">
        <v>16337</v>
      </c>
      <c r="B23" s="170" t="s">
        <v>778</v>
      </c>
      <c r="C23" s="171" t="s">
        <v>16601</v>
      </c>
      <c r="D23" s="172">
        <v>50.977599999999995</v>
      </c>
      <c r="E23" s="173">
        <v>0</v>
      </c>
      <c r="F23" s="173">
        <v>50.977599999999995</v>
      </c>
      <c r="G23" s="171" t="s">
        <v>1991</v>
      </c>
      <c r="H23" s="172">
        <f>48.32/20</f>
        <v>2.4159999999999999</v>
      </c>
      <c r="J23" s="223"/>
    </row>
    <row r="24" spans="1:10" ht="165.75">
      <c r="A24" s="224" t="s">
        <v>16338</v>
      </c>
      <c r="B24" s="170" t="s">
        <v>779</v>
      </c>
      <c r="C24" s="171" t="s">
        <v>16601</v>
      </c>
      <c r="D24" s="172">
        <v>53.351349999999996</v>
      </c>
      <c r="E24" s="173">
        <v>0</v>
      </c>
      <c r="F24" s="173">
        <v>53.351349999999996</v>
      </c>
      <c r="G24" s="171" t="s">
        <v>1991</v>
      </c>
      <c r="H24" s="172">
        <f>50.57/20</f>
        <v>2.5285000000000002</v>
      </c>
      <c r="J24" s="223"/>
    </row>
    <row r="25" spans="1:10" ht="165.75">
      <c r="A25" s="224" t="s">
        <v>16339</v>
      </c>
      <c r="B25" s="170" t="s">
        <v>780</v>
      </c>
      <c r="C25" s="171" t="s">
        <v>16601</v>
      </c>
      <c r="D25" s="172">
        <v>54.532949999999992</v>
      </c>
      <c r="E25" s="173">
        <v>0</v>
      </c>
      <c r="F25" s="173">
        <v>54.532949999999992</v>
      </c>
      <c r="G25" s="171" t="s">
        <v>1991</v>
      </c>
      <c r="H25" s="172">
        <v>51.69</v>
      </c>
      <c r="J25" s="223"/>
    </row>
    <row r="26" spans="1:10" ht="165.75">
      <c r="A26" s="224" t="s">
        <v>16340</v>
      </c>
      <c r="B26" s="170" t="s">
        <v>781</v>
      </c>
      <c r="C26" s="171" t="s">
        <v>16601</v>
      </c>
      <c r="D26" s="172">
        <v>55.714549999999996</v>
      </c>
      <c r="E26" s="173">
        <v>0</v>
      </c>
      <c r="F26" s="173">
        <v>55.714549999999996</v>
      </c>
      <c r="G26" s="171" t="s">
        <v>1991</v>
      </c>
      <c r="H26" s="172">
        <f>F26/20</f>
        <v>2.7857274999999997</v>
      </c>
      <c r="J26" s="223"/>
    </row>
    <row r="27" spans="1:10" ht="165.75">
      <c r="A27" s="224" t="s">
        <v>16341</v>
      </c>
      <c r="B27" s="170" t="s">
        <v>782</v>
      </c>
      <c r="C27" s="171" t="s">
        <v>16601</v>
      </c>
      <c r="D27" s="172">
        <v>56.906699999999994</v>
      </c>
      <c r="E27" s="173">
        <v>0</v>
      </c>
      <c r="F27" s="173">
        <v>56.906699999999994</v>
      </c>
      <c r="G27" s="171" t="s">
        <v>1991</v>
      </c>
      <c r="H27" s="172">
        <f>F27/20</f>
        <v>2.8453349999999995</v>
      </c>
      <c r="J27" s="223"/>
    </row>
    <row r="28" spans="1:10" ht="165.75">
      <c r="A28" s="224" t="s">
        <v>16342</v>
      </c>
      <c r="B28" s="170" t="s">
        <v>783</v>
      </c>
      <c r="C28" s="171" t="s">
        <v>16601</v>
      </c>
      <c r="D28" s="172">
        <v>58.088299999999997</v>
      </c>
      <c r="E28" s="173">
        <v>0</v>
      </c>
      <c r="F28" s="173">
        <v>58.088299999999997</v>
      </c>
      <c r="G28" s="171" t="s">
        <v>1991</v>
      </c>
      <c r="H28" s="172">
        <f>F28/20</f>
        <v>2.9044149999999997</v>
      </c>
      <c r="J28" s="223"/>
    </row>
    <row r="29" spans="1:10" ht="165.75">
      <c r="A29" s="224" t="s">
        <v>16343</v>
      </c>
      <c r="B29" s="170" t="s">
        <v>784</v>
      </c>
      <c r="C29" s="171" t="s">
        <v>16601</v>
      </c>
      <c r="D29" s="172">
        <v>58.088299999999997</v>
      </c>
      <c r="E29" s="173">
        <v>0</v>
      </c>
      <c r="F29" s="173">
        <v>58.088299999999997</v>
      </c>
      <c r="G29" s="171" t="s">
        <v>1991</v>
      </c>
      <c r="H29" s="172">
        <f>F29/20</f>
        <v>2.9044149999999997</v>
      </c>
      <c r="J29" s="223"/>
    </row>
    <row r="30" spans="1:10" ht="165.75">
      <c r="A30" s="224" t="s">
        <v>16344</v>
      </c>
      <c r="B30" s="170" t="s">
        <v>785</v>
      </c>
      <c r="C30" s="171" t="s">
        <v>16601</v>
      </c>
      <c r="D30" s="172">
        <v>61.052849999999992</v>
      </c>
      <c r="E30" s="173">
        <v>0</v>
      </c>
      <c r="F30" s="173">
        <v>61.052849999999992</v>
      </c>
      <c r="G30" s="171" t="s">
        <v>1991</v>
      </c>
      <c r="H30" s="172">
        <f>F30/20</f>
        <v>3.0526424999999997</v>
      </c>
      <c r="J30" s="223"/>
    </row>
    <row r="31" spans="1:10" ht="38.25">
      <c r="A31" s="224" t="s">
        <v>16345</v>
      </c>
      <c r="B31" s="170" t="s">
        <v>787</v>
      </c>
      <c r="C31" s="171" t="s">
        <v>3</v>
      </c>
      <c r="D31" s="172">
        <v>303.20699999999994</v>
      </c>
      <c r="E31" s="173">
        <v>0</v>
      </c>
      <c r="F31" s="173">
        <v>303.20699999999994</v>
      </c>
      <c r="G31" s="171" t="s">
        <v>3</v>
      </c>
      <c r="H31" s="172">
        <v>287.39999999999998</v>
      </c>
      <c r="J31" s="223"/>
    </row>
    <row r="32" spans="1:10" ht="178.5">
      <c r="A32" s="224" t="s">
        <v>16346</v>
      </c>
      <c r="B32" s="170" t="s">
        <v>788</v>
      </c>
      <c r="C32" s="171" t="s">
        <v>16601</v>
      </c>
      <c r="D32" s="172">
        <v>114.40419999999999</v>
      </c>
      <c r="E32" s="173">
        <v>0</v>
      </c>
      <c r="F32" s="173">
        <v>114.40419999999999</v>
      </c>
      <c r="G32" s="171" t="s">
        <v>1991</v>
      </c>
      <c r="H32" s="172">
        <f t="shared" ref="H32:H38" si="0">F32/20</f>
        <v>5.7202099999999998</v>
      </c>
      <c r="J32" s="223"/>
    </row>
    <row r="33" spans="1:10" ht="191.25">
      <c r="A33" s="224" t="s">
        <v>16347</v>
      </c>
      <c r="B33" s="170" t="s">
        <v>789</v>
      </c>
      <c r="C33" s="171" t="s">
        <v>16601</v>
      </c>
      <c r="D33" s="172">
        <v>164.79099999999997</v>
      </c>
      <c r="E33" s="173">
        <v>0</v>
      </c>
      <c r="F33" s="173">
        <v>164.79099999999997</v>
      </c>
      <c r="G33" s="171" t="s">
        <v>1991</v>
      </c>
      <c r="H33" s="172">
        <f t="shared" si="0"/>
        <v>8.2395499999999977</v>
      </c>
      <c r="J33" s="223"/>
    </row>
    <row r="34" spans="1:10" ht="165.75">
      <c r="A34" s="224" t="s">
        <v>16348</v>
      </c>
      <c r="B34" s="170" t="s">
        <v>790</v>
      </c>
      <c r="C34" s="171" t="s">
        <v>16601</v>
      </c>
      <c r="D34" s="172">
        <v>183.99199999999999</v>
      </c>
      <c r="E34" s="173">
        <v>0</v>
      </c>
      <c r="F34" s="173">
        <v>183.99199999999999</v>
      </c>
      <c r="G34" s="171" t="s">
        <v>1991</v>
      </c>
      <c r="H34" s="172">
        <f t="shared" si="0"/>
        <v>9.1996000000000002</v>
      </c>
      <c r="J34" s="223"/>
    </row>
    <row r="35" spans="1:10" ht="178.5">
      <c r="A35" s="224" t="s">
        <v>16349</v>
      </c>
      <c r="B35" s="170" t="s">
        <v>791</v>
      </c>
      <c r="C35" s="171" t="s">
        <v>16601</v>
      </c>
      <c r="D35" s="172">
        <v>301.70890000000003</v>
      </c>
      <c r="E35" s="173">
        <v>0</v>
      </c>
      <c r="F35" s="173">
        <v>301.70890000000003</v>
      </c>
      <c r="G35" s="171" t="s">
        <v>1991</v>
      </c>
      <c r="H35" s="172">
        <f t="shared" si="0"/>
        <v>15.085445000000002</v>
      </c>
      <c r="J35" s="223"/>
    </row>
    <row r="36" spans="1:10" ht="140.25">
      <c r="A36" s="224" t="s">
        <v>16350</v>
      </c>
      <c r="B36" s="170" t="s">
        <v>792</v>
      </c>
      <c r="C36" s="171" t="s">
        <v>16601</v>
      </c>
      <c r="D36" s="172">
        <v>303.20699999999994</v>
      </c>
      <c r="E36" s="173">
        <v>0</v>
      </c>
      <c r="F36" s="173">
        <v>303.20699999999994</v>
      </c>
      <c r="G36" s="171" t="s">
        <v>1991</v>
      </c>
      <c r="H36" s="172">
        <f t="shared" si="0"/>
        <v>15.160349999999998</v>
      </c>
      <c r="J36" s="223"/>
    </row>
    <row r="37" spans="1:10" ht="153">
      <c r="A37" s="224" t="s">
        <v>16351</v>
      </c>
      <c r="B37" s="170" t="s">
        <v>6955</v>
      </c>
      <c r="C37" s="171" t="s">
        <v>16601</v>
      </c>
      <c r="D37" s="172">
        <v>173.01999999999998</v>
      </c>
      <c r="E37" s="173">
        <v>0</v>
      </c>
      <c r="F37" s="173">
        <v>173.01999999999998</v>
      </c>
      <c r="G37" s="171" t="s">
        <v>1991</v>
      </c>
      <c r="H37" s="172">
        <f t="shared" si="0"/>
        <v>8.6509999999999998</v>
      </c>
      <c r="J37" s="223"/>
    </row>
    <row r="38" spans="1:10" ht="153">
      <c r="A38" s="224" t="s">
        <v>16352</v>
      </c>
      <c r="B38" s="170" t="s">
        <v>6956</v>
      </c>
      <c r="C38" s="171" t="s">
        <v>16601</v>
      </c>
      <c r="D38" s="172">
        <v>114.99499999999999</v>
      </c>
      <c r="E38" s="173">
        <v>0</v>
      </c>
      <c r="F38" s="173">
        <v>114.99499999999999</v>
      </c>
      <c r="G38" s="171" t="s">
        <v>1991</v>
      </c>
      <c r="H38" s="172">
        <f t="shared" si="0"/>
        <v>5.7497499999999997</v>
      </c>
      <c r="J38" s="223"/>
    </row>
    <row r="39" spans="1:10" ht="25.5">
      <c r="A39" s="224" t="s">
        <v>16353</v>
      </c>
      <c r="B39" s="170" t="s">
        <v>6957</v>
      </c>
      <c r="C39" s="171" t="s">
        <v>3</v>
      </c>
      <c r="D39" s="172">
        <v>179.35</v>
      </c>
      <c r="E39" s="173">
        <v>0</v>
      </c>
      <c r="F39" s="173">
        <v>179.35</v>
      </c>
      <c r="G39" s="171" t="s">
        <v>3</v>
      </c>
      <c r="H39" s="172">
        <v>170</v>
      </c>
      <c r="J39" s="223"/>
    </row>
    <row r="40" spans="1:10" s="169" customFormat="1">
      <c r="A40" s="166" t="s">
        <v>793</v>
      </c>
      <c r="B40" s="166" t="s">
        <v>794</v>
      </c>
      <c r="C40" s="167"/>
      <c r="D40" s="168"/>
      <c r="E40" s="168"/>
      <c r="F40" s="168"/>
      <c r="G40" s="167"/>
      <c r="H40" s="168"/>
      <c r="J40" s="223"/>
    </row>
    <row r="41" spans="1:10" ht="38.25">
      <c r="A41" s="224" t="s">
        <v>16354</v>
      </c>
      <c r="B41" s="170" t="s">
        <v>795</v>
      </c>
      <c r="C41" s="171" t="s">
        <v>16601</v>
      </c>
      <c r="D41" s="172">
        <v>0.33760000000000001</v>
      </c>
      <c r="E41" s="173">
        <v>0</v>
      </c>
      <c r="F41" s="173">
        <v>0.33760000000000001</v>
      </c>
      <c r="G41" s="171" t="s">
        <v>1991</v>
      </c>
      <c r="H41" s="172">
        <f t="shared" ref="H41:H85" si="1">F41/20</f>
        <v>1.6879999999999999E-2</v>
      </c>
      <c r="J41" s="223"/>
    </row>
    <row r="42" spans="1:10" ht="38.25">
      <c r="A42" s="224" t="s">
        <v>16355</v>
      </c>
      <c r="B42" s="170" t="s">
        <v>796</v>
      </c>
      <c r="C42" s="171" t="s">
        <v>16601</v>
      </c>
      <c r="D42" s="172">
        <v>0.1477</v>
      </c>
      <c r="E42" s="173">
        <v>0</v>
      </c>
      <c r="F42" s="173">
        <v>0.1477</v>
      </c>
      <c r="G42" s="171" t="s">
        <v>1991</v>
      </c>
      <c r="H42" s="172">
        <f t="shared" si="1"/>
        <v>7.3850000000000001E-3</v>
      </c>
      <c r="J42" s="223"/>
    </row>
    <row r="43" spans="1:10" ht="38.25">
      <c r="A43" s="224" t="s">
        <v>16356</v>
      </c>
      <c r="B43" s="170" t="s">
        <v>797</v>
      </c>
      <c r="C43" s="171" t="s">
        <v>16601</v>
      </c>
      <c r="D43" s="172">
        <v>0.44309999999999994</v>
      </c>
      <c r="E43" s="173">
        <v>0</v>
      </c>
      <c r="F43" s="173">
        <v>0.44309999999999994</v>
      </c>
      <c r="G43" s="171" t="s">
        <v>1991</v>
      </c>
      <c r="H43" s="172">
        <f t="shared" si="1"/>
        <v>2.2154999999999998E-2</v>
      </c>
      <c r="J43" s="223"/>
    </row>
    <row r="44" spans="1:10" ht="38.25">
      <c r="A44" s="224" t="s">
        <v>16357</v>
      </c>
      <c r="B44" s="170" t="s">
        <v>798</v>
      </c>
      <c r="C44" s="171" t="s">
        <v>16601</v>
      </c>
      <c r="D44" s="172">
        <v>0.48530000000000001</v>
      </c>
      <c r="E44" s="173">
        <v>0</v>
      </c>
      <c r="F44" s="173">
        <v>0.48530000000000001</v>
      </c>
      <c r="G44" s="171" t="s">
        <v>1991</v>
      </c>
      <c r="H44" s="172">
        <f t="shared" si="1"/>
        <v>2.4265000000000002E-2</v>
      </c>
      <c r="J44" s="223"/>
    </row>
    <row r="45" spans="1:10" ht="38.25">
      <c r="A45" s="224" t="s">
        <v>813</v>
      </c>
      <c r="B45" s="170" t="s">
        <v>799</v>
      </c>
      <c r="C45" s="171" t="s">
        <v>16601</v>
      </c>
      <c r="D45" s="172">
        <v>0.1055</v>
      </c>
      <c r="E45" s="173">
        <v>0</v>
      </c>
      <c r="F45" s="173">
        <v>0.1055</v>
      </c>
      <c r="G45" s="171" t="s">
        <v>1991</v>
      </c>
      <c r="H45" s="172">
        <f t="shared" si="1"/>
        <v>5.2750000000000002E-3</v>
      </c>
      <c r="J45" s="223"/>
    </row>
    <row r="46" spans="1:10" ht="38.25">
      <c r="A46" s="224" t="s">
        <v>16358</v>
      </c>
      <c r="B46" s="170" t="s">
        <v>800</v>
      </c>
      <c r="C46" s="171" t="s">
        <v>16601</v>
      </c>
      <c r="D46" s="172">
        <v>0.31649999999999995</v>
      </c>
      <c r="E46" s="173">
        <v>0</v>
      </c>
      <c r="F46" s="173">
        <v>0.31649999999999995</v>
      </c>
      <c r="G46" s="171" t="s">
        <v>1991</v>
      </c>
      <c r="H46" s="172">
        <f t="shared" si="1"/>
        <v>1.5824999999999999E-2</v>
      </c>
      <c r="J46" s="223"/>
    </row>
    <row r="47" spans="1:10" ht="38.25">
      <c r="A47" s="224" t="s">
        <v>16359</v>
      </c>
      <c r="B47" s="170" t="s">
        <v>801</v>
      </c>
      <c r="C47" s="171" t="s">
        <v>16601</v>
      </c>
      <c r="D47" s="172">
        <v>0.36924999999999997</v>
      </c>
      <c r="E47" s="173">
        <v>0</v>
      </c>
      <c r="F47" s="173">
        <v>0.36924999999999997</v>
      </c>
      <c r="G47" s="171" t="s">
        <v>1991</v>
      </c>
      <c r="H47" s="172">
        <f t="shared" si="1"/>
        <v>1.84625E-2</v>
      </c>
      <c r="J47" s="223"/>
    </row>
    <row r="48" spans="1:10" ht="38.25">
      <c r="A48" s="224" t="s">
        <v>16360</v>
      </c>
      <c r="B48" s="170" t="s">
        <v>802</v>
      </c>
      <c r="C48" s="171" t="s">
        <v>16601</v>
      </c>
      <c r="D48" s="172">
        <v>0.43254999999999993</v>
      </c>
      <c r="E48" s="173">
        <v>0</v>
      </c>
      <c r="F48" s="173">
        <v>0.43254999999999993</v>
      </c>
      <c r="G48" s="171" t="s">
        <v>1991</v>
      </c>
      <c r="H48" s="172">
        <f t="shared" si="1"/>
        <v>2.1627499999999997E-2</v>
      </c>
      <c r="J48" s="223"/>
    </row>
    <row r="49" spans="1:10" ht="38.25">
      <c r="A49" s="224" t="s">
        <v>16361</v>
      </c>
      <c r="B49" s="170" t="s">
        <v>803</v>
      </c>
      <c r="C49" s="171" t="s">
        <v>16601</v>
      </c>
      <c r="D49" s="172">
        <v>0.81235000000000002</v>
      </c>
      <c r="E49" s="173">
        <v>0</v>
      </c>
      <c r="F49" s="173">
        <v>0.81235000000000002</v>
      </c>
      <c r="G49" s="171" t="s">
        <v>1991</v>
      </c>
      <c r="H49" s="172">
        <f t="shared" si="1"/>
        <v>4.0617500000000001E-2</v>
      </c>
      <c r="J49" s="223"/>
    </row>
    <row r="50" spans="1:10" ht="38.25">
      <c r="A50" s="224" t="s">
        <v>830</v>
      </c>
      <c r="B50" s="170" t="s">
        <v>804</v>
      </c>
      <c r="C50" s="171" t="s">
        <v>16601</v>
      </c>
      <c r="D50" s="172">
        <v>0.1477</v>
      </c>
      <c r="E50" s="173">
        <v>0</v>
      </c>
      <c r="F50" s="173">
        <v>0.1477</v>
      </c>
      <c r="G50" s="171" t="s">
        <v>1991</v>
      </c>
      <c r="H50" s="172">
        <f t="shared" si="1"/>
        <v>7.3850000000000001E-3</v>
      </c>
      <c r="J50" s="223"/>
    </row>
    <row r="51" spans="1:10" ht="38.25">
      <c r="A51" s="224" t="s">
        <v>16362</v>
      </c>
      <c r="B51" s="170" t="s">
        <v>805</v>
      </c>
      <c r="C51" s="171" t="s">
        <v>16601</v>
      </c>
      <c r="D51" s="172">
        <v>0.44309999999999994</v>
      </c>
      <c r="E51" s="173">
        <v>0</v>
      </c>
      <c r="F51" s="173">
        <v>0.44309999999999994</v>
      </c>
      <c r="G51" s="171" t="s">
        <v>1991</v>
      </c>
      <c r="H51" s="172">
        <f t="shared" si="1"/>
        <v>2.2154999999999998E-2</v>
      </c>
      <c r="J51" s="223"/>
    </row>
    <row r="52" spans="1:10" ht="38.25">
      <c r="A52" s="224" t="s">
        <v>16363</v>
      </c>
      <c r="B52" s="170" t="s">
        <v>806</v>
      </c>
      <c r="C52" s="171" t="s">
        <v>16601</v>
      </c>
      <c r="D52" s="172">
        <v>0.93894999999999995</v>
      </c>
      <c r="E52" s="173">
        <v>0</v>
      </c>
      <c r="F52" s="173">
        <v>0.93894999999999995</v>
      </c>
      <c r="G52" s="171" t="s">
        <v>1991</v>
      </c>
      <c r="H52" s="172">
        <f t="shared" si="1"/>
        <v>4.6947499999999996E-2</v>
      </c>
      <c r="J52" s="223"/>
    </row>
    <row r="53" spans="1:10" ht="38.25">
      <c r="A53" s="224" t="s">
        <v>842</v>
      </c>
      <c r="B53" s="170" t="s">
        <v>807</v>
      </c>
      <c r="C53" s="171" t="s">
        <v>16601</v>
      </c>
      <c r="D53" s="172">
        <v>0.36924999999999997</v>
      </c>
      <c r="E53" s="173">
        <v>0</v>
      </c>
      <c r="F53" s="173">
        <v>0.36924999999999997</v>
      </c>
      <c r="G53" s="171" t="s">
        <v>1991</v>
      </c>
      <c r="H53" s="172">
        <f t="shared" si="1"/>
        <v>1.84625E-2</v>
      </c>
      <c r="J53" s="223"/>
    </row>
    <row r="54" spans="1:10" ht="38.25">
      <c r="A54" s="224" t="s">
        <v>16364</v>
      </c>
      <c r="B54" s="170" t="s">
        <v>808</v>
      </c>
      <c r="C54" s="171" t="s">
        <v>16601</v>
      </c>
      <c r="D54" s="172">
        <v>0.1477</v>
      </c>
      <c r="E54" s="173">
        <v>0</v>
      </c>
      <c r="F54" s="173">
        <v>0.1477</v>
      </c>
      <c r="G54" s="171" t="s">
        <v>1991</v>
      </c>
      <c r="H54" s="172">
        <f t="shared" si="1"/>
        <v>7.3850000000000001E-3</v>
      </c>
      <c r="J54" s="223"/>
    </row>
    <row r="55" spans="1:10" ht="38.25">
      <c r="A55" s="224" t="s">
        <v>16365</v>
      </c>
      <c r="B55" s="170" t="s">
        <v>809</v>
      </c>
      <c r="C55" s="171" t="s">
        <v>16601</v>
      </c>
      <c r="D55" s="172">
        <v>0.44309999999999994</v>
      </c>
      <c r="E55" s="173">
        <v>0</v>
      </c>
      <c r="F55" s="173">
        <v>0.44309999999999994</v>
      </c>
      <c r="G55" s="171" t="s">
        <v>1991</v>
      </c>
      <c r="H55" s="172">
        <f t="shared" si="1"/>
        <v>2.2154999999999998E-2</v>
      </c>
      <c r="J55" s="223"/>
    </row>
    <row r="56" spans="1:10" ht="38.25">
      <c r="A56" s="224" t="s">
        <v>16366</v>
      </c>
      <c r="B56" s="170" t="s">
        <v>810</v>
      </c>
      <c r="C56" s="171" t="s">
        <v>16601</v>
      </c>
      <c r="D56" s="172">
        <v>0.93894999999999995</v>
      </c>
      <c r="E56" s="173">
        <v>0</v>
      </c>
      <c r="F56" s="173">
        <v>0.93894999999999995</v>
      </c>
      <c r="G56" s="171" t="s">
        <v>1991</v>
      </c>
      <c r="H56" s="172">
        <f t="shared" si="1"/>
        <v>4.6947499999999996E-2</v>
      </c>
      <c r="J56" s="223"/>
    </row>
    <row r="57" spans="1:10" ht="38.25">
      <c r="A57" s="224" t="s">
        <v>16367</v>
      </c>
      <c r="B57" s="170" t="s">
        <v>811</v>
      </c>
      <c r="C57" s="171" t="s">
        <v>16601</v>
      </c>
      <c r="D57" s="172">
        <v>9.4949999999999993E-2</v>
      </c>
      <c r="E57" s="173">
        <v>0</v>
      </c>
      <c r="F57" s="173">
        <v>9.4949999999999993E-2</v>
      </c>
      <c r="G57" s="171" t="s">
        <v>1991</v>
      </c>
      <c r="H57" s="172">
        <f t="shared" si="1"/>
        <v>4.7475E-3</v>
      </c>
      <c r="J57" s="223"/>
    </row>
    <row r="58" spans="1:10" ht="38.25">
      <c r="A58" s="224" t="s">
        <v>16368</v>
      </c>
      <c r="B58" s="170" t="s">
        <v>812</v>
      </c>
      <c r="C58" s="171" t="s">
        <v>16601</v>
      </c>
      <c r="D58" s="172">
        <v>0.2321</v>
      </c>
      <c r="E58" s="173">
        <v>0</v>
      </c>
      <c r="F58" s="173">
        <v>0.2321</v>
      </c>
      <c r="G58" s="171" t="s">
        <v>1991</v>
      </c>
      <c r="H58" s="172">
        <f t="shared" si="1"/>
        <v>1.1605000000000001E-2</v>
      </c>
      <c r="J58" s="223"/>
    </row>
    <row r="59" spans="1:10" ht="38.25">
      <c r="A59" s="224" t="s">
        <v>16369</v>
      </c>
      <c r="B59" s="170" t="s">
        <v>814</v>
      </c>
      <c r="C59" s="171" t="s">
        <v>16601</v>
      </c>
      <c r="D59" s="172">
        <v>0.36924999999999997</v>
      </c>
      <c r="E59" s="173">
        <v>0</v>
      </c>
      <c r="F59" s="173">
        <v>0.36924999999999997</v>
      </c>
      <c r="G59" s="171" t="s">
        <v>1991</v>
      </c>
      <c r="H59" s="172">
        <f t="shared" si="1"/>
        <v>1.84625E-2</v>
      </c>
      <c r="J59" s="223"/>
    </row>
    <row r="60" spans="1:10" ht="38.25">
      <c r="A60" s="224" t="s">
        <v>16370</v>
      </c>
      <c r="B60" s="170" t="s">
        <v>815</v>
      </c>
      <c r="C60" s="171" t="s">
        <v>16601</v>
      </c>
      <c r="D60" s="172">
        <v>0.81235000000000002</v>
      </c>
      <c r="E60" s="173">
        <v>0</v>
      </c>
      <c r="F60" s="173">
        <v>0.81235000000000002</v>
      </c>
      <c r="G60" s="171" t="s">
        <v>1991</v>
      </c>
      <c r="H60" s="172">
        <f t="shared" si="1"/>
        <v>4.0617500000000001E-2</v>
      </c>
      <c r="J60" s="223"/>
    </row>
    <row r="61" spans="1:10" ht="38.25">
      <c r="A61" s="224" t="s">
        <v>16371</v>
      </c>
      <c r="B61" s="170" t="s">
        <v>816</v>
      </c>
      <c r="C61" s="171" t="s">
        <v>16601</v>
      </c>
      <c r="D61" s="172">
        <v>1.5402999999999998</v>
      </c>
      <c r="E61" s="173">
        <v>0</v>
      </c>
      <c r="F61" s="173">
        <v>1.5402999999999998</v>
      </c>
      <c r="G61" s="171" t="s">
        <v>1991</v>
      </c>
      <c r="H61" s="172">
        <f t="shared" si="1"/>
        <v>7.7014999999999986E-2</v>
      </c>
      <c r="J61" s="223"/>
    </row>
    <row r="62" spans="1:10" ht="38.25">
      <c r="A62" s="224" t="s">
        <v>16372</v>
      </c>
      <c r="B62" s="170" t="s">
        <v>817</v>
      </c>
      <c r="C62" s="171" t="s">
        <v>16601</v>
      </c>
      <c r="D62" s="172">
        <v>0.15824999999999997</v>
      </c>
      <c r="E62" s="173">
        <v>0</v>
      </c>
      <c r="F62" s="173">
        <v>0.15824999999999997</v>
      </c>
      <c r="G62" s="171" t="s">
        <v>1991</v>
      </c>
      <c r="H62" s="172">
        <f t="shared" si="1"/>
        <v>7.9124999999999994E-3</v>
      </c>
      <c r="J62" s="223"/>
    </row>
    <row r="63" spans="1:10" ht="38.25">
      <c r="A63" s="224" t="s">
        <v>16373</v>
      </c>
      <c r="B63" s="170" t="s">
        <v>818</v>
      </c>
      <c r="C63" s="171" t="s">
        <v>16601</v>
      </c>
      <c r="D63" s="172">
        <v>0.2321</v>
      </c>
      <c r="E63" s="173">
        <v>0</v>
      </c>
      <c r="F63" s="173">
        <v>0.2321</v>
      </c>
      <c r="G63" s="171" t="s">
        <v>1991</v>
      </c>
      <c r="H63" s="172">
        <f t="shared" si="1"/>
        <v>1.1605000000000001E-2</v>
      </c>
      <c r="J63" s="223"/>
    </row>
    <row r="64" spans="1:10" ht="38.25">
      <c r="A64" s="224" t="s">
        <v>16374</v>
      </c>
      <c r="B64" s="170" t="s">
        <v>819</v>
      </c>
      <c r="C64" s="171" t="s">
        <v>16601</v>
      </c>
      <c r="D64" s="172">
        <v>0.30594999999999994</v>
      </c>
      <c r="E64" s="173">
        <v>0</v>
      </c>
      <c r="F64" s="173">
        <v>0.30594999999999994</v>
      </c>
      <c r="G64" s="171" t="s">
        <v>1991</v>
      </c>
      <c r="H64" s="172">
        <f t="shared" si="1"/>
        <v>1.5297499999999997E-2</v>
      </c>
      <c r="J64" s="223"/>
    </row>
    <row r="65" spans="1:10" ht="38.25">
      <c r="A65" s="224" t="s">
        <v>16375</v>
      </c>
      <c r="B65" s="170" t="s">
        <v>820</v>
      </c>
      <c r="C65" s="171" t="s">
        <v>16601</v>
      </c>
      <c r="D65" s="172">
        <v>0.58025000000000004</v>
      </c>
      <c r="E65" s="173">
        <v>0</v>
      </c>
      <c r="F65" s="173">
        <v>0.58025000000000004</v>
      </c>
      <c r="G65" s="171" t="s">
        <v>1991</v>
      </c>
      <c r="H65" s="172">
        <f t="shared" si="1"/>
        <v>2.9012500000000004E-2</v>
      </c>
      <c r="J65" s="223"/>
    </row>
    <row r="66" spans="1:10" ht="38.25">
      <c r="A66" s="224" t="s">
        <v>16376</v>
      </c>
      <c r="B66" s="170" t="s">
        <v>821</v>
      </c>
      <c r="C66" s="171" t="s">
        <v>16601</v>
      </c>
      <c r="D66" s="172">
        <v>0.6329999999999999</v>
      </c>
      <c r="E66" s="173">
        <v>0</v>
      </c>
      <c r="F66" s="173">
        <v>0.6329999999999999</v>
      </c>
      <c r="G66" s="171" t="s">
        <v>1991</v>
      </c>
      <c r="H66" s="172">
        <f t="shared" si="1"/>
        <v>3.1649999999999998E-2</v>
      </c>
      <c r="J66" s="223"/>
    </row>
    <row r="67" spans="1:10" ht="38.25">
      <c r="A67" s="224" t="s">
        <v>16377</v>
      </c>
      <c r="B67" s="170" t="s">
        <v>822</v>
      </c>
      <c r="C67" s="171" t="s">
        <v>16601</v>
      </c>
      <c r="D67" s="172">
        <v>0.81235000000000002</v>
      </c>
      <c r="E67" s="173">
        <v>0</v>
      </c>
      <c r="F67" s="173">
        <v>0.81235000000000002</v>
      </c>
      <c r="G67" s="171" t="s">
        <v>1991</v>
      </c>
      <c r="H67" s="172">
        <f t="shared" si="1"/>
        <v>4.0617500000000001E-2</v>
      </c>
      <c r="J67" s="223"/>
    </row>
    <row r="68" spans="1:10" ht="38.25">
      <c r="A68" s="224" t="s">
        <v>16378</v>
      </c>
      <c r="B68" s="170" t="s">
        <v>823</v>
      </c>
      <c r="C68" s="171" t="s">
        <v>16601</v>
      </c>
      <c r="D68" s="172">
        <v>1.5402999999999998</v>
      </c>
      <c r="E68" s="173">
        <v>0</v>
      </c>
      <c r="F68" s="173">
        <v>1.5402999999999998</v>
      </c>
      <c r="G68" s="171" t="s">
        <v>1991</v>
      </c>
      <c r="H68" s="172">
        <f t="shared" si="1"/>
        <v>7.7014999999999986E-2</v>
      </c>
      <c r="J68" s="223"/>
    </row>
    <row r="69" spans="1:10" ht="38.25">
      <c r="A69" s="224" t="s">
        <v>16379</v>
      </c>
      <c r="B69" s="170" t="s">
        <v>824</v>
      </c>
      <c r="C69" s="171" t="s">
        <v>16601</v>
      </c>
      <c r="D69" s="172">
        <v>0.13714999999999999</v>
      </c>
      <c r="E69" s="173">
        <v>0</v>
      </c>
      <c r="F69" s="173">
        <v>0.13714999999999999</v>
      </c>
      <c r="G69" s="171" t="s">
        <v>1991</v>
      </c>
      <c r="H69" s="172">
        <f t="shared" si="1"/>
        <v>6.8574999999999999E-3</v>
      </c>
      <c r="J69" s="223"/>
    </row>
    <row r="70" spans="1:10" ht="38.25">
      <c r="A70" s="224" t="s">
        <v>16380</v>
      </c>
      <c r="B70" s="170" t="s">
        <v>825</v>
      </c>
      <c r="C70" s="171" t="s">
        <v>16601</v>
      </c>
      <c r="D70" s="172">
        <v>0.21099999999999999</v>
      </c>
      <c r="E70" s="173">
        <v>0</v>
      </c>
      <c r="F70" s="173">
        <v>0.21099999999999999</v>
      </c>
      <c r="G70" s="171" t="s">
        <v>1991</v>
      </c>
      <c r="H70" s="172">
        <f t="shared" si="1"/>
        <v>1.055E-2</v>
      </c>
      <c r="J70" s="223"/>
    </row>
    <row r="71" spans="1:10" ht="38.25">
      <c r="A71" s="224" t="s">
        <v>16381</v>
      </c>
      <c r="B71" s="170" t="s">
        <v>826</v>
      </c>
      <c r="C71" s="171" t="s">
        <v>16601</v>
      </c>
      <c r="D71" s="172">
        <v>0.44309999999999994</v>
      </c>
      <c r="E71" s="173">
        <v>0</v>
      </c>
      <c r="F71" s="173">
        <v>0.44309999999999994</v>
      </c>
      <c r="G71" s="171" t="s">
        <v>1991</v>
      </c>
      <c r="H71" s="172">
        <f t="shared" si="1"/>
        <v>2.2154999999999998E-2</v>
      </c>
      <c r="J71" s="223"/>
    </row>
    <row r="72" spans="1:10" ht="38.25">
      <c r="A72" s="224" t="s">
        <v>16382</v>
      </c>
      <c r="B72" s="170" t="s">
        <v>827</v>
      </c>
      <c r="C72" s="171" t="s">
        <v>16601</v>
      </c>
      <c r="D72" s="172">
        <v>0.81235000000000002</v>
      </c>
      <c r="E72" s="173">
        <v>0</v>
      </c>
      <c r="F72" s="173">
        <v>0.81235000000000002</v>
      </c>
      <c r="G72" s="171" t="s">
        <v>1991</v>
      </c>
      <c r="H72" s="172">
        <f t="shared" si="1"/>
        <v>4.0617500000000001E-2</v>
      </c>
      <c r="J72" s="223"/>
    </row>
    <row r="73" spans="1:10" ht="38.25">
      <c r="A73" s="224" t="s">
        <v>16383</v>
      </c>
      <c r="B73" s="170" t="s">
        <v>828</v>
      </c>
      <c r="C73" s="171" t="s">
        <v>16601</v>
      </c>
      <c r="D73" s="172">
        <v>0.73849999999999993</v>
      </c>
      <c r="E73" s="173">
        <v>0</v>
      </c>
      <c r="F73" s="173">
        <v>0.73849999999999993</v>
      </c>
      <c r="G73" s="171" t="s">
        <v>1991</v>
      </c>
      <c r="H73" s="172">
        <f t="shared" si="1"/>
        <v>3.6924999999999999E-2</v>
      </c>
      <c r="J73" s="223"/>
    </row>
    <row r="74" spans="1:10" ht="38.25">
      <c r="A74" s="224" t="s">
        <v>16384</v>
      </c>
      <c r="B74" s="170" t="s">
        <v>829</v>
      </c>
      <c r="C74" s="171" t="s">
        <v>16601</v>
      </c>
      <c r="D74" s="172">
        <v>0.93894999999999995</v>
      </c>
      <c r="E74" s="173">
        <v>0</v>
      </c>
      <c r="F74" s="173">
        <v>0.93894999999999995</v>
      </c>
      <c r="G74" s="171" t="s">
        <v>1991</v>
      </c>
      <c r="H74" s="172">
        <f t="shared" si="1"/>
        <v>4.6947499999999996E-2</v>
      </c>
      <c r="J74" s="223"/>
    </row>
    <row r="75" spans="1:10" ht="25.5">
      <c r="A75" s="224" t="s">
        <v>16385</v>
      </c>
      <c r="B75" s="170" t="s">
        <v>831</v>
      </c>
      <c r="C75" s="171" t="s">
        <v>16601</v>
      </c>
      <c r="D75" s="172">
        <v>6.8258499999999991</v>
      </c>
      <c r="E75" s="173">
        <v>0</v>
      </c>
      <c r="F75" s="173">
        <v>6.8258499999999991</v>
      </c>
      <c r="G75" s="171" t="s">
        <v>1991</v>
      </c>
      <c r="H75" s="172">
        <f t="shared" si="1"/>
        <v>0.34129249999999994</v>
      </c>
      <c r="J75" s="223"/>
    </row>
    <row r="76" spans="1:10" ht="38.25">
      <c r="A76" s="224" t="s">
        <v>16386</v>
      </c>
      <c r="B76" s="170" t="s">
        <v>832</v>
      </c>
      <c r="C76" s="171" t="s">
        <v>16601</v>
      </c>
      <c r="D76" s="172">
        <v>0.48530000000000001</v>
      </c>
      <c r="E76" s="173">
        <v>0</v>
      </c>
      <c r="F76" s="173">
        <v>0.48530000000000001</v>
      </c>
      <c r="G76" s="171" t="s">
        <v>1991</v>
      </c>
      <c r="H76" s="172">
        <f t="shared" si="1"/>
        <v>2.4265000000000002E-2</v>
      </c>
      <c r="J76" s="223"/>
    </row>
    <row r="77" spans="1:10" ht="38.25">
      <c r="A77" s="224" t="s">
        <v>16387</v>
      </c>
      <c r="B77" s="170" t="s">
        <v>833</v>
      </c>
      <c r="C77" s="171" t="s">
        <v>16601</v>
      </c>
      <c r="D77" s="172">
        <v>0.68574999999999997</v>
      </c>
      <c r="E77" s="173">
        <v>0</v>
      </c>
      <c r="F77" s="173">
        <v>0.68574999999999997</v>
      </c>
      <c r="G77" s="171" t="s">
        <v>1991</v>
      </c>
      <c r="H77" s="172">
        <f t="shared" si="1"/>
        <v>3.4287499999999999E-2</v>
      </c>
      <c r="J77" s="223"/>
    </row>
    <row r="78" spans="1:10" ht="38.25">
      <c r="A78" s="224" t="s">
        <v>16388</v>
      </c>
      <c r="B78" s="170" t="s">
        <v>834</v>
      </c>
      <c r="C78" s="171" t="s">
        <v>16601</v>
      </c>
      <c r="D78" s="172">
        <v>0.75959999999999994</v>
      </c>
      <c r="E78" s="173">
        <v>0</v>
      </c>
      <c r="F78" s="173">
        <v>0.75959999999999994</v>
      </c>
      <c r="G78" s="171" t="s">
        <v>1991</v>
      </c>
      <c r="H78" s="172">
        <f t="shared" si="1"/>
        <v>3.798E-2</v>
      </c>
      <c r="J78" s="223"/>
    </row>
    <row r="79" spans="1:10" ht="38.25">
      <c r="A79" s="224" t="s">
        <v>16389</v>
      </c>
      <c r="B79" s="170" t="s">
        <v>835</v>
      </c>
      <c r="C79" s="171" t="s">
        <v>16601</v>
      </c>
      <c r="D79" s="172">
        <v>0.83345000000000002</v>
      </c>
      <c r="E79" s="173">
        <v>0</v>
      </c>
      <c r="F79" s="173">
        <v>0.83345000000000002</v>
      </c>
      <c r="G79" s="171" t="s">
        <v>1991</v>
      </c>
      <c r="H79" s="172">
        <f t="shared" si="1"/>
        <v>4.1672500000000001E-2</v>
      </c>
      <c r="J79" s="223"/>
    </row>
    <row r="80" spans="1:10" ht="38.25">
      <c r="A80" s="224" t="s">
        <v>16390</v>
      </c>
      <c r="B80" s="170" t="s">
        <v>836</v>
      </c>
      <c r="C80" s="171" t="s">
        <v>16601</v>
      </c>
      <c r="D80" s="172">
        <v>1.4769999999999999</v>
      </c>
      <c r="E80" s="173">
        <v>0</v>
      </c>
      <c r="F80" s="173">
        <v>1.4769999999999999</v>
      </c>
      <c r="G80" s="171" t="s">
        <v>1991</v>
      </c>
      <c r="H80" s="172">
        <f t="shared" si="1"/>
        <v>7.3849999999999999E-2</v>
      </c>
      <c r="J80" s="223"/>
    </row>
    <row r="81" spans="1:10" ht="38.25">
      <c r="A81" s="224" t="s">
        <v>16391</v>
      </c>
      <c r="B81" s="170" t="s">
        <v>837</v>
      </c>
      <c r="C81" s="171" t="s">
        <v>16601</v>
      </c>
      <c r="D81" s="172">
        <v>0.52749999999999997</v>
      </c>
      <c r="E81" s="173">
        <v>0</v>
      </c>
      <c r="F81" s="173">
        <v>0.52749999999999997</v>
      </c>
      <c r="G81" s="171" t="s">
        <v>1991</v>
      </c>
      <c r="H81" s="172">
        <f t="shared" si="1"/>
        <v>2.6374999999999999E-2</v>
      </c>
      <c r="J81" s="223"/>
    </row>
    <row r="82" spans="1:10" ht="38.25">
      <c r="A82" s="224" t="s">
        <v>16392</v>
      </c>
      <c r="B82" s="170" t="s">
        <v>838</v>
      </c>
      <c r="C82" s="171" t="s">
        <v>16601</v>
      </c>
      <c r="D82" s="172">
        <v>0.78069999999999995</v>
      </c>
      <c r="E82" s="173">
        <v>0</v>
      </c>
      <c r="F82" s="173">
        <v>0.78069999999999995</v>
      </c>
      <c r="G82" s="171" t="s">
        <v>1991</v>
      </c>
      <c r="H82" s="172">
        <f t="shared" si="1"/>
        <v>3.9035E-2</v>
      </c>
      <c r="J82" s="223"/>
    </row>
    <row r="83" spans="1:10" ht="38.25">
      <c r="A83" s="224" t="s">
        <v>16393</v>
      </c>
      <c r="B83" s="170" t="s">
        <v>839</v>
      </c>
      <c r="C83" s="171" t="s">
        <v>16601</v>
      </c>
      <c r="D83" s="172">
        <v>0.85455000000000003</v>
      </c>
      <c r="E83" s="173">
        <v>0</v>
      </c>
      <c r="F83" s="173">
        <v>0.85455000000000003</v>
      </c>
      <c r="G83" s="171" t="s">
        <v>1991</v>
      </c>
      <c r="H83" s="172">
        <f t="shared" si="1"/>
        <v>4.2727500000000002E-2</v>
      </c>
      <c r="J83" s="223"/>
    </row>
    <row r="84" spans="1:10" ht="38.25">
      <c r="A84" s="224" t="s">
        <v>16394</v>
      </c>
      <c r="B84" s="170" t="s">
        <v>840</v>
      </c>
      <c r="C84" s="171" t="s">
        <v>16601</v>
      </c>
      <c r="D84" s="172">
        <v>0.89674999999999994</v>
      </c>
      <c r="E84" s="173">
        <v>0</v>
      </c>
      <c r="F84" s="173">
        <v>0.89674999999999994</v>
      </c>
      <c r="G84" s="171" t="s">
        <v>1991</v>
      </c>
      <c r="H84" s="172">
        <f t="shared" si="1"/>
        <v>4.4837499999999995E-2</v>
      </c>
      <c r="J84" s="223"/>
    </row>
    <row r="85" spans="1:10" ht="38.25">
      <c r="A85" s="224" t="s">
        <v>16395</v>
      </c>
      <c r="B85" s="170" t="s">
        <v>841</v>
      </c>
      <c r="C85" s="171" t="s">
        <v>16601</v>
      </c>
      <c r="D85" s="172">
        <v>1.5402999999999998</v>
      </c>
      <c r="E85" s="173">
        <v>0</v>
      </c>
      <c r="F85" s="173">
        <v>1.5402999999999998</v>
      </c>
      <c r="G85" s="171" t="s">
        <v>1991</v>
      </c>
      <c r="H85" s="172">
        <f t="shared" si="1"/>
        <v>7.7014999999999986E-2</v>
      </c>
      <c r="J85" s="223"/>
    </row>
    <row r="86" spans="1:10" ht="25.5">
      <c r="A86" s="224" t="s">
        <v>16396</v>
      </c>
      <c r="B86" s="170" t="s">
        <v>843</v>
      </c>
      <c r="C86" s="171" t="s">
        <v>6</v>
      </c>
      <c r="D86" s="172">
        <v>162.74429999999998</v>
      </c>
      <c r="E86" s="173">
        <v>0</v>
      </c>
      <c r="F86" s="173">
        <v>162.74429999999998</v>
      </c>
      <c r="G86" s="171" t="s">
        <v>6</v>
      </c>
      <c r="H86" s="172">
        <v>154.26</v>
      </c>
      <c r="J86" s="223"/>
    </row>
    <row r="87" spans="1:10" ht="25.5">
      <c r="A87" s="224" t="s">
        <v>16397</v>
      </c>
      <c r="B87" s="170" t="s">
        <v>844</v>
      </c>
      <c r="C87" s="171" t="s">
        <v>16601</v>
      </c>
      <c r="D87" s="172">
        <v>0.59079999999999999</v>
      </c>
      <c r="E87" s="173">
        <v>0</v>
      </c>
      <c r="F87" s="173">
        <v>0.59079999999999999</v>
      </c>
      <c r="G87" s="171" t="s">
        <v>1991</v>
      </c>
      <c r="H87" s="172">
        <f>F87/20</f>
        <v>2.954E-2</v>
      </c>
      <c r="J87" s="223"/>
    </row>
    <row r="88" spans="1:10" ht="25.5">
      <c r="A88" s="224" t="s">
        <v>16398</v>
      </c>
      <c r="B88" s="170" t="s">
        <v>845</v>
      </c>
      <c r="C88" s="171" t="s">
        <v>3</v>
      </c>
      <c r="D88" s="172">
        <v>1.0338999999999998</v>
      </c>
      <c r="E88" s="173">
        <v>0</v>
      </c>
      <c r="F88" s="173">
        <v>1.0338999999999998</v>
      </c>
      <c r="G88" s="171" t="s">
        <v>3</v>
      </c>
      <c r="H88" s="172">
        <v>0.98</v>
      </c>
      <c r="J88" s="223"/>
    </row>
    <row r="89" spans="1:10" s="169" customFormat="1">
      <c r="A89" s="166" t="s">
        <v>846</v>
      </c>
      <c r="B89" s="166" t="s">
        <v>847</v>
      </c>
      <c r="C89" s="167"/>
      <c r="D89" s="168"/>
      <c r="E89" s="168"/>
      <c r="F89" s="168"/>
      <c r="G89" s="167"/>
      <c r="H89" s="168"/>
      <c r="J89" s="223"/>
    </row>
    <row r="90" spans="1:10" ht="76.5">
      <c r="A90" s="224" t="s">
        <v>16399</v>
      </c>
      <c r="B90" s="170" t="s">
        <v>848</v>
      </c>
      <c r="C90" s="171" t="s">
        <v>3</v>
      </c>
      <c r="D90" s="172">
        <v>7.3427999999999995</v>
      </c>
      <c r="E90" s="173">
        <v>0</v>
      </c>
      <c r="F90" s="173">
        <v>7.3427999999999995</v>
      </c>
      <c r="G90" s="171" t="s">
        <v>3</v>
      </c>
      <c r="H90" s="172">
        <v>6.96</v>
      </c>
      <c r="J90" s="223"/>
    </row>
    <row r="91" spans="1:10" ht="89.25">
      <c r="A91" s="224" t="s">
        <v>16400</v>
      </c>
      <c r="B91" s="170" t="s">
        <v>849</v>
      </c>
      <c r="C91" s="171" t="s">
        <v>3</v>
      </c>
      <c r="D91" s="172">
        <v>2.2682499999999997</v>
      </c>
      <c r="E91" s="173">
        <v>0</v>
      </c>
      <c r="F91" s="173">
        <v>2.2682499999999997</v>
      </c>
      <c r="G91" s="171" t="s">
        <v>3</v>
      </c>
      <c r="H91" s="172">
        <v>2.15</v>
      </c>
      <c r="J91" s="223"/>
    </row>
    <row r="92" spans="1:10" ht="76.5">
      <c r="A92" s="224" t="s">
        <v>16401</v>
      </c>
      <c r="B92" s="170" t="s">
        <v>850</v>
      </c>
      <c r="C92" s="171" t="s">
        <v>16601</v>
      </c>
      <c r="D92" s="172">
        <v>0.35870000000000002</v>
      </c>
      <c r="E92" s="173">
        <v>0</v>
      </c>
      <c r="F92" s="173">
        <v>0.35870000000000002</v>
      </c>
      <c r="G92" s="171" t="s">
        <v>1991</v>
      </c>
      <c r="H92" s="172">
        <f>F92/20</f>
        <v>1.7935E-2</v>
      </c>
      <c r="J92" s="223"/>
    </row>
    <row r="93" spans="1:10" ht="76.5">
      <c r="A93" s="224" t="s">
        <v>16402</v>
      </c>
      <c r="B93" s="170" t="s">
        <v>851</v>
      </c>
      <c r="C93" s="171" t="s">
        <v>16601</v>
      </c>
      <c r="D93" s="172">
        <v>0.60134999999999994</v>
      </c>
      <c r="E93" s="173">
        <v>0</v>
      </c>
      <c r="F93" s="173">
        <v>0.60134999999999994</v>
      </c>
      <c r="G93" s="171" t="s">
        <v>1991</v>
      </c>
      <c r="H93" s="172">
        <f>F93/20</f>
        <v>3.0067499999999997E-2</v>
      </c>
      <c r="J93" s="223"/>
    </row>
    <row r="94" spans="1:10" ht="76.5">
      <c r="A94" s="224" t="s">
        <v>16403</v>
      </c>
      <c r="B94" s="170" t="s">
        <v>852</v>
      </c>
      <c r="C94" s="171" t="s">
        <v>16601</v>
      </c>
      <c r="D94" s="172">
        <v>1.8040499999999999</v>
      </c>
      <c r="E94" s="173">
        <v>0</v>
      </c>
      <c r="F94" s="173">
        <v>1.8040499999999999</v>
      </c>
      <c r="G94" s="171" t="s">
        <v>1991</v>
      </c>
      <c r="H94" s="172">
        <f>F94/20</f>
        <v>9.0202499999999991E-2</v>
      </c>
      <c r="J94" s="223"/>
    </row>
    <row r="95" spans="1:10" ht="76.5">
      <c r="A95" s="224" t="s">
        <v>16404</v>
      </c>
      <c r="B95" s="170" t="s">
        <v>853</v>
      </c>
      <c r="C95" s="171" t="s">
        <v>3</v>
      </c>
      <c r="D95" s="172">
        <v>1.8778999999999999</v>
      </c>
      <c r="E95" s="173">
        <v>0</v>
      </c>
      <c r="F95" s="173">
        <v>1.8778999999999999</v>
      </c>
      <c r="G95" s="171" t="s">
        <v>3</v>
      </c>
      <c r="H95" s="172">
        <v>1.78</v>
      </c>
      <c r="J95" s="223"/>
    </row>
    <row r="96" spans="1:10" ht="89.25">
      <c r="A96" s="224" t="s">
        <v>854</v>
      </c>
      <c r="B96" s="170" t="s">
        <v>4070</v>
      </c>
      <c r="C96" s="171" t="s">
        <v>16601</v>
      </c>
      <c r="D96" s="172">
        <v>1.0761000000000001</v>
      </c>
      <c r="E96" s="173">
        <v>0</v>
      </c>
      <c r="F96" s="173">
        <v>1.0761000000000001</v>
      </c>
      <c r="G96" s="171" t="s">
        <v>1991</v>
      </c>
      <c r="H96" s="172">
        <f t="shared" ref="H96:H121" si="2">F96/20</f>
        <v>5.3805000000000006E-2</v>
      </c>
      <c r="J96" s="223"/>
    </row>
    <row r="97" spans="1:10" ht="89.25">
      <c r="A97" s="224" t="s">
        <v>855</v>
      </c>
      <c r="B97" s="170" t="s">
        <v>4069</v>
      </c>
      <c r="C97" s="171" t="s">
        <v>16601</v>
      </c>
      <c r="D97" s="172">
        <v>2.11</v>
      </c>
      <c r="E97" s="173">
        <v>0</v>
      </c>
      <c r="F97" s="173">
        <v>2.11</v>
      </c>
      <c r="G97" s="171" t="s">
        <v>1991</v>
      </c>
      <c r="H97" s="172">
        <f t="shared" si="2"/>
        <v>0.1055</v>
      </c>
      <c r="J97" s="223"/>
    </row>
    <row r="98" spans="1:10" ht="89.25">
      <c r="A98" s="224" t="s">
        <v>857</v>
      </c>
      <c r="B98" s="170" t="s">
        <v>4071</v>
      </c>
      <c r="C98" s="171" t="s">
        <v>16601</v>
      </c>
      <c r="D98" s="172">
        <v>4.8107999999999995</v>
      </c>
      <c r="E98" s="173">
        <v>0</v>
      </c>
      <c r="F98" s="173">
        <v>4.8107999999999995</v>
      </c>
      <c r="G98" s="171" t="s">
        <v>1991</v>
      </c>
      <c r="H98" s="172">
        <f t="shared" si="2"/>
        <v>0.24053999999999998</v>
      </c>
      <c r="J98" s="223"/>
    </row>
    <row r="99" spans="1:10" ht="89.25">
      <c r="A99" s="224" t="s">
        <v>16405</v>
      </c>
      <c r="B99" s="170" t="s">
        <v>4072</v>
      </c>
      <c r="C99" s="171" t="s">
        <v>16601</v>
      </c>
      <c r="D99" s="172">
        <v>1.9200999999999999</v>
      </c>
      <c r="E99" s="173">
        <v>0</v>
      </c>
      <c r="F99" s="173">
        <v>1.9200999999999999</v>
      </c>
      <c r="G99" s="171" t="s">
        <v>1991</v>
      </c>
      <c r="H99" s="172">
        <f t="shared" si="2"/>
        <v>9.6004999999999993E-2</v>
      </c>
      <c r="J99" s="223"/>
    </row>
    <row r="100" spans="1:10" ht="89.25">
      <c r="A100" s="224" t="s">
        <v>16406</v>
      </c>
      <c r="B100" s="170" t="s">
        <v>4073</v>
      </c>
      <c r="C100" s="171" t="s">
        <v>16601</v>
      </c>
      <c r="D100" s="172">
        <v>3.9984499999999996</v>
      </c>
      <c r="E100" s="173">
        <v>0</v>
      </c>
      <c r="F100" s="173">
        <v>3.9984499999999996</v>
      </c>
      <c r="G100" s="171" t="s">
        <v>1991</v>
      </c>
      <c r="H100" s="172">
        <f t="shared" si="2"/>
        <v>0.19992249999999998</v>
      </c>
      <c r="J100" s="223"/>
    </row>
    <row r="101" spans="1:10" ht="89.25">
      <c r="A101" s="224" t="s">
        <v>16407</v>
      </c>
      <c r="B101" s="170" t="s">
        <v>4074</v>
      </c>
      <c r="C101" s="171" t="s">
        <v>16601</v>
      </c>
      <c r="D101" s="172">
        <v>8.1340500000000002</v>
      </c>
      <c r="E101" s="173">
        <v>0</v>
      </c>
      <c r="F101" s="173">
        <v>8.1340500000000002</v>
      </c>
      <c r="G101" s="171" t="s">
        <v>1991</v>
      </c>
      <c r="H101" s="172">
        <f t="shared" si="2"/>
        <v>0.40670250000000002</v>
      </c>
      <c r="J101" s="223"/>
    </row>
    <row r="102" spans="1:10" ht="89.25">
      <c r="A102" s="224" t="s">
        <v>862</v>
      </c>
      <c r="B102" s="170" t="s">
        <v>4075</v>
      </c>
      <c r="C102" s="171" t="s">
        <v>16601</v>
      </c>
      <c r="D102" s="172">
        <v>1.88845</v>
      </c>
      <c r="E102" s="173">
        <v>0</v>
      </c>
      <c r="F102" s="173">
        <v>1.88845</v>
      </c>
      <c r="G102" s="171" t="s">
        <v>1991</v>
      </c>
      <c r="H102" s="172">
        <f t="shared" si="2"/>
        <v>9.4422499999999993E-2</v>
      </c>
      <c r="J102" s="223"/>
    </row>
    <row r="103" spans="1:10" ht="89.25">
      <c r="A103" s="224" t="s">
        <v>16408</v>
      </c>
      <c r="B103" s="170" t="s">
        <v>4076</v>
      </c>
      <c r="C103" s="171" t="s">
        <v>16601</v>
      </c>
      <c r="D103" s="172">
        <v>3.7768999999999999</v>
      </c>
      <c r="E103" s="173">
        <v>0</v>
      </c>
      <c r="F103" s="173">
        <v>3.7768999999999999</v>
      </c>
      <c r="G103" s="171" t="s">
        <v>1991</v>
      </c>
      <c r="H103" s="172">
        <f t="shared" si="2"/>
        <v>0.18884499999999999</v>
      </c>
      <c r="J103" s="223"/>
    </row>
    <row r="104" spans="1:10" ht="89.25">
      <c r="A104" s="224" t="s">
        <v>16409</v>
      </c>
      <c r="B104" s="170" t="s">
        <v>4077</v>
      </c>
      <c r="C104" s="171" t="s">
        <v>16601</v>
      </c>
      <c r="D104" s="172">
        <v>3.7030499999999997</v>
      </c>
      <c r="E104" s="173">
        <v>0</v>
      </c>
      <c r="F104" s="173">
        <v>3.7030499999999997</v>
      </c>
      <c r="G104" s="171" t="s">
        <v>1991</v>
      </c>
      <c r="H104" s="172">
        <f t="shared" si="2"/>
        <v>0.1851525</v>
      </c>
      <c r="J104" s="223"/>
    </row>
    <row r="105" spans="1:10" ht="89.25">
      <c r="A105" s="224" t="s">
        <v>867</v>
      </c>
      <c r="B105" s="170" t="s">
        <v>4078</v>
      </c>
      <c r="C105" s="171" t="s">
        <v>16601</v>
      </c>
      <c r="D105" s="172">
        <v>7.7648000000000001</v>
      </c>
      <c r="E105" s="173">
        <v>0</v>
      </c>
      <c r="F105" s="173">
        <v>7.7648000000000001</v>
      </c>
      <c r="G105" s="171" t="s">
        <v>1991</v>
      </c>
      <c r="H105" s="172">
        <f t="shared" si="2"/>
        <v>0.38824000000000003</v>
      </c>
      <c r="J105" s="223"/>
    </row>
    <row r="106" spans="1:10" ht="102">
      <c r="A106" s="224" t="s">
        <v>869</v>
      </c>
      <c r="B106" s="170" t="s">
        <v>4079</v>
      </c>
      <c r="C106" s="171" t="s">
        <v>16601</v>
      </c>
      <c r="D106" s="172">
        <v>7.7648000000000001</v>
      </c>
      <c r="E106" s="173">
        <v>0</v>
      </c>
      <c r="F106" s="173">
        <v>7.7648000000000001</v>
      </c>
      <c r="G106" s="171" t="s">
        <v>1991</v>
      </c>
      <c r="H106" s="172">
        <f t="shared" si="2"/>
        <v>0.38824000000000003</v>
      </c>
      <c r="J106" s="223"/>
    </row>
    <row r="107" spans="1:10" ht="102">
      <c r="A107" s="224" t="s">
        <v>16410</v>
      </c>
      <c r="B107" s="170" t="s">
        <v>4080</v>
      </c>
      <c r="C107" s="171" t="s">
        <v>16601</v>
      </c>
      <c r="D107" s="172">
        <v>31.375699999999995</v>
      </c>
      <c r="E107" s="173">
        <v>0</v>
      </c>
      <c r="F107" s="173">
        <v>31.375699999999995</v>
      </c>
      <c r="G107" s="171" t="s">
        <v>1991</v>
      </c>
      <c r="H107" s="172">
        <f t="shared" si="2"/>
        <v>1.5687849999999997</v>
      </c>
      <c r="J107" s="223"/>
    </row>
    <row r="108" spans="1:10" ht="89.25">
      <c r="A108" s="224" t="s">
        <v>16411</v>
      </c>
      <c r="B108" s="170" t="s">
        <v>4081</v>
      </c>
      <c r="C108" s="171" t="s">
        <v>16601</v>
      </c>
      <c r="D108" s="172">
        <v>16.6479</v>
      </c>
      <c r="E108" s="173">
        <v>0</v>
      </c>
      <c r="F108" s="173">
        <v>16.6479</v>
      </c>
      <c r="G108" s="171" t="s">
        <v>1991</v>
      </c>
      <c r="H108" s="172">
        <f t="shared" si="2"/>
        <v>0.832395</v>
      </c>
      <c r="J108" s="223"/>
    </row>
    <row r="109" spans="1:10" ht="89.25">
      <c r="A109" s="224" t="s">
        <v>16412</v>
      </c>
      <c r="B109" s="170" t="s">
        <v>4082</v>
      </c>
      <c r="C109" s="171" t="s">
        <v>16601</v>
      </c>
      <c r="D109" s="172">
        <v>17.207049999999999</v>
      </c>
      <c r="E109" s="173">
        <v>0</v>
      </c>
      <c r="F109" s="173">
        <v>17.207049999999999</v>
      </c>
      <c r="G109" s="171" t="s">
        <v>1991</v>
      </c>
      <c r="H109" s="172">
        <f t="shared" si="2"/>
        <v>0.86035249999999996</v>
      </c>
      <c r="J109" s="223"/>
    </row>
    <row r="110" spans="1:10" ht="127.5">
      <c r="A110" s="224" t="s">
        <v>16413</v>
      </c>
      <c r="B110" s="170" t="s">
        <v>4083</v>
      </c>
      <c r="C110" s="171" t="s">
        <v>16601</v>
      </c>
      <c r="D110" s="172">
        <v>24.507649999999998</v>
      </c>
      <c r="E110" s="173">
        <v>0</v>
      </c>
      <c r="F110" s="173">
        <v>24.507649999999998</v>
      </c>
      <c r="G110" s="171" t="s">
        <v>1991</v>
      </c>
      <c r="H110" s="172">
        <f t="shared" si="2"/>
        <v>1.2253824999999998</v>
      </c>
      <c r="J110" s="223"/>
    </row>
    <row r="111" spans="1:10" ht="127.5">
      <c r="A111" s="224" t="s">
        <v>16414</v>
      </c>
      <c r="B111" s="170" t="s">
        <v>856</v>
      </c>
      <c r="C111" s="171" t="s">
        <v>16601</v>
      </c>
      <c r="D111" s="172">
        <v>118.49759999999999</v>
      </c>
      <c r="E111" s="173">
        <v>0</v>
      </c>
      <c r="F111" s="173">
        <v>118.49759999999999</v>
      </c>
      <c r="G111" s="171" t="s">
        <v>1991</v>
      </c>
      <c r="H111" s="172">
        <f t="shared" si="2"/>
        <v>5.9248799999999999</v>
      </c>
      <c r="J111" s="223"/>
    </row>
    <row r="112" spans="1:10" ht="178.5">
      <c r="A112" s="224" t="s">
        <v>16415</v>
      </c>
      <c r="B112" s="170" t="s">
        <v>858</v>
      </c>
      <c r="C112" s="171" t="s">
        <v>16601</v>
      </c>
      <c r="D112" s="172">
        <v>143.8809</v>
      </c>
      <c r="E112" s="173">
        <v>0</v>
      </c>
      <c r="F112" s="173">
        <v>143.8809</v>
      </c>
      <c r="G112" s="171" t="s">
        <v>1991</v>
      </c>
      <c r="H112" s="172">
        <f t="shared" si="2"/>
        <v>7.194045</v>
      </c>
      <c r="J112" s="223"/>
    </row>
    <row r="113" spans="1:10" ht="114.75">
      <c r="A113" s="224" t="s">
        <v>886</v>
      </c>
      <c r="B113" s="170" t="s">
        <v>4084</v>
      </c>
      <c r="C113" s="171" t="s">
        <v>16601</v>
      </c>
      <c r="D113" s="172">
        <v>7.3639000000000001</v>
      </c>
      <c r="E113" s="173">
        <v>0</v>
      </c>
      <c r="F113" s="173">
        <v>7.3639000000000001</v>
      </c>
      <c r="G113" s="171" t="s">
        <v>1991</v>
      </c>
      <c r="H113" s="172">
        <f t="shared" si="2"/>
        <v>0.36819499999999999</v>
      </c>
      <c r="J113" s="223"/>
    </row>
    <row r="114" spans="1:10" ht="114.75">
      <c r="A114" s="224" t="s">
        <v>16416</v>
      </c>
      <c r="B114" s="170" t="s">
        <v>4085</v>
      </c>
      <c r="C114" s="171" t="s">
        <v>16601</v>
      </c>
      <c r="D114" s="172">
        <v>16.753399999999999</v>
      </c>
      <c r="E114" s="173">
        <v>0</v>
      </c>
      <c r="F114" s="173">
        <v>16.753399999999999</v>
      </c>
      <c r="G114" s="171" t="s">
        <v>1991</v>
      </c>
      <c r="H114" s="172">
        <f t="shared" si="2"/>
        <v>0.83766999999999991</v>
      </c>
      <c r="J114" s="223"/>
    </row>
    <row r="115" spans="1:10" ht="127.5">
      <c r="A115" s="224" t="s">
        <v>16417</v>
      </c>
      <c r="B115" s="170" t="s">
        <v>859</v>
      </c>
      <c r="C115" s="171" t="s">
        <v>16601</v>
      </c>
      <c r="D115" s="172">
        <v>2.8062999999999998</v>
      </c>
      <c r="E115" s="173">
        <v>0</v>
      </c>
      <c r="F115" s="173">
        <v>2.8062999999999998</v>
      </c>
      <c r="G115" s="171" t="s">
        <v>1991</v>
      </c>
      <c r="H115" s="172">
        <f t="shared" si="2"/>
        <v>0.140315</v>
      </c>
      <c r="J115" s="223"/>
    </row>
    <row r="116" spans="1:10" ht="127.5">
      <c r="A116" s="224" t="s">
        <v>892</v>
      </c>
      <c r="B116" s="170" t="s">
        <v>860</v>
      </c>
      <c r="C116" s="171" t="s">
        <v>16601</v>
      </c>
      <c r="D116" s="172">
        <v>3.1227999999999998</v>
      </c>
      <c r="E116" s="173">
        <v>0</v>
      </c>
      <c r="F116" s="173">
        <v>3.1227999999999998</v>
      </c>
      <c r="G116" s="171" t="s">
        <v>1991</v>
      </c>
      <c r="H116" s="172">
        <f t="shared" si="2"/>
        <v>0.15614</v>
      </c>
      <c r="J116" s="223"/>
    </row>
    <row r="117" spans="1:10" ht="127.5">
      <c r="A117" s="224" t="s">
        <v>894</v>
      </c>
      <c r="B117" s="170" t="s">
        <v>861</v>
      </c>
      <c r="C117" s="171" t="s">
        <v>16601</v>
      </c>
      <c r="D117" s="172">
        <v>3.6186500000000001</v>
      </c>
      <c r="E117" s="173">
        <v>0</v>
      </c>
      <c r="F117" s="173">
        <v>3.6186500000000001</v>
      </c>
      <c r="G117" s="171" t="s">
        <v>1991</v>
      </c>
      <c r="H117" s="172">
        <f t="shared" si="2"/>
        <v>0.1809325</v>
      </c>
      <c r="J117" s="223"/>
    </row>
    <row r="118" spans="1:10" ht="127.5">
      <c r="A118" s="224" t="s">
        <v>16418</v>
      </c>
      <c r="B118" s="170" t="s">
        <v>4086</v>
      </c>
      <c r="C118" s="171" t="s">
        <v>16601</v>
      </c>
      <c r="D118" s="172">
        <v>11.6683</v>
      </c>
      <c r="E118" s="173">
        <v>0</v>
      </c>
      <c r="F118" s="173">
        <v>11.6683</v>
      </c>
      <c r="G118" s="171" t="s">
        <v>1991</v>
      </c>
      <c r="H118" s="172">
        <f t="shared" si="2"/>
        <v>0.58341500000000002</v>
      </c>
      <c r="J118" s="223"/>
    </row>
    <row r="119" spans="1:10" ht="127.5">
      <c r="A119" s="224" t="s">
        <v>16419</v>
      </c>
      <c r="B119" s="170" t="s">
        <v>4087</v>
      </c>
      <c r="C119" s="171" t="s">
        <v>16601</v>
      </c>
      <c r="D119" s="172">
        <v>22.56645</v>
      </c>
      <c r="E119" s="173">
        <v>0</v>
      </c>
      <c r="F119" s="173">
        <v>22.56645</v>
      </c>
      <c r="G119" s="171" t="s">
        <v>1991</v>
      </c>
      <c r="H119" s="172">
        <f t="shared" si="2"/>
        <v>1.1283224999999999</v>
      </c>
      <c r="J119" s="223"/>
    </row>
    <row r="120" spans="1:10" ht="127.5">
      <c r="A120" s="224" t="s">
        <v>16420</v>
      </c>
      <c r="B120" s="170" t="s">
        <v>4088</v>
      </c>
      <c r="C120" s="171" t="s">
        <v>16601</v>
      </c>
      <c r="D120" s="172">
        <v>28.2529</v>
      </c>
      <c r="E120" s="173">
        <v>0</v>
      </c>
      <c r="F120" s="173">
        <v>28.2529</v>
      </c>
      <c r="G120" s="171" t="s">
        <v>1991</v>
      </c>
      <c r="H120" s="172">
        <f t="shared" si="2"/>
        <v>1.4126449999999999</v>
      </c>
      <c r="J120" s="223"/>
    </row>
    <row r="121" spans="1:10" ht="127.5">
      <c r="A121" s="224" t="s">
        <v>16421</v>
      </c>
      <c r="B121" s="170" t="s">
        <v>4089</v>
      </c>
      <c r="C121" s="171" t="s">
        <v>16601</v>
      </c>
      <c r="D121" s="172">
        <v>55.48245</v>
      </c>
      <c r="E121" s="173">
        <v>0</v>
      </c>
      <c r="F121" s="173">
        <v>55.48245</v>
      </c>
      <c r="G121" s="171" t="s">
        <v>1991</v>
      </c>
      <c r="H121" s="172">
        <f t="shared" si="2"/>
        <v>2.7741224999999998</v>
      </c>
      <c r="J121" s="223"/>
    </row>
    <row r="122" spans="1:10" ht="114.75">
      <c r="A122" s="224" t="s">
        <v>16422</v>
      </c>
      <c r="B122" s="170" t="s">
        <v>4090</v>
      </c>
      <c r="C122" s="171" t="s">
        <v>3</v>
      </c>
      <c r="D122" s="172">
        <v>1.57195</v>
      </c>
      <c r="E122" s="173">
        <v>0</v>
      </c>
      <c r="F122" s="173">
        <v>1.57195</v>
      </c>
      <c r="G122" s="171" t="s">
        <v>3</v>
      </c>
      <c r="H122" s="172">
        <v>1.49</v>
      </c>
      <c r="J122" s="223"/>
    </row>
    <row r="123" spans="1:10" ht="51">
      <c r="A123" s="224" t="s">
        <v>16423</v>
      </c>
      <c r="B123" s="170" t="s">
        <v>863</v>
      </c>
      <c r="C123" s="171" t="s">
        <v>16601</v>
      </c>
      <c r="D123" s="172">
        <v>1.88845</v>
      </c>
      <c r="E123" s="173">
        <v>0</v>
      </c>
      <c r="F123" s="173">
        <v>1.88845</v>
      </c>
      <c r="G123" s="171" t="s">
        <v>1991</v>
      </c>
      <c r="H123" s="172">
        <f>F123/20</f>
        <v>9.4422499999999993E-2</v>
      </c>
      <c r="J123" s="223"/>
    </row>
    <row r="124" spans="1:10" ht="51">
      <c r="A124" s="224" t="s">
        <v>16424</v>
      </c>
      <c r="B124" s="170" t="s">
        <v>864</v>
      </c>
      <c r="C124" s="171" t="s">
        <v>16601</v>
      </c>
      <c r="D124" s="172">
        <v>3.1438999999999999</v>
      </c>
      <c r="E124" s="173">
        <v>0</v>
      </c>
      <c r="F124" s="173">
        <v>3.1438999999999999</v>
      </c>
      <c r="G124" s="171" t="s">
        <v>1991</v>
      </c>
      <c r="H124" s="172">
        <f>F124/20</f>
        <v>0.157195</v>
      </c>
      <c r="J124" s="223"/>
    </row>
    <row r="125" spans="1:10" ht="38.25">
      <c r="A125" s="224" t="s">
        <v>16425</v>
      </c>
      <c r="B125" s="170" t="s">
        <v>865</v>
      </c>
      <c r="C125" s="171" t="s">
        <v>3</v>
      </c>
      <c r="D125" s="172">
        <v>0.89674999999999994</v>
      </c>
      <c r="E125" s="173">
        <v>0</v>
      </c>
      <c r="F125" s="173">
        <v>0.89674999999999994</v>
      </c>
      <c r="G125" s="171" t="s">
        <v>3</v>
      </c>
      <c r="H125" s="172">
        <v>0.85</v>
      </c>
      <c r="J125" s="223"/>
    </row>
    <row r="126" spans="1:10" ht="38.25">
      <c r="A126" s="224" t="s">
        <v>16426</v>
      </c>
      <c r="B126" s="170" t="s">
        <v>866</v>
      </c>
      <c r="C126" s="171" t="s">
        <v>3</v>
      </c>
      <c r="D126" s="172">
        <v>0.59079999999999999</v>
      </c>
      <c r="E126" s="173">
        <v>0</v>
      </c>
      <c r="F126" s="173">
        <v>0.59079999999999999</v>
      </c>
      <c r="G126" s="171" t="s">
        <v>3</v>
      </c>
      <c r="H126" s="172">
        <v>0.56000000000000005</v>
      </c>
      <c r="J126" s="223"/>
    </row>
    <row r="127" spans="1:10" ht="25.5">
      <c r="A127" s="224" t="s">
        <v>16427</v>
      </c>
      <c r="B127" s="170" t="s">
        <v>868</v>
      </c>
      <c r="C127" s="171" t="s">
        <v>3</v>
      </c>
      <c r="D127" s="172">
        <v>1.0338999999999998</v>
      </c>
      <c r="E127" s="173">
        <v>0</v>
      </c>
      <c r="F127" s="173">
        <v>1.0338999999999998</v>
      </c>
      <c r="G127" s="171" t="s">
        <v>3</v>
      </c>
      <c r="H127" s="172">
        <v>0.98</v>
      </c>
      <c r="J127" s="223"/>
    </row>
    <row r="128" spans="1:10" ht="25.5">
      <c r="A128" s="224" t="s">
        <v>16428</v>
      </c>
      <c r="B128" s="170" t="s">
        <v>870</v>
      </c>
      <c r="C128" s="171" t="s">
        <v>3</v>
      </c>
      <c r="D128" s="172">
        <v>3.8507499999999997</v>
      </c>
      <c r="E128" s="173">
        <v>0</v>
      </c>
      <c r="F128" s="173">
        <v>3.8507499999999997</v>
      </c>
      <c r="G128" s="171" t="s">
        <v>3</v>
      </c>
      <c r="H128" s="172">
        <v>3.65</v>
      </c>
      <c r="J128" s="223"/>
    </row>
    <row r="129" spans="1:10" ht="76.5">
      <c r="A129" s="224" t="s">
        <v>16429</v>
      </c>
      <c r="B129" s="170" t="s">
        <v>3410</v>
      </c>
      <c r="C129" s="171" t="s">
        <v>16601</v>
      </c>
      <c r="D129" s="172">
        <v>51.87435</v>
      </c>
      <c r="E129" s="173">
        <v>0</v>
      </c>
      <c r="F129" s="173">
        <v>51.87435</v>
      </c>
      <c r="G129" s="171" t="s">
        <v>1991</v>
      </c>
      <c r="H129" s="172">
        <f>F129/20</f>
        <v>2.5937174999999999</v>
      </c>
      <c r="J129" s="223"/>
    </row>
    <row r="130" spans="1:10" ht="76.5">
      <c r="A130" s="224" t="s">
        <v>16430</v>
      </c>
      <c r="B130" s="170" t="s">
        <v>3411</v>
      </c>
      <c r="C130" s="171" t="s">
        <v>3</v>
      </c>
      <c r="D130" s="172">
        <v>51.389049999999997</v>
      </c>
      <c r="E130" s="173">
        <v>0</v>
      </c>
      <c r="F130" s="173">
        <v>51.389049999999997</v>
      </c>
      <c r="G130" s="171" t="s">
        <v>3</v>
      </c>
      <c r="H130" s="172">
        <v>48.71</v>
      </c>
      <c r="J130" s="223"/>
    </row>
    <row r="131" spans="1:10" ht="89.25">
      <c r="A131" s="224" t="s">
        <v>16431</v>
      </c>
      <c r="B131" s="170" t="s">
        <v>871</v>
      </c>
      <c r="C131" s="171" t="s">
        <v>16601</v>
      </c>
      <c r="D131" s="172">
        <v>18.83175</v>
      </c>
      <c r="E131" s="173">
        <v>0</v>
      </c>
      <c r="F131" s="173">
        <v>18.83175</v>
      </c>
      <c r="G131" s="171" t="s">
        <v>1991</v>
      </c>
      <c r="H131" s="172">
        <f>F131/20</f>
        <v>0.94158750000000002</v>
      </c>
      <c r="J131" s="223"/>
    </row>
    <row r="132" spans="1:10" ht="89.25">
      <c r="A132" s="224" t="s">
        <v>16432</v>
      </c>
      <c r="B132" s="170" t="s">
        <v>872</v>
      </c>
      <c r="C132" s="171" t="s">
        <v>3</v>
      </c>
      <c r="D132" s="172">
        <v>15.677299999999999</v>
      </c>
      <c r="E132" s="173">
        <v>0</v>
      </c>
      <c r="F132" s="173">
        <v>15.677299999999999</v>
      </c>
      <c r="G132" s="171" t="s">
        <v>3</v>
      </c>
      <c r="H132" s="172">
        <v>14.86</v>
      </c>
      <c r="J132" s="223"/>
    </row>
    <row r="133" spans="1:10" ht="89.25">
      <c r="A133" s="224" t="s">
        <v>16433</v>
      </c>
      <c r="B133" s="170" t="s">
        <v>873</v>
      </c>
      <c r="C133" s="171" t="s">
        <v>16601</v>
      </c>
      <c r="D133" s="172">
        <v>7.45885</v>
      </c>
      <c r="E133" s="173">
        <v>0</v>
      </c>
      <c r="F133" s="173">
        <v>7.45885</v>
      </c>
      <c r="G133" s="171" t="s">
        <v>1991</v>
      </c>
      <c r="H133" s="172">
        <f>F133/20</f>
        <v>0.37294250000000001</v>
      </c>
      <c r="J133" s="223"/>
    </row>
    <row r="134" spans="1:10" ht="89.25">
      <c r="A134" s="224" t="s">
        <v>16434</v>
      </c>
      <c r="B134" s="170" t="s">
        <v>874</v>
      </c>
      <c r="C134" s="171" t="s">
        <v>16601</v>
      </c>
      <c r="D134" s="172">
        <v>11.3096</v>
      </c>
      <c r="E134" s="173">
        <v>0</v>
      </c>
      <c r="F134" s="173">
        <v>11.3096</v>
      </c>
      <c r="G134" s="171" t="s">
        <v>1991</v>
      </c>
      <c r="H134" s="172">
        <f>F134/20</f>
        <v>0.56547999999999998</v>
      </c>
      <c r="J134" s="223"/>
    </row>
    <row r="135" spans="1:10" ht="89.25">
      <c r="A135" s="224" t="s">
        <v>16435</v>
      </c>
      <c r="B135" s="170" t="s">
        <v>875</v>
      </c>
      <c r="C135" s="171" t="s">
        <v>3</v>
      </c>
      <c r="D135" s="172">
        <v>7.8386499999999995</v>
      </c>
      <c r="E135" s="173">
        <v>0</v>
      </c>
      <c r="F135" s="173">
        <v>7.8386499999999995</v>
      </c>
      <c r="G135" s="171" t="s">
        <v>3</v>
      </c>
      <c r="H135" s="172">
        <v>7.43</v>
      </c>
      <c r="J135" s="223"/>
    </row>
    <row r="136" spans="1:10" ht="63.75">
      <c r="A136" s="224" t="s">
        <v>16436</v>
      </c>
      <c r="B136" s="170" t="s">
        <v>876</v>
      </c>
      <c r="C136" s="171" t="s">
        <v>16601</v>
      </c>
      <c r="D136" s="172">
        <v>20.266549999999999</v>
      </c>
      <c r="E136" s="173">
        <v>0</v>
      </c>
      <c r="F136" s="173">
        <v>20.266549999999999</v>
      </c>
      <c r="G136" s="171" t="s">
        <v>1991</v>
      </c>
      <c r="H136" s="172">
        <f>F136/20</f>
        <v>1.0133274999999999</v>
      </c>
      <c r="J136" s="223"/>
    </row>
    <row r="137" spans="1:10" ht="63.75">
      <c r="A137" s="224" t="s">
        <v>16437</v>
      </c>
      <c r="B137" s="170" t="s">
        <v>877</v>
      </c>
      <c r="C137" s="171" t="s">
        <v>3</v>
      </c>
      <c r="D137" s="172">
        <v>10.45505</v>
      </c>
      <c r="E137" s="173">
        <v>0</v>
      </c>
      <c r="F137" s="173">
        <v>10.45505</v>
      </c>
      <c r="G137" s="171" t="s">
        <v>3</v>
      </c>
      <c r="H137" s="172">
        <v>9.91</v>
      </c>
      <c r="J137" s="223"/>
    </row>
    <row r="138" spans="1:10" ht="102">
      <c r="A138" s="224" t="s">
        <v>16438</v>
      </c>
      <c r="B138" s="170" t="s">
        <v>878</v>
      </c>
      <c r="C138" s="171" t="s">
        <v>16601</v>
      </c>
      <c r="D138" s="172">
        <v>62.0762</v>
      </c>
      <c r="E138" s="173">
        <v>0</v>
      </c>
      <c r="F138" s="173">
        <v>62.0762</v>
      </c>
      <c r="G138" s="171" t="s">
        <v>1991</v>
      </c>
      <c r="H138" s="172">
        <f t="shared" ref="H138:H145" si="3">F138/20</f>
        <v>3.1038100000000002</v>
      </c>
      <c r="J138" s="223"/>
    </row>
    <row r="139" spans="1:10" ht="102">
      <c r="A139" s="224" t="s">
        <v>16439</v>
      </c>
      <c r="B139" s="170" t="s">
        <v>879</v>
      </c>
      <c r="C139" s="171" t="s">
        <v>16601</v>
      </c>
      <c r="D139" s="172">
        <v>66.443899999999999</v>
      </c>
      <c r="E139" s="173">
        <v>0</v>
      </c>
      <c r="F139" s="173">
        <v>66.443899999999999</v>
      </c>
      <c r="G139" s="171" t="s">
        <v>1991</v>
      </c>
      <c r="H139" s="172">
        <f t="shared" si="3"/>
        <v>3.3221949999999998</v>
      </c>
      <c r="J139" s="223"/>
    </row>
    <row r="140" spans="1:10" ht="102">
      <c r="A140" s="224" t="s">
        <v>16440</v>
      </c>
      <c r="B140" s="170" t="s">
        <v>880</v>
      </c>
      <c r="C140" s="171" t="s">
        <v>16601</v>
      </c>
      <c r="D140" s="172">
        <v>69.355699999999985</v>
      </c>
      <c r="E140" s="173">
        <v>0</v>
      </c>
      <c r="F140" s="173">
        <v>69.355699999999985</v>
      </c>
      <c r="G140" s="171" t="s">
        <v>1991</v>
      </c>
      <c r="H140" s="172">
        <f t="shared" si="3"/>
        <v>3.4677849999999992</v>
      </c>
      <c r="J140" s="223"/>
    </row>
    <row r="141" spans="1:10" ht="102">
      <c r="A141" s="224" t="s">
        <v>16441</v>
      </c>
      <c r="B141" s="170" t="s">
        <v>881</v>
      </c>
      <c r="C141" s="171" t="s">
        <v>16601</v>
      </c>
      <c r="D141" s="172">
        <v>79.557549999999992</v>
      </c>
      <c r="E141" s="173">
        <v>0</v>
      </c>
      <c r="F141" s="173">
        <v>79.557549999999992</v>
      </c>
      <c r="G141" s="171" t="s">
        <v>1991</v>
      </c>
      <c r="H141" s="172">
        <f t="shared" si="3"/>
        <v>3.9778774999999995</v>
      </c>
      <c r="J141" s="223"/>
    </row>
    <row r="142" spans="1:10" ht="102">
      <c r="A142" s="224" t="s">
        <v>16442</v>
      </c>
      <c r="B142" s="170" t="s">
        <v>882</v>
      </c>
      <c r="C142" s="171" t="s">
        <v>16601</v>
      </c>
      <c r="D142" s="172">
        <v>67.899799999999999</v>
      </c>
      <c r="E142" s="173">
        <v>0</v>
      </c>
      <c r="F142" s="173">
        <v>67.899799999999999</v>
      </c>
      <c r="G142" s="171" t="s">
        <v>1991</v>
      </c>
      <c r="H142" s="172">
        <f t="shared" si="3"/>
        <v>3.39499</v>
      </c>
      <c r="J142" s="223"/>
    </row>
    <row r="143" spans="1:10" ht="102">
      <c r="A143" s="224" t="s">
        <v>16443</v>
      </c>
      <c r="B143" s="170" t="s">
        <v>883</v>
      </c>
      <c r="C143" s="171" t="s">
        <v>16601</v>
      </c>
      <c r="D143" s="172">
        <v>72.267499999999998</v>
      </c>
      <c r="E143" s="173">
        <v>0</v>
      </c>
      <c r="F143" s="173">
        <v>72.267499999999998</v>
      </c>
      <c r="G143" s="171" t="s">
        <v>1991</v>
      </c>
      <c r="H143" s="172">
        <f t="shared" si="3"/>
        <v>3.613375</v>
      </c>
      <c r="J143" s="223"/>
    </row>
    <row r="144" spans="1:10" ht="102">
      <c r="A144" s="224" t="s">
        <v>16444</v>
      </c>
      <c r="B144" s="170" t="s">
        <v>884</v>
      </c>
      <c r="C144" s="171" t="s">
        <v>16601</v>
      </c>
      <c r="D144" s="172">
        <v>76.645750000000007</v>
      </c>
      <c r="E144" s="173">
        <v>0</v>
      </c>
      <c r="F144" s="173">
        <v>76.645750000000007</v>
      </c>
      <c r="G144" s="171" t="s">
        <v>1991</v>
      </c>
      <c r="H144" s="172">
        <f t="shared" si="3"/>
        <v>3.8322875000000005</v>
      </c>
      <c r="J144" s="223"/>
    </row>
    <row r="145" spans="1:10" ht="102">
      <c r="A145" s="224" t="s">
        <v>16445</v>
      </c>
      <c r="B145" s="170" t="s">
        <v>885</v>
      </c>
      <c r="C145" s="171" t="s">
        <v>16601</v>
      </c>
      <c r="D145" s="172">
        <v>91.215299999999985</v>
      </c>
      <c r="E145" s="173">
        <v>0</v>
      </c>
      <c r="F145" s="173">
        <v>91.215299999999985</v>
      </c>
      <c r="G145" s="171" t="s">
        <v>1991</v>
      </c>
      <c r="H145" s="172">
        <f t="shared" si="3"/>
        <v>4.5607649999999991</v>
      </c>
      <c r="J145" s="223"/>
    </row>
    <row r="146" spans="1:10" ht="38.25">
      <c r="A146" s="224" t="s">
        <v>16446</v>
      </c>
      <c r="B146" s="170" t="s">
        <v>887</v>
      </c>
      <c r="C146" s="171" t="s">
        <v>3</v>
      </c>
      <c r="D146" s="172">
        <v>5.2222499999999998</v>
      </c>
      <c r="E146" s="173">
        <v>0</v>
      </c>
      <c r="F146" s="173">
        <v>5.2222499999999998</v>
      </c>
      <c r="G146" s="171" t="s">
        <v>3</v>
      </c>
      <c r="H146" s="172">
        <v>4.95</v>
      </c>
      <c r="J146" s="223"/>
    </row>
    <row r="147" spans="1:10" ht="76.5">
      <c r="A147" s="224" t="s">
        <v>16447</v>
      </c>
      <c r="B147" s="170" t="s">
        <v>888</v>
      </c>
      <c r="C147" s="171" t="s">
        <v>16605</v>
      </c>
      <c r="D147" s="172">
        <v>1.93065</v>
      </c>
      <c r="E147" s="173">
        <v>0</v>
      </c>
      <c r="F147" s="173">
        <v>1.93065</v>
      </c>
      <c r="G147" s="171" t="s">
        <v>1163</v>
      </c>
      <c r="H147" s="172">
        <f>D147/20</f>
        <v>9.6532499999999993E-2</v>
      </c>
      <c r="J147" s="223"/>
    </row>
    <row r="148" spans="1:10" ht="89.25">
      <c r="A148" s="224" t="s">
        <v>16448</v>
      </c>
      <c r="B148" s="170" t="s">
        <v>889</v>
      </c>
      <c r="C148" s="171" t="s">
        <v>16605</v>
      </c>
      <c r="D148" s="172">
        <v>27.809799999999999</v>
      </c>
      <c r="E148" s="173">
        <v>0</v>
      </c>
      <c r="F148" s="173">
        <v>27.809799999999999</v>
      </c>
      <c r="G148" s="171" t="s">
        <v>1163</v>
      </c>
      <c r="H148" s="172">
        <f>F148/20</f>
        <v>1.39049</v>
      </c>
      <c r="J148" s="223"/>
    </row>
    <row r="149" spans="1:10" ht="76.5">
      <c r="A149" s="224" t="s">
        <v>16449</v>
      </c>
      <c r="B149" s="170" t="s">
        <v>890</v>
      </c>
      <c r="C149" s="171" t="s">
        <v>16605</v>
      </c>
      <c r="D149" s="172">
        <v>2.0467</v>
      </c>
      <c r="E149" s="173">
        <v>0</v>
      </c>
      <c r="F149" s="173">
        <v>2.0467</v>
      </c>
      <c r="G149" s="171" t="s">
        <v>1163</v>
      </c>
      <c r="H149" s="172">
        <f>F149/20</f>
        <v>0.102335</v>
      </c>
      <c r="J149" s="223"/>
    </row>
    <row r="150" spans="1:10" ht="89.25">
      <c r="A150" s="224" t="s">
        <v>16450</v>
      </c>
      <c r="B150" s="170" t="s">
        <v>891</v>
      </c>
      <c r="C150" s="171" t="s">
        <v>2</v>
      </c>
      <c r="D150" s="172">
        <v>5.2327999999999992</v>
      </c>
      <c r="E150" s="173">
        <v>0</v>
      </c>
      <c r="F150" s="173">
        <v>5.2327999999999992</v>
      </c>
      <c r="G150" s="171" t="s">
        <v>2</v>
      </c>
      <c r="H150" s="172">
        <v>4.96</v>
      </c>
      <c r="J150" s="223"/>
    </row>
    <row r="151" spans="1:10" ht="38.25">
      <c r="A151" s="224" t="s">
        <v>16451</v>
      </c>
      <c r="B151" s="170" t="s">
        <v>893</v>
      </c>
      <c r="C151" s="171" t="s">
        <v>126</v>
      </c>
      <c r="D151" s="172">
        <v>31.354599999999998</v>
      </c>
      <c r="E151" s="173">
        <v>0</v>
      </c>
      <c r="F151" s="173">
        <v>31.354599999999998</v>
      </c>
      <c r="G151" s="171" t="s">
        <v>126</v>
      </c>
      <c r="H151" s="172">
        <v>29.72</v>
      </c>
      <c r="J151" s="223"/>
    </row>
    <row r="152" spans="1:10" ht="25.5">
      <c r="A152" s="224" t="s">
        <v>16452</v>
      </c>
      <c r="B152" s="170" t="s">
        <v>895</v>
      </c>
      <c r="C152" s="171" t="s">
        <v>3</v>
      </c>
      <c r="D152" s="172">
        <v>2.0572499999999998</v>
      </c>
      <c r="E152" s="173">
        <v>0</v>
      </c>
      <c r="F152" s="173">
        <v>2.0572499999999998</v>
      </c>
      <c r="G152" s="171" t="s">
        <v>3</v>
      </c>
      <c r="H152" s="172">
        <v>1.95</v>
      </c>
      <c r="J152" s="223"/>
    </row>
    <row r="153" spans="1:10" s="169" customFormat="1">
      <c r="A153" s="166" t="s">
        <v>896</v>
      </c>
      <c r="B153" s="166" t="s">
        <v>897</v>
      </c>
      <c r="C153" s="167"/>
      <c r="D153" s="168"/>
      <c r="E153" s="168"/>
      <c r="F153" s="168"/>
      <c r="G153" s="167"/>
      <c r="H153" s="168"/>
      <c r="J153" s="223"/>
    </row>
    <row r="154" spans="1:10" ht="51">
      <c r="A154" s="224" t="s">
        <v>16453</v>
      </c>
      <c r="B154" s="170" t="s">
        <v>898</v>
      </c>
      <c r="C154" s="171" t="s">
        <v>16606</v>
      </c>
      <c r="D154" s="172">
        <v>1.7723999999999998</v>
      </c>
      <c r="E154" s="173">
        <v>0</v>
      </c>
      <c r="F154" s="173">
        <v>1.7723999999999998</v>
      </c>
      <c r="G154" s="171" t="s">
        <v>16603</v>
      </c>
      <c r="H154" s="172">
        <f>F154/20</f>
        <v>8.861999999999999E-2</v>
      </c>
      <c r="J154" s="223"/>
    </row>
    <row r="155" spans="1:10" ht="63.75">
      <c r="A155" s="224" t="s">
        <v>16454</v>
      </c>
      <c r="B155" s="170" t="s">
        <v>899</v>
      </c>
      <c r="C155" s="171" t="s">
        <v>46</v>
      </c>
      <c r="D155" s="172">
        <v>3.3971</v>
      </c>
      <c r="E155" s="173">
        <v>0</v>
      </c>
      <c r="F155" s="173">
        <v>3.3971</v>
      </c>
      <c r="G155" s="171" t="s">
        <v>46</v>
      </c>
      <c r="H155" s="172">
        <v>3.22</v>
      </c>
      <c r="J155" s="223"/>
    </row>
    <row r="156" spans="1:10" ht="63.75">
      <c r="A156" s="224" t="s">
        <v>16455</v>
      </c>
      <c r="B156" s="170" t="s">
        <v>900</v>
      </c>
      <c r="C156" s="171" t="s">
        <v>46</v>
      </c>
      <c r="D156" s="172">
        <v>4.6525499999999997</v>
      </c>
      <c r="E156" s="173">
        <v>0</v>
      </c>
      <c r="F156" s="173">
        <v>4.6525499999999997</v>
      </c>
      <c r="G156" s="171" t="s">
        <v>46</v>
      </c>
      <c r="H156" s="172">
        <v>4.41</v>
      </c>
      <c r="J156" s="223"/>
    </row>
    <row r="157" spans="1:10" ht="63.75">
      <c r="A157" s="224" t="s">
        <v>16456</v>
      </c>
      <c r="B157" s="170" t="s">
        <v>901</v>
      </c>
      <c r="C157" s="171" t="s">
        <v>46</v>
      </c>
      <c r="D157" s="172">
        <v>7.1634499999999992</v>
      </c>
      <c r="E157" s="173">
        <v>0</v>
      </c>
      <c r="F157" s="173">
        <v>7.1634499999999992</v>
      </c>
      <c r="G157" s="171" t="s">
        <v>46</v>
      </c>
      <c r="H157" s="172">
        <v>6.79</v>
      </c>
      <c r="J157" s="223"/>
    </row>
    <row r="158" spans="1:10" ht="140.25">
      <c r="A158" s="224" t="s">
        <v>6223</v>
      </c>
      <c r="B158" s="170" t="s">
        <v>4091</v>
      </c>
      <c r="C158" s="171" t="s">
        <v>16605</v>
      </c>
      <c r="D158" s="172">
        <v>1.0866499999999999</v>
      </c>
      <c r="E158" s="173">
        <v>0</v>
      </c>
      <c r="F158" s="173">
        <v>1.0866499999999999</v>
      </c>
      <c r="G158" s="171" t="s">
        <v>1163</v>
      </c>
      <c r="H158" s="172">
        <f>F158/20</f>
        <v>5.4332499999999992E-2</v>
      </c>
      <c r="J158" s="223"/>
    </row>
    <row r="159" spans="1:10" ht="153">
      <c r="A159" s="224" t="s">
        <v>6417</v>
      </c>
      <c r="B159" s="170" t="s">
        <v>4092</v>
      </c>
      <c r="C159" s="171" t="s">
        <v>16605</v>
      </c>
      <c r="D159" s="172">
        <v>1.1394</v>
      </c>
      <c r="E159" s="173">
        <v>0</v>
      </c>
      <c r="F159" s="173">
        <v>1.1394</v>
      </c>
      <c r="G159" s="171" t="s">
        <v>1163</v>
      </c>
      <c r="H159" s="172">
        <f>F159/20</f>
        <v>5.697E-2</v>
      </c>
      <c r="J159" s="223"/>
    </row>
    <row r="160" spans="1:10" ht="153">
      <c r="A160" s="224" t="s">
        <v>6421</v>
      </c>
      <c r="B160" s="170" t="s">
        <v>902</v>
      </c>
      <c r="C160" s="171" t="s">
        <v>16605</v>
      </c>
      <c r="D160" s="172">
        <v>2.0361499999999997</v>
      </c>
      <c r="E160" s="173">
        <v>0</v>
      </c>
      <c r="F160" s="173">
        <v>2.0361499999999997</v>
      </c>
      <c r="G160" s="171" t="s">
        <v>1163</v>
      </c>
      <c r="H160" s="172">
        <f>F160/20</f>
        <v>0.10180749999999998</v>
      </c>
      <c r="J160" s="223"/>
    </row>
    <row r="161" spans="1:10" ht="153">
      <c r="A161" s="224" t="s">
        <v>6422</v>
      </c>
      <c r="B161" s="170" t="s">
        <v>903</v>
      </c>
      <c r="C161" s="171" t="s">
        <v>2</v>
      </c>
      <c r="D161" s="172">
        <v>2.2787999999999999</v>
      </c>
      <c r="E161" s="173">
        <v>0</v>
      </c>
      <c r="F161" s="173">
        <v>2.2787999999999999</v>
      </c>
      <c r="G161" s="171" t="s">
        <v>2</v>
      </c>
      <c r="H161" s="172">
        <v>2.16</v>
      </c>
      <c r="J161" s="223"/>
    </row>
    <row r="162" spans="1:10" ht="127.5">
      <c r="A162" s="224" t="s">
        <v>16457</v>
      </c>
      <c r="B162" s="170" t="s">
        <v>904</v>
      </c>
      <c r="C162" s="171" t="s">
        <v>16605</v>
      </c>
      <c r="D162" s="172">
        <v>0.94950000000000001</v>
      </c>
      <c r="E162" s="173">
        <v>0</v>
      </c>
      <c r="F162" s="173">
        <v>0.94950000000000001</v>
      </c>
      <c r="G162" s="171" t="s">
        <v>1163</v>
      </c>
      <c r="H162" s="172">
        <f>F162/20</f>
        <v>4.7475000000000003E-2</v>
      </c>
      <c r="J162" s="223"/>
    </row>
    <row r="163" spans="1:10" ht="140.25">
      <c r="A163" s="224" t="s">
        <v>16458</v>
      </c>
      <c r="B163" s="170" t="s">
        <v>905</v>
      </c>
      <c r="C163" s="171" t="s">
        <v>16605</v>
      </c>
      <c r="D163" s="172">
        <v>1.4137</v>
      </c>
      <c r="E163" s="173">
        <v>0</v>
      </c>
      <c r="F163" s="173">
        <v>1.4137</v>
      </c>
      <c r="G163" s="171" t="s">
        <v>1163</v>
      </c>
      <c r="H163" s="172">
        <f>F163/20</f>
        <v>7.0684999999999998E-2</v>
      </c>
      <c r="J163" s="223"/>
    </row>
    <row r="164" spans="1:10" ht="153">
      <c r="A164" s="224" t="s">
        <v>16459</v>
      </c>
      <c r="B164" s="170" t="s">
        <v>906</v>
      </c>
      <c r="C164" s="171" t="s">
        <v>2</v>
      </c>
      <c r="D164" s="172">
        <v>10.11745</v>
      </c>
      <c r="E164" s="173">
        <v>0</v>
      </c>
      <c r="F164" s="173">
        <v>10.11745</v>
      </c>
      <c r="G164" s="171" t="s">
        <v>2</v>
      </c>
      <c r="H164" s="172">
        <v>9.59</v>
      </c>
      <c r="J164" s="223"/>
    </row>
    <row r="165" spans="1:10" ht="140.25">
      <c r="A165" s="224" t="s">
        <v>16460</v>
      </c>
      <c r="B165" s="170" t="s">
        <v>907</v>
      </c>
      <c r="C165" s="171" t="s">
        <v>16601</v>
      </c>
      <c r="D165" s="172">
        <v>3.4814999999999996</v>
      </c>
      <c r="E165" s="173">
        <v>0</v>
      </c>
      <c r="F165" s="173">
        <v>3.4814999999999996</v>
      </c>
      <c r="G165" s="171" t="s">
        <v>1991</v>
      </c>
      <c r="H165" s="172">
        <f>F165/20</f>
        <v>0.17407499999999998</v>
      </c>
      <c r="J165" s="223"/>
    </row>
    <row r="166" spans="1:10" ht="140.25">
      <c r="A166" s="224" t="s">
        <v>16461</v>
      </c>
      <c r="B166" s="170" t="s">
        <v>908</v>
      </c>
      <c r="C166" s="171" t="s">
        <v>16601</v>
      </c>
      <c r="D166" s="172">
        <v>2.9012499999999997</v>
      </c>
      <c r="E166" s="173">
        <v>0</v>
      </c>
      <c r="F166" s="173">
        <v>2.9012499999999997</v>
      </c>
      <c r="G166" s="171" t="s">
        <v>1991</v>
      </c>
      <c r="H166" s="172">
        <f>F166/20</f>
        <v>0.14506249999999998</v>
      </c>
      <c r="J166" s="223"/>
    </row>
    <row r="167" spans="1:10" ht="153">
      <c r="A167" s="224" t="s">
        <v>16462</v>
      </c>
      <c r="B167" s="170" t="s">
        <v>909</v>
      </c>
      <c r="C167" s="171" t="s">
        <v>3</v>
      </c>
      <c r="D167" s="172">
        <v>28.147399999999998</v>
      </c>
      <c r="E167" s="173">
        <v>0</v>
      </c>
      <c r="F167" s="173">
        <v>28.147399999999998</v>
      </c>
      <c r="G167" s="171" t="s">
        <v>3</v>
      </c>
      <c r="H167" s="172">
        <v>26.68</v>
      </c>
      <c r="J167" s="223"/>
    </row>
    <row r="168" spans="1:10" s="177" customFormat="1" ht="114.75">
      <c r="A168" s="224" t="s">
        <v>16463</v>
      </c>
      <c r="B168" s="170" t="s">
        <v>6134</v>
      </c>
      <c r="C168" s="175" t="s">
        <v>2</v>
      </c>
      <c r="D168" s="176">
        <v>63.3</v>
      </c>
      <c r="E168" s="176">
        <v>57</v>
      </c>
      <c r="F168" s="176">
        <v>63.3</v>
      </c>
      <c r="G168" s="175" t="s">
        <v>2</v>
      </c>
      <c r="H168" s="176">
        <v>60</v>
      </c>
      <c r="J168" s="223"/>
    </row>
    <row r="169" spans="1:10" s="178" customFormat="1" ht="191.25">
      <c r="A169" s="224" t="s">
        <v>16464</v>
      </c>
      <c r="B169" s="170" t="s">
        <v>6418</v>
      </c>
      <c r="C169" s="175" t="s">
        <v>2</v>
      </c>
      <c r="D169" s="176">
        <v>21.099999999999998</v>
      </c>
      <c r="E169" s="176">
        <v>0</v>
      </c>
      <c r="F169" s="176">
        <v>21.099999999999998</v>
      </c>
      <c r="G169" s="175" t="s">
        <v>2</v>
      </c>
      <c r="H169" s="176">
        <v>20</v>
      </c>
      <c r="J169" s="223"/>
    </row>
    <row r="170" spans="1:10" s="179" customFormat="1" ht="38.25">
      <c r="A170" s="224" t="s">
        <v>16465</v>
      </c>
      <c r="B170" s="170" t="s">
        <v>6419</v>
      </c>
      <c r="C170" s="175" t="s">
        <v>5167</v>
      </c>
      <c r="D170" s="176">
        <v>105.5</v>
      </c>
      <c r="E170" s="176">
        <v>0</v>
      </c>
      <c r="F170" s="176">
        <v>105.5</v>
      </c>
      <c r="G170" s="175" t="s">
        <v>732</v>
      </c>
      <c r="H170" s="176">
        <f>D170/20</f>
        <v>5.2750000000000004</v>
      </c>
      <c r="J170" s="223"/>
    </row>
    <row r="171" spans="1:10" s="179" customFormat="1" ht="63.75">
      <c r="A171" s="224" t="s">
        <v>16466</v>
      </c>
      <c r="B171" s="170" t="s">
        <v>6420</v>
      </c>
      <c r="C171" s="175" t="s">
        <v>5167</v>
      </c>
      <c r="D171" s="176">
        <v>369.25</v>
      </c>
      <c r="E171" s="176">
        <v>0</v>
      </c>
      <c r="F171" s="176">
        <v>369.25</v>
      </c>
      <c r="G171" s="175" t="s">
        <v>732</v>
      </c>
      <c r="H171" s="176">
        <f>D171/20</f>
        <v>18.462499999999999</v>
      </c>
      <c r="J171" s="223"/>
    </row>
    <row r="172" spans="1:10" s="169" customFormat="1">
      <c r="A172" s="166" t="s">
        <v>910</v>
      </c>
      <c r="B172" s="166" t="s">
        <v>911</v>
      </c>
      <c r="C172" s="167"/>
      <c r="D172" s="168"/>
      <c r="E172" s="168"/>
      <c r="F172" s="168"/>
      <c r="G172" s="167"/>
      <c r="H172" s="168"/>
      <c r="J172" s="223"/>
    </row>
    <row r="173" spans="1:10" ht="51">
      <c r="A173" s="170" t="s">
        <v>16467</v>
      </c>
      <c r="B173" s="170" t="s">
        <v>912</v>
      </c>
      <c r="C173" s="171" t="s">
        <v>16601</v>
      </c>
      <c r="D173" s="172">
        <v>0.70684999999999998</v>
      </c>
      <c r="E173" s="173">
        <v>0</v>
      </c>
      <c r="F173" s="173">
        <v>0.70684999999999998</v>
      </c>
      <c r="G173" s="171" t="s">
        <v>1991</v>
      </c>
      <c r="H173" s="172">
        <f>F173/20</f>
        <v>3.5342499999999999E-2</v>
      </c>
      <c r="J173" s="223"/>
    </row>
    <row r="174" spans="1:10" ht="51">
      <c r="A174" s="170" t="s">
        <v>16468</v>
      </c>
      <c r="B174" s="170" t="s">
        <v>913</v>
      </c>
      <c r="C174" s="171" t="s">
        <v>3</v>
      </c>
      <c r="D174" s="172">
        <v>5.7075499999999995</v>
      </c>
      <c r="E174" s="173">
        <v>0</v>
      </c>
      <c r="F174" s="173">
        <v>5.7075499999999995</v>
      </c>
      <c r="G174" s="171" t="s">
        <v>3</v>
      </c>
      <c r="H174" s="172">
        <v>5.41</v>
      </c>
      <c r="J174" s="223"/>
    </row>
    <row r="175" spans="1:10" ht="114.75">
      <c r="A175" s="170" t="s">
        <v>16469</v>
      </c>
      <c r="B175" s="170" t="s">
        <v>914</v>
      </c>
      <c r="C175" s="171" t="s">
        <v>16607</v>
      </c>
      <c r="D175" s="172">
        <v>3.2599499999999995</v>
      </c>
      <c r="E175" s="173">
        <v>0</v>
      </c>
      <c r="F175" s="173">
        <v>3.2599499999999995</v>
      </c>
      <c r="G175" s="171" t="s">
        <v>16608</v>
      </c>
      <c r="H175" s="172">
        <f>F175/20</f>
        <v>0.16299749999999996</v>
      </c>
      <c r="J175" s="223"/>
    </row>
    <row r="176" spans="1:10" ht="114.75">
      <c r="A176" s="170" t="s">
        <v>16470</v>
      </c>
      <c r="B176" s="170" t="s">
        <v>915</v>
      </c>
      <c r="C176" s="171" t="s">
        <v>16609</v>
      </c>
      <c r="D176" s="172">
        <v>17.924449999999997</v>
      </c>
      <c r="E176" s="173">
        <v>0</v>
      </c>
      <c r="F176" s="173">
        <v>17.924449999999997</v>
      </c>
      <c r="G176" s="171" t="s">
        <v>16609</v>
      </c>
      <c r="H176" s="172">
        <v>16.989999999999998</v>
      </c>
      <c r="J176" s="223"/>
    </row>
    <row r="177" spans="1:10" ht="127.5">
      <c r="A177" s="170" t="s">
        <v>16471</v>
      </c>
      <c r="B177" s="170" t="s">
        <v>916</v>
      </c>
      <c r="C177" s="171" t="s">
        <v>16607</v>
      </c>
      <c r="D177" s="172">
        <v>2.3632</v>
      </c>
      <c r="E177" s="173">
        <v>0</v>
      </c>
      <c r="F177" s="173">
        <v>2.3632</v>
      </c>
      <c r="G177" s="171" t="s">
        <v>16608</v>
      </c>
      <c r="H177" s="172">
        <f>F177/20</f>
        <v>0.11816</v>
      </c>
      <c r="J177" s="223"/>
    </row>
    <row r="178" spans="1:10" ht="127.5">
      <c r="A178" s="170" t="s">
        <v>16472</v>
      </c>
      <c r="B178" s="170" t="s">
        <v>917</v>
      </c>
      <c r="C178" s="171" t="s">
        <v>16609</v>
      </c>
      <c r="D178" s="172">
        <v>10.233499999999999</v>
      </c>
      <c r="E178" s="173">
        <v>0</v>
      </c>
      <c r="F178" s="173">
        <v>10.233499999999999</v>
      </c>
      <c r="G178" s="171" t="s">
        <v>16609</v>
      </c>
      <c r="H178" s="172">
        <v>9.6999999999999993</v>
      </c>
      <c r="J178" s="223"/>
    </row>
    <row r="179" spans="1:10" ht="140.25">
      <c r="A179" s="170" t="s">
        <v>16473</v>
      </c>
      <c r="B179" s="170" t="s">
        <v>918</v>
      </c>
      <c r="C179" s="171" t="s">
        <v>16606</v>
      </c>
      <c r="D179" s="172">
        <v>3.0067499999999998</v>
      </c>
      <c r="E179" s="173">
        <v>0</v>
      </c>
      <c r="F179" s="173">
        <v>3.0067499999999998</v>
      </c>
      <c r="G179" s="171" t="s">
        <v>16603</v>
      </c>
      <c r="H179" s="172">
        <f>F179/20</f>
        <v>0.15033749999999999</v>
      </c>
      <c r="J179" s="223"/>
    </row>
    <row r="180" spans="1:10" ht="140.25">
      <c r="A180" s="170" t="s">
        <v>16474</v>
      </c>
      <c r="B180" s="170" t="s">
        <v>919</v>
      </c>
      <c r="C180" s="171" t="s">
        <v>46</v>
      </c>
      <c r="D180" s="172">
        <v>13.651699999999998</v>
      </c>
      <c r="E180" s="173">
        <v>0</v>
      </c>
      <c r="F180" s="173">
        <v>13.651699999999998</v>
      </c>
      <c r="G180" s="171" t="s">
        <v>46</v>
      </c>
      <c r="H180" s="172">
        <v>12.94</v>
      </c>
      <c r="J180" s="223"/>
    </row>
    <row r="181" spans="1:10" ht="140.25">
      <c r="A181" s="170" t="s">
        <v>16475</v>
      </c>
      <c r="B181" s="170" t="s">
        <v>920</v>
      </c>
      <c r="C181" s="171" t="s">
        <v>16606</v>
      </c>
      <c r="D181" s="172">
        <v>4.3044000000000002</v>
      </c>
      <c r="E181" s="173">
        <v>0</v>
      </c>
      <c r="F181" s="173">
        <v>4.3044000000000002</v>
      </c>
      <c r="G181" s="171" t="s">
        <v>16603</v>
      </c>
      <c r="H181" s="172">
        <f>F181/20</f>
        <v>0.21522000000000002</v>
      </c>
      <c r="J181" s="223"/>
    </row>
    <row r="182" spans="1:10" ht="140.25">
      <c r="A182" s="170" t="s">
        <v>16476</v>
      </c>
      <c r="B182" s="170" t="s">
        <v>921</v>
      </c>
      <c r="C182" s="171" t="s">
        <v>46</v>
      </c>
      <c r="D182" s="172">
        <v>20.45645</v>
      </c>
      <c r="E182" s="173">
        <v>0</v>
      </c>
      <c r="F182" s="173">
        <v>20.45645</v>
      </c>
      <c r="G182" s="171" t="s">
        <v>46</v>
      </c>
      <c r="H182" s="172">
        <v>19.39</v>
      </c>
      <c r="J182" s="223"/>
    </row>
    <row r="183" spans="1:10" s="169" customFormat="1">
      <c r="A183" s="166" t="s">
        <v>922</v>
      </c>
      <c r="B183" s="166" t="s">
        <v>923</v>
      </c>
      <c r="C183" s="167"/>
      <c r="D183" s="168">
        <v>0</v>
      </c>
      <c r="E183" s="168"/>
      <c r="F183" s="168">
        <v>0</v>
      </c>
      <c r="G183" s="167"/>
      <c r="H183" s="168"/>
      <c r="J183" s="223"/>
    </row>
    <row r="184" spans="1:10" ht="25.5">
      <c r="A184" s="170" t="s">
        <v>924</v>
      </c>
      <c r="B184" s="170" t="s">
        <v>925</v>
      </c>
      <c r="C184" s="171" t="s">
        <v>46</v>
      </c>
      <c r="D184" s="172">
        <v>2.7641</v>
      </c>
      <c r="E184" s="173">
        <v>0</v>
      </c>
      <c r="F184" s="173">
        <v>2.7641</v>
      </c>
      <c r="G184" s="171" t="s">
        <v>46</v>
      </c>
      <c r="H184" s="172">
        <v>2.62</v>
      </c>
      <c r="J184" s="223"/>
    </row>
    <row r="185" spans="1:10" s="177" customFormat="1" ht="63.75">
      <c r="A185" s="170" t="s">
        <v>6958</v>
      </c>
      <c r="B185" s="170" t="s">
        <v>6950</v>
      </c>
      <c r="C185" s="175" t="s">
        <v>46</v>
      </c>
      <c r="D185" s="176">
        <v>2.3737499999999998</v>
      </c>
      <c r="E185" s="180">
        <v>2.25</v>
      </c>
      <c r="F185" s="176">
        <v>2.3737499999999998</v>
      </c>
      <c r="G185" s="175" t="s">
        <v>46</v>
      </c>
      <c r="H185" s="176">
        <v>2.25</v>
      </c>
      <c r="J185" s="223"/>
    </row>
    <row r="186" spans="1:10" s="177" customFormat="1" ht="51">
      <c r="A186" s="170" t="s">
        <v>6959</v>
      </c>
      <c r="B186" s="170" t="s">
        <v>6951</v>
      </c>
      <c r="C186" s="175" t="s">
        <v>46</v>
      </c>
      <c r="D186" s="176">
        <v>4.46265</v>
      </c>
      <c r="E186" s="180">
        <v>4.2300000000000004</v>
      </c>
      <c r="F186" s="176">
        <v>4.46265</v>
      </c>
      <c r="G186" s="175" t="s">
        <v>46</v>
      </c>
      <c r="H186" s="176">
        <v>4.2300000000000004</v>
      </c>
      <c r="J186" s="223"/>
    </row>
    <row r="187" spans="1:10" s="169" customFormat="1">
      <c r="A187" s="166" t="s">
        <v>926</v>
      </c>
      <c r="B187" s="166" t="s">
        <v>927</v>
      </c>
      <c r="C187" s="167"/>
      <c r="D187" s="168">
        <v>0</v>
      </c>
      <c r="E187" s="168"/>
      <c r="F187" s="168">
        <v>0</v>
      </c>
      <c r="G187" s="167"/>
      <c r="H187" s="168"/>
      <c r="J187" s="223"/>
    </row>
    <row r="188" spans="1:10" ht="38.25">
      <c r="A188" s="170" t="s">
        <v>16477</v>
      </c>
      <c r="B188" s="170" t="s">
        <v>928</v>
      </c>
      <c r="C188" s="171" t="s">
        <v>16601</v>
      </c>
      <c r="D188" s="172">
        <v>0.61189999999999989</v>
      </c>
      <c r="E188" s="173">
        <v>0</v>
      </c>
      <c r="F188" s="173">
        <v>0.61189999999999989</v>
      </c>
      <c r="G188" s="171" t="s">
        <v>1991</v>
      </c>
      <c r="H188" s="172">
        <f>F188/20</f>
        <v>3.0594999999999994E-2</v>
      </c>
      <c r="J188" s="223"/>
    </row>
    <row r="189" spans="1:10" ht="38.25">
      <c r="A189" s="170" t="s">
        <v>930</v>
      </c>
      <c r="B189" s="170" t="s">
        <v>929</v>
      </c>
      <c r="C189" s="171" t="s">
        <v>16601</v>
      </c>
      <c r="D189" s="172">
        <v>0.93894999999999995</v>
      </c>
      <c r="E189" s="173">
        <v>0</v>
      </c>
      <c r="F189" s="173">
        <v>0.93894999999999995</v>
      </c>
      <c r="G189" s="171" t="s">
        <v>1991</v>
      </c>
      <c r="H189" s="172">
        <f>F189/20</f>
        <v>4.6947499999999996E-2</v>
      </c>
      <c r="J189" s="223"/>
    </row>
    <row r="190" spans="1:10" ht="38.25">
      <c r="A190" s="170" t="s">
        <v>16478</v>
      </c>
      <c r="B190" s="170" t="s">
        <v>931</v>
      </c>
      <c r="C190" s="171" t="s">
        <v>16601</v>
      </c>
      <c r="D190" s="172">
        <v>2.09945</v>
      </c>
      <c r="E190" s="173">
        <v>0</v>
      </c>
      <c r="F190" s="173">
        <v>2.09945</v>
      </c>
      <c r="G190" s="171" t="s">
        <v>1991</v>
      </c>
      <c r="H190" s="172">
        <f>F190/20</f>
        <v>0.1049725</v>
      </c>
      <c r="J190" s="223"/>
    </row>
    <row r="191" spans="1:10" s="169" customFormat="1">
      <c r="A191" s="166" t="s">
        <v>932</v>
      </c>
      <c r="B191" s="166" t="s">
        <v>933</v>
      </c>
      <c r="C191" s="167"/>
      <c r="D191" s="168"/>
      <c r="E191" s="168"/>
      <c r="F191" s="168"/>
      <c r="G191" s="167"/>
      <c r="H191" s="168"/>
      <c r="J191" s="223"/>
    </row>
    <row r="192" spans="1:10" ht="51">
      <c r="A192" s="224" t="s">
        <v>16479</v>
      </c>
      <c r="B192" s="170" t="s">
        <v>934</v>
      </c>
      <c r="C192" s="171" t="s">
        <v>16601</v>
      </c>
      <c r="D192" s="172">
        <v>3.2282999999999999</v>
      </c>
      <c r="E192" s="173">
        <v>0</v>
      </c>
      <c r="F192" s="173">
        <v>3.2282999999999999</v>
      </c>
      <c r="G192" s="171" t="s">
        <v>1991</v>
      </c>
      <c r="H192" s="172">
        <f t="shared" ref="H192:H204" si="4">F192/20</f>
        <v>0.161415</v>
      </c>
      <c r="J192" s="223"/>
    </row>
    <row r="193" spans="1:10" ht="51">
      <c r="A193" s="224" t="s">
        <v>16480</v>
      </c>
      <c r="B193" s="170" t="s">
        <v>935</v>
      </c>
      <c r="C193" s="171" t="s">
        <v>16601</v>
      </c>
      <c r="D193" s="172">
        <v>4.3993500000000001</v>
      </c>
      <c r="E193" s="173">
        <v>0</v>
      </c>
      <c r="F193" s="173">
        <v>4.3993500000000001</v>
      </c>
      <c r="G193" s="171" t="s">
        <v>1991</v>
      </c>
      <c r="H193" s="172">
        <f t="shared" si="4"/>
        <v>0.21996750000000001</v>
      </c>
      <c r="J193" s="223"/>
    </row>
    <row r="194" spans="1:10" ht="63.75">
      <c r="A194" s="224" t="s">
        <v>16481</v>
      </c>
      <c r="B194" s="170" t="s">
        <v>936</v>
      </c>
      <c r="C194" s="171" t="s">
        <v>16601</v>
      </c>
      <c r="D194" s="172">
        <v>4.0828499999999996</v>
      </c>
      <c r="E194" s="173">
        <v>0</v>
      </c>
      <c r="F194" s="173">
        <v>4.0828499999999996</v>
      </c>
      <c r="G194" s="171" t="s">
        <v>1991</v>
      </c>
      <c r="H194" s="172">
        <f t="shared" si="4"/>
        <v>0.20414249999999998</v>
      </c>
      <c r="J194" s="223"/>
    </row>
    <row r="195" spans="1:10" ht="51">
      <c r="A195" s="224" t="s">
        <v>941</v>
      </c>
      <c r="B195" s="170" t="s">
        <v>937</v>
      </c>
      <c r="C195" s="171" t="s">
        <v>16601</v>
      </c>
      <c r="D195" s="172">
        <v>5.3277499999999991</v>
      </c>
      <c r="E195" s="173">
        <v>0</v>
      </c>
      <c r="F195" s="173">
        <v>5.3277499999999991</v>
      </c>
      <c r="G195" s="171" t="s">
        <v>1991</v>
      </c>
      <c r="H195" s="172">
        <f t="shared" si="4"/>
        <v>0.26638749999999994</v>
      </c>
      <c r="J195" s="223"/>
    </row>
    <row r="196" spans="1:10" ht="51">
      <c r="A196" s="224" t="s">
        <v>943</v>
      </c>
      <c r="B196" s="170" t="s">
        <v>938</v>
      </c>
      <c r="C196" s="171" t="s">
        <v>16601</v>
      </c>
      <c r="D196" s="172">
        <v>3.0383999999999998</v>
      </c>
      <c r="E196" s="173">
        <v>0</v>
      </c>
      <c r="F196" s="173">
        <v>3.0383999999999998</v>
      </c>
      <c r="G196" s="171" t="s">
        <v>1991</v>
      </c>
      <c r="H196" s="172">
        <f t="shared" si="4"/>
        <v>0.15192</v>
      </c>
      <c r="J196" s="223"/>
    </row>
    <row r="197" spans="1:10" ht="51">
      <c r="A197" s="224" t="s">
        <v>945</v>
      </c>
      <c r="B197" s="170" t="s">
        <v>939</v>
      </c>
      <c r="C197" s="171" t="s">
        <v>16601</v>
      </c>
      <c r="D197" s="172">
        <v>3.42875</v>
      </c>
      <c r="E197" s="173">
        <v>0</v>
      </c>
      <c r="F197" s="173">
        <v>3.42875</v>
      </c>
      <c r="G197" s="171" t="s">
        <v>1991</v>
      </c>
      <c r="H197" s="172">
        <f t="shared" si="4"/>
        <v>0.17143749999999999</v>
      </c>
      <c r="J197" s="223"/>
    </row>
    <row r="198" spans="1:10" ht="51">
      <c r="A198" s="224" t="s">
        <v>947</v>
      </c>
      <c r="B198" s="170" t="s">
        <v>940</v>
      </c>
      <c r="C198" s="171" t="s">
        <v>16601</v>
      </c>
      <c r="D198" s="172">
        <v>4.431</v>
      </c>
      <c r="E198" s="173">
        <v>0</v>
      </c>
      <c r="F198" s="173">
        <v>4.431</v>
      </c>
      <c r="G198" s="171" t="s">
        <v>1991</v>
      </c>
      <c r="H198" s="172">
        <f t="shared" si="4"/>
        <v>0.22155</v>
      </c>
      <c r="J198" s="223"/>
    </row>
    <row r="199" spans="1:10" ht="51">
      <c r="A199" s="224" t="s">
        <v>949</v>
      </c>
      <c r="B199" s="170" t="s">
        <v>942</v>
      </c>
      <c r="C199" s="171" t="s">
        <v>16601</v>
      </c>
      <c r="D199" s="172">
        <v>2.0255999999999998</v>
      </c>
      <c r="E199" s="173">
        <v>0</v>
      </c>
      <c r="F199" s="173">
        <v>2.0255999999999998</v>
      </c>
      <c r="G199" s="171" t="s">
        <v>1991</v>
      </c>
      <c r="H199" s="172">
        <f t="shared" si="4"/>
        <v>0.10128</v>
      </c>
      <c r="J199" s="223"/>
    </row>
    <row r="200" spans="1:10" ht="51">
      <c r="A200" s="224" t="s">
        <v>951</v>
      </c>
      <c r="B200" s="170" t="s">
        <v>944</v>
      </c>
      <c r="C200" s="171" t="s">
        <v>16601</v>
      </c>
      <c r="D200" s="172">
        <v>0.4642</v>
      </c>
      <c r="E200" s="173">
        <v>0</v>
      </c>
      <c r="F200" s="173">
        <v>0.4642</v>
      </c>
      <c r="G200" s="171" t="s">
        <v>1991</v>
      </c>
      <c r="H200" s="172">
        <f t="shared" si="4"/>
        <v>2.3210000000000001E-2</v>
      </c>
      <c r="J200" s="223"/>
    </row>
    <row r="201" spans="1:10" ht="51">
      <c r="A201" s="224" t="s">
        <v>16482</v>
      </c>
      <c r="B201" s="170" t="s">
        <v>946</v>
      </c>
      <c r="C201" s="171" t="s">
        <v>16601</v>
      </c>
      <c r="D201" s="172">
        <v>1.6247</v>
      </c>
      <c r="E201" s="173">
        <v>0</v>
      </c>
      <c r="F201" s="173">
        <v>1.6247</v>
      </c>
      <c r="G201" s="171" t="s">
        <v>1991</v>
      </c>
      <c r="H201" s="172">
        <f t="shared" si="4"/>
        <v>8.1235000000000002E-2</v>
      </c>
      <c r="J201" s="223"/>
    </row>
    <row r="202" spans="1:10" ht="63.75">
      <c r="A202" s="224" t="s">
        <v>16483</v>
      </c>
      <c r="B202" s="170" t="s">
        <v>948</v>
      </c>
      <c r="C202" s="171" t="s">
        <v>16601</v>
      </c>
      <c r="D202" s="172">
        <v>2.5530999999999997</v>
      </c>
      <c r="E202" s="173">
        <v>0</v>
      </c>
      <c r="F202" s="173">
        <v>2.5530999999999997</v>
      </c>
      <c r="G202" s="171" t="s">
        <v>1991</v>
      </c>
      <c r="H202" s="172">
        <f t="shared" si="4"/>
        <v>0.12765499999999999</v>
      </c>
      <c r="J202" s="223"/>
    </row>
    <row r="203" spans="1:10" ht="76.5">
      <c r="A203" s="224" t="s">
        <v>16484</v>
      </c>
      <c r="B203" s="170" t="s">
        <v>950</v>
      </c>
      <c r="C203" s="171" t="s">
        <v>16601</v>
      </c>
      <c r="D203" s="172">
        <v>3.5342499999999997</v>
      </c>
      <c r="E203" s="173">
        <v>0</v>
      </c>
      <c r="F203" s="173">
        <v>3.5342499999999997</v>
      </c>
      <c r="G203" s="171" t="s">
        <v>1991</v>
      </c>
      <c r="H203" s="172">
        <f t="shared" si="4"/>
        <v>0.17671249999999999</v>
      </c>
      <c r="J203" s="223"/>
    </row>
    <row r="204" spans="1:10" ht="51">
      <c r="A204" s="224" t="s">
        <v>16485</v>
      </c>
      <c r="B204" s="170" t="s">
        <v>952</v>
      </c>
      <c r="C204" s="171" t="s">
        <v>16601</v>
      </c>
      <c r="D204" s="172">
        <v>1.6352499999999999</v>
      </c>
      <c r="E204" s="173">
        <v>0</v>
      </c>
      <c r="F204" s="173">
        <v>1.6352499999999999</v>
      </c>
      <c r="G204" s="171" t="s">
        <v>1991</v>
      </c>
      <c r="H204" s="172">
        <f t="shared" si="4"/>
        <v>8.1762499999999988E-2</v>
      </c>
      <c r="J204" s="223"/>
    </row>
    <row r="205" spans="1:10" s="169" customFormat="1">
      <c r="A205" s="166" t="s">
        <v>953</v>
      </c>
      <c r="B205" s="166" t="s">
        <v>954</v>
      </c>
      <c r="C205" s="167"/>
      <c r="D205" s="168"/>
      <c r="E205" s="168"/>
      <c r="F205" s="168"/>
      <c r="G205" s="167"/>
      <c r="H205" s="168"/>
      <c r="J205" s="223"/>
    </row>
    <row r="206" spans="1:10" ht="51">
      <c r="A206" s="224" t="s">
        <v>955</v>
      </c>
      <c r="B206" s="170" t="s">
        <v>956</v>
      </c>
      <c r="C206" s="171" t="s">
        <v>16601</v>
      </c>
      <c r="D206" s="172">
        <v>1.0866499999999999</v>
      </c>
      <c r="E206" s="173">
        <v>0</v>
      </c>
      <c r="F206" s="173">
        <v>1.0866499999999999</v>
      </c>
      <c r="G206" s="171" t="s">
        <v>1991</v>
      </c>
      <c r="H206" s="172">
        <f>F206/20</f>
        <v>5.4332499999999992E-2</v>
      </c>
      <c r="J206" s="223"/>
    </row>
    <row r="207" spans="1:10" ht="51">
      <c r="A207" s="224" t="s">
        <v>957</v>
      </c>
      <c r="B207" s="170" t="s">
        <v>958</v>
      </c>
      <c r="C207" s="171" t="s">
        <v>16601</v>
      </c>
      <c r="D207" s="172">
        <v>1.4769999999999999</v>
      </c>
      <c r="E207" s="173">
        <v>0</v>
      </c>
      <c r="F207" s="173">
        <v>1.4769999999999999</v>
      </c>
      <c r="G207" s="171" t="s">
        <v>1991</v>
      </c>
      <c r="H207" s="172">
        <f>F207/20</f>
        <v>7.3849999999999999E-2</v>
      </c>
      <c r="J207" s="223"/>
    </row>
    <row r="208" spans="1:10" ht="38.25">
      <c r="A208" s="224" t="s">
        <v>959</v>
      </c>
      <c r="B208" s="170" t="s">
        <v>960</v>
      </c>
      <c r="C208" s="171" t="s">
        <v>16601</v>
      </c>
      <c r="D208" s="172">
        <v>1.9412</v>
      </c>
      <c r="E208" s="173">
        <v>0</v>
      </c>
      <c r="F208" s="173">
        <v>1.9412</v>
      </c>
      <c r="G208" s="171" t="s">
        <v>1991</v>
      </c>
      <c r="H208" s="172">
        <f>F208/20</f>
        <v>9.7060000000000007E-2</v>
      </c>
      <c r="J208" s="223"/>
    </row>
    <row r="209" spans="1:10" ht="51">
      <c r="A209" s="224" t="s">
        <v>961</v>
      </c>
      <c r="B209" s="170" t="s">
        <v>962</v>
      </c>
      <c r="C209" s="171" t="s">
        <v>16601</v>
      </c>
      <c r="D209" s="172">
        <v>2.3210000000000002</v>
      </c>
      <c r="E209" s="173">
        <v>0</v>
      </c>
      <c r="F209" s="173">
        <v>2.3210000000000002</v>
      </c>
      <c r="G209" s="171" t="s">
        <v>1991</v>
      </c>
      <c r="H209" s="172">
        <f>F209/20</f>
        <v>0.11605000000000001</v>
      </c>
      <c r="J209" s="223"/>
    </row>
    <row r="210" spans="1:10" ht="38.25">
      <c r="A210" s="224" t="s">
        <v>16486</v>
      </c>
      <c r="B210" s="170" t="s">
        <v>963</v>
      </c>
      <c r="C210" s="171" t="s">
        <v>3</v>
      </c>
      <c r="D210" s="172">
        <v>0.1477</v>
      </c>
      <c r="E210" s="173">
        <v>0</v>
      </c>
      <c r="F210" s="173">
        <v>0.1477</v>
      </c>
      <c r="G210" s="171" t="s">
        <v>3</v>
      </c>
      <c r="H210" s="172">
        <v>0.14000000000000001</v>
      </c>
      <c r="J210" s="223"/>
    </row>
    <row r="211" spans="1:10" ht="38.25">
      <c r="A211" s="224" t="s">
        <v>965</v>
      </c>
      <c r="B211" s="170" t="s">
        <v>964</v>
      </c>
      <c r="C211" s="171" t="s">
        <v>3</v>
      </c>
      <c r="D211" s="172">
        <v>0.39034999999999997</v>
      </c>
      <c r="E211" s="173">
        <v>0</v>
      </c>
      <c r="F211" s="173">
        <v>0.39034999999999997</v>
      </c>
      <c r="G211" s="171" t="s">
        <v>3</v>
      </c>
      <c r="H211" s="172">
        <v>0.37</v>
      </c>
      <c r="J211" s="223"/>
    </row>
    <row r="212" spans="1:10" ht="38.25">
      <c r="A212" s="224" t="s">
        <v>967</v>
      </c>
      <c r="B212" s="170" t="s">
        <v>966</v>
      </c>
      <c r="C212" s="171" t="s">
        <v>3</v>
      </c>
      <c r="D212" s="172">
        <v>4.325499999999999</v>
      </c>
      <c r="E212" s="173">
        <v>0</v>
      </c>
      <c r="F212" s="173">
        <v>4.325499999999999</v>
      </c>
      <c r="G212" s="171" t="s">
        <v>3</v>
      </c>
      <c r="H212" s="172">
        <v>4.0999999999999996</v>
      </c>
      <c r="J212" s="223"/>
    </row>
    <row r="213" spans="1:10" ht="38.25">
      <c r="A213" s="224" t="s">
        <v>16487</v>
      </c>
      <c r="B213" s="170" t="s">
        <v>968</v>
      </c>
      <c r="C213" s="171" t="s">
        <v>3</v>
      </c>
      <c r="D213" s="172">
        <v>7.089599999999999</v>
      </c>
      <c r="E213" s="173">
        <v>0</v>
      </c>
      <c r="F213" s="173">
        <v>7.089599999999999</v>
      </c>
      <c r="G213" s="171" t="s">
        <v>3</v>
      </c>
      <c r="H213" s="172">
        <v>6.72</v>
      </c>
      <c r="J213" s="223"/>
    </row>
    <row r="214" spans="1:10" s="169" customFormat="1">
      <c r="A214" s="166" t="s">
        <v>969</v>
      </c>
      <c r="B214" s="166" t="s">
        <v>970</v>
      </c>
      <c r="C214" s="167"/>
      <c r="D214" s="168"/>
      <c r="E214" s="168"/>
      <c r="F214" s="168"/>
      <c r="G214" s="167"/>
      <c r="H214" s="168"/>
      <c r="J214" s="223"/>
    </row>
    <row r="215" spans="1:10" ht="76.5">
      <c r="A215" s="224" t="s">
        <v>16488</v>
      </c>
      <c r="B215" s="170" t="s">
        <v>971</v>
      </c>
      <c r="C215" s="171" t="s">
        <v>16601</v>
      </c>
      <c r="D215" s="172">
        <v>2.9856499999999997</v>
      </c>
      <c r="E215" s="173">
        <v>0</v>
      </c>
      <c r="F215" s="173">
        <v>2.9856499999999997</v>
      </c>
      <c r="G215" s="171" t="s">
        <v>1991</v>
      </c>
      <c r="H215" s="172">
        <f t="shared" ref="H215:H230" si="5">F215/20</f>
        <v>0.14928249999999998</v>
      </c>
      <c r="J215" s="223"/>
    </row>
    <row r="216" spans="1:10" ht="76.5">
      <c r="A216" s="224" t="s">
        <v>16489</v>
      </c>
      <c r="B216" s="170" t="s">
        <v>972</v>
      </c>
      <c r="C216" s="171" t="s">
        <v>16601</v>
      </c>
      <c r="D216" s="172">
        <v>3.42875</v>
      </c>
      <c r="E216" s="173">
        <v>0</v>
      </c>
      <c r="F216" s="173">
        <v>3.42875</v>
      </c>
      <c r="G216" s="171" t="s">
        <v>1991</v>
      </c>
      <c r="H216" s="172">
        <f t="shared" si="5"/>
        <v>0.17143749999999999</v>
      </c>
      <c r="J216" s="223"/>
    </row>
    <row r="217" spans="1:10" ht="76.5">
      <c r="A217" s="224" t="s">
        <v>16490</v>
      </c>
      <c r="B217" s="170" t="s">
        <v>973</v>
      </c>
      <c r="C217" s="171" t="s">
        <v>16601</v>
      </c>
      <c r="D217" s="172">
        <v>4.325499999999999</v>
      </c>
      <c r="E217" s="173">
        <v>0</v>
      </c>
      <c r="F217" s="173">
        <v>4.325499999999999</v>
      </c>
      <c r="G217" s="171" t="s">
        <v>1991</v>
      </c>
      <c r="H217" s="172">
        <f t="shared" si="5"/>
        <v>0.21627499999999994</v>
      </c>
      <c r="J217" s="223"/>
    </row>
    <row r="218" spans="1:10" ht="76.5">
      <c r="A218" s="224" t="s">
        <v>16491</v>
      </c>
      <c r="B218" s="170" t="s">
        <v>974</v>
      </c>
      <c r="C218" s="171" t="s">
        <v>16601</v>
      </c>
      <c r="D218" s="172">
        <v>4.6525499999999997</v>
      </c>
      <c r="E218" s="173">
        <v>0</v>
      </c>
      <c r="F218" s="173">
        <v>4.6525499999999997</v>
      </c>
      <c r="G218" s="171" t="s">
        <v>1991</v>
      </c>
      <c r="H218" s="172">
        <f t="shared" si="5"/>
        <v>0.23262749999999999</v>
      </c>
      <c r="J218" s="223"/>
    </row>
    <row r="219" spans="1:10" ht="76.5">
      <c r="A219" s="224" t="s">
        <v>979</v>
      </c>
      <c r="B219" s="170" t="s">
        <v>975</v>
      </c>
      <c r="C219" s="171" t="s">
        <v>16601</v>
      </c>
      <c r="D219" s="172">
        <v>3.6502999999999997</v>
      </c>
      <c r="E219" s="173">
        <v>0</v>
      </c>
      <c r="F219" s="173">
        <v>3.6502999999999997</v>
      </c>
      <c r="G219" s="171" t="s">
        <v>1991</v>
      </c>
      <c r="H219" s="172">
        <f t="shared" si="5"/>
        <v>0.18251499999999998</v>
      </c>
      <c r="J219" s="223"/>
    </row>
    <row r="220" spans="1:10" ht="76.5">
      <c r="A220" s="224" t="s">
        <v>16492</v>
      </c>
      <c r="B220" s="170" t="s">
        <v>976</v>
      </c>
      <c r="C220" s="171" t="s">
        <v>16601</v>
      </c>
      <c r="D220" s="172">
        <v>4.4415499999999994</v>
      </c>
      <c r="E220" s="173">
        <v>0</v>
      </c>
      <c r="F220" s="173">
        <v>4.4415499999999994</v>
      </c>
      <c r="G220" s="171" t="s">
        <v>1991</v>
      </c>
      <c r="H220" s="172">
        <f t="shared" si="5"/>
        <v>0.22207749999999998</v>
      </c>
      <c r="J220" s="223"/>
    </row>
    <row r="221" spans="1:10" ht="89.25">
      <c r="A221" s="224" t="s">
        <v>983</v>
      </c>
      <c r="B221" s="170" t="s">
        <v>977</v>
      </c>
      <c r="C221" s="171" t="s">
        <v>16601</v>
      </c>
      <c r="D221" s="172">
        <v>4.3782500000000004</v>
      </c>
      <c r="E221" s="173">
        <v>0</v>
      </c>
      <c r="F221" s="173">
        <v>4.3782500000000004</v>
      </c>
      <c r="G221" s="171" t="s">
        <v>1991</v>
      </c>
      <c r="H221" s="172">
        <f t="shared" si="5"/>
        <v>0.21891250000000001</v>
      </c>
      <c r="J221" s="223"/>
    </row>
    <row r="222" spans="1:10" ht="89.25">
      <c r="A222" s="224" t="s">
        <v>985</v>
      </c>
      <c r="B222" s="170" t="s">
        <v>978</v>
      </c>
      <c r="C222" s="171" t="s">
        <v>16601</v>
      </c>
      <c r="D222" s="172">
        <v>5.2011499999999993</v>
      </c>
      <c r="E222" s="173">
        <v>0</v>
      </c>
      <c r="F222" s="173">
        <v>5.2011499999999993</v>
      </c>
      <c r="G222" s="171" t="s">
        <v>1991</v>
      </c>
      <c r="H222" s="172">
        <f t="shared" si="5"/>
        <v>0.26005749999999994</v>
      </c>
      <c r="J222" s="223"/>
    </row>
    <row r="223" spans="1:10" ht="51">
      <c r="A223" s="224" t="s">
        <v>16493</v>
      </c>
      <c r="B223" s="170" t="s">
        <v>980</v>
      </c>
      <c r="C223" s="171" t="s">
        <v>16601</v>
      </c>
      <c r="D223" s="172">
        <v>0.4642</v>
      </c>
      <c r="E223" s="173">
        <v>0</v>
      </c>
      <c r="F223" s="173">
        <v>0.4642</v>
      </c>
      <c r="G223" s="171" t="s">
        <v>1991</v>
      </c>
      <c r="H223" s="172">
        <f t="shared" si="5"/>
        <v>2.3210000000000001E-2</v>
      </c>
      <c r="J223" s="223"/>
    </row>
    <row r="224" spans="1:10" ht="51">
      <c r="A224" s="224" t="s">
        <v>989</v>
      </c>
      <c r="B224" s="170" t="s">
        <v>981</v>
      </c>
      <c r="C224" s="171" t="s">
        <v>16601</v>
      </c>
      <c r="D224" s="172">
        <v>0.79125000000000001</v>
      </c>
      <c r="E224" s="173">
        <v>0</v>
      </c>
      <c r="F224" s="173">
        <v>0.79125000000000001</v>
      </c>
      <c r="G224" s="171" t="s">
        <v>1991</v>
      </c>
      <c r="H224" s="172">
        <f t="shared" si="5"/>
        <v>3.95625E-2</v>
      </c>
      <c r="J224" s="223"/>
    </row>
    <row r="225" spans="1:10" ht="51">
      <c r="A225" s="224" t="s">
        <v>6414</v>
      </c>
      <c r="B225" s="170" t="s">
        <v>982</v>
      </c>
      <c r="C225" s="171" t="s">
        <v>16601</v>
      </c>
      <c r="D225" s="172">
        <v>0.94950000000000001</v>
      </c>
      <c r="E225" s="173">
        <v>0</v>
      </c>
      <c r="F225" s="173">
        <v>0.94950000000000001</v>
      </c>
      <c r="G225" s="171" t="s">
        <v>1991</v>
      </c>
      <c r="H225" s="172">
        <f t="shared" si="5"/>
        <v>4.7475000000000003E-2</v>
      </c>
      <c r="J225" s="223"/>
    </row>
    <row r="226" spans="1:10">
      <c r="A226" s="224" t="s">
        <v>6415</v>
      </c>
      <c r="B226" s="170" t="s">
        <v>984</v>
      </c>
      <c r="C226" s="171" t="s">
        <v>16601</v>
      </c>
      <c r="D226" s="172">
        <v>0.1477</v>
      </c>
      <c r="E226" s="173">
        <v>0</v>
      </c>
      <c r="F226" s="173">
        <v>0.1477</v>
      </c>
      <c r="G226" s="171" t="s">
        <v>1991</v>
      </c>
      <c r="H226" s="172">
        <f t="shared" si="5"/>
        <v>7.3850000000000001E-3</v>
      </c>
      <c r="J226" s="223"/>
    </row>
    <row r="227" spans="1:10" ht="38.25">
      <c r="A227" s="224" t="s">
        <v>16494</v>
      </c>
      <c r="B227" s="170" t="s">
        <v>986</v>
      </c>
      <c r="C227" s="171" t="s">
        <v>16601</v>
      </c>
      <c r="D227" s="172">
        <v>0.51694999999999991</v>
      </c>
      <c r="E227" s="173">
        <v>0</v>
      </c>
      <c r="F227" s="173">
        <v>0.51694999999999991</v>
      </c>
      <c r="G227" s="171" t="s">
        <v>1991</v>
      </c>
      <c r="H227" s="172">
        <f t="shared" si="5"/>
        <v>2.5847499999999995E-2</v>
      </c>
      <c r="J227" s="223"/>
    </row>
    <row r="228" spans="1:10" ht="38.25">
      <c r="A228" s="224" t="s">
        <v>16495</v>
      </c>
      <c r="B228" s="170" t="s">
        <v>987</v>
      </c>
      <c r="C228" s="171" t="s">
        <v>16601</v>
      </c>
      <c r="D228" s="172">
        <v>2.6163999999999996</v>
      </c>
      <c r="E228" s="173">
        <v>0</v>
      </c>
      <c r="F228" s="173">
        <v>2.6163999999999996</v>
      </c>
      <c r="G228" s="171" t="s">
        <v>1991</v>
      </c>
      <c r="H228" s="172">
        <f t="shared" si="5"/>
        <v>0.13081999999999999</v>
      </c>
      <c r="J228" s="223"/>
    </row>
    <row r="229" spans="1:10" ht="51">
      <c r="A229" s="224" t="s">
        <v>16496</v>
      </c>
      <c r="B229" s="170" t="s">
        <v>988</v>
      </c>
      <c r="C229" s="171" t="s">
        <v>16601</v>
      </c>
      <c r="D229" s="172">
        <v>3.6291999999999995</v>
      </c>
      <c r="E229" s="173">
        <v>0</v>
      </c>
      <c r="F229" s="173">
        <v>3.6291999999999995</v>
      </c>
      <c r="G229" s="171" t="s">
        <v>1991</v>
      </c>
      <c r="H229" s="172">
        <f t="shared" si="5"/>
        <v>0.18145999999999998</v>
      </c>
      <c r="J229" s="223"/>
    </row>
    <row r="230" spans="1:10" ht="51">
      <c r="A230" s="224" t="s">
        <v>16497</v>
      </c>
      <c r="B230" s="170" t="s">
        <v>990</v>
      </c>
      <c r="C230" s="171" t="s">
        <v>16601</v>
      </c>
      <c r="D230" s="172">
        <v>1.02335</v>
      </c>
      <c r="E230" s="173">
        <v>0</v>
      </c>
      <c r="F230" s="173">
        <v>1.02335</v>
      </c>
      <c r="G230" s="171" t="s">
        <v>1991</v>
      </c>
      <c r="H230" s="172">
        <f t="shared" si="5"/>
        <v>5.1167499999999998E-2</v>
      </c>
      <c r="J230" s="223"/>
    </row>
    <row r="231" spans="1:10" s="179" customFormat="1" ht="25.5">
      <c r="A231" s="224" t="s">
        <v>16498</v>
      </c>
      <c r="B231" s="181" t="s">
        <v>6412</v>
      </c>
      <c r="C231" s="171" t="s">
        <v>6403</v>
      </c>
      <c r="D231" s="172">
        <v>3.0383999999999998</v>
      </c>
      <c r="E231" s="172">
        <v>0</v>
      </c>
      <c r="F231" s="172">
        <v>3.0383999999999998</v>
      </c>
      <c r="G231" s="171" t="s">
        <v>6403</v>
      </c>
      <c r="H231" s="172">
        <v>2.88</v>
      </c>
      <c r="J231" s="223"/>
    </row>
    <row r="232" spans="1:10" s="179" customFormat="1" ht="51">
      <c r="A232" s="224" t="s">
        <v>16499</v>
      </c>
      <c r="B232" s="181" t="s">
        <v>6413</v>
      </c>
      <c r="C232" s="171" t="s">
        <v>6403</v>
      </c>
      <c r="D232" s="172">
        <v>43.961849999999998</v>
      </c>
      <c r="E232" s="172">
        <v>0</v>
      </c>
      <c r="F232" s="172">
        <v>43.961849999999998</v>
      </c>
      <c r="G232" s="171" t="s">
        <v>6403</v>
      </c>
      <c r="H232" s="172">
        <v>41.67</v>
      </c>
      <c r="J232" s="223"/>
    </row>
    <row r="233" spans="1:10" s="169" customFormat="1">
      <c r="A233" s="166" t="s">
        <v>991</v>
      </c>
      <c r="B233" s="166" t="s">
        <v>6960</v>
      </c>
      <c r="C233" s="167"/>
      <c r="D233" s="168">
        <v>0</v>
      </c>
      <c r="E233" s="168"/>
      <c r="F233" s="168">
        <v>0</v>
      </c>
      <c r="G233" s="167"/>
      <c r="H233" s="168"/>
      <c r="J233" s="223"/>
    </row>
    <row r="234" spans="1:10" ht="25.5">
      <c r="A234" s="224" t="s">
        <v>16500</v>
      </c>
      <c r="B234" s="170" t="s">
        <v>992</v>
      </c>
      <c r="C234" s="171" t="s">
        <v>993</v>
      </c>
      <c r="D234" s="172">
        <v>0.40089999999999998</v>
      </c>
      <c r="E234" s="173">
        <v>0</v>
      </c>
      <c r="F234" s="173">
        <v>0.40089999999999998</v>
      </c>
      <c r="G234" s="171" t="s">
        <v>993</v>
      </c>
      <c r="H234" s="172">
        <v>0.38</v>
      </c>
      <c r="J234" s="223"/>
    </row>
    <row r="235" spans="1:10" ht="25.5">
      <c r="A235" s="224" t="s">
        <v>16501</v>
      </c>
      <c r="B235" s="170" t="s">
        <v>994</v>
      </c>
      <c r="C235" s="171" t="s">
        <v>993</v>
      </c>
      <c r="D235" s="172">
        <v>0.6540999999999999</v>
      </c>
      <c r="E235" s="173">
        <v>0</v>
      </c>
      <c r="F235" s="173">
        <v>0.6540999999999999</v>
      </c>
      <c r="G235" s="171" t="s">
        <v>993</v>
      </c>
      <c r="H235" s="172">
        <v>0.62</v>
      </c>
      <c r="J235" s="223"/>
    </row>
    <row r="236" spans="1:10" ht="25.5">
      <c r="A236" s="224" t="s">
        <v>16502</v>
      </c>
      <c r="B236" s="170" t="s">
        <v>995</v>
      </c>
      <c r="C236" s="171" t="s">
        <v>993</v>
      </c>
      <c r="D236" s="172">
        <v>0.71740000000000004</v>
      </c>
      <c r="E236" s="173">
        <v>0</v>
      </c>
      <c r="F236" s="173">
        <v>0.71740000000000004</v>
      </c>
      <c r="G236" s="171" t="s">
        <v>993</v>
      </c>
      <c r="H236" s="172">
        <v>0.68</v>
      </c>
      <c r="J236" s="223"/>
    </row>
    <row r="237" spans="1:10" ht="38.25">
      <c r="A237" s="224" t="s">
        <v>16503</v>
      </c>
      <c r="B237" s="170" t="s">
        <v>996</v>
      </c>
      <c r="C237" s="171" t="s">
        <v>993</v>
      </c>
      <c r="D237" s="172">
        <v>1.5297499999999999</v>
      </c>
      <c r="E237" s="173">
        <v>0</v>
      </c>
      <c r="F237" s="173">
        <v>1.5297499999999999</v>
      </c>
      <c r="G237" s="171" t="s">
        <v>993</v>
      </c>
      <c r="H237" s="172">
        <v>1.45</v>
      </c>
      <c r="J237" s="223"/>
    </row>
    <row r="238" spans="1:10" ht="25.5">
      <c r="A238" s="224" t="s">
        <v>16504</v>
      </c>
      <c r="B238" s="170" t="s">
        <v>997</v>
      </c>
      <c r="C238" s="171" t="s">
        <v>993</v>
      </c>
      <c r="D238" s="172">
        <v>8.4400000000000003E-2</v>
      </c>
      <c r="E238" s="173">
        <v>0</v>
      </c>
      <c r="F238" s="173">
        <v>8.4400000000000003E-2</v>
      </c>
      <c r="G238" s="171" t="s">
        <v>993</v>
      </c>
      <c r="H238" s="172">
        <v>0.08</v>
      </c>
      <c r="J238" s="223"/>
    </row>
    <row r="239" spans="1:10" ht="25.5">
      <c r="A239" s="224" t="s">
        <v>16505</v>
      </c>
      <c r="B239" s="170" t="s">
        <v>998</v>
      </c>
      <c r="C239" s="171" t="s">
        <v>993</v>
      </c>
      <c r="D239" s="172">
        <v>0.1055</v>
      </c>
      <c r="E239" s="173">
        <v>0</v>
      </c>
      <c r="F239" s="173">
        <v>0.1055</v>
      </c>
      <c r="G239" s="171" t="s">
        <v>993</v>
      </c>
      <c r="H239" s="172">
        <v>0.1</v>
      </c>
      <c r="J239" s="223"/>
    </row>
    <row r="240" spans="1:10" ht="25.5">
      <c r="A240" s="224" t="s">
        <v>16506</v>
      </c>
      <c r="B240" s="170" t="s">
        <v>999</v>
      </c>
      <c r="C240" s="171" t="s">
        <v>993</v>
      </c>
      <c r="D240" s="172">
        <v>0.15824999999999997</v>
      </c>
      <c r="E240" s="173">
        <v>0</v>
      </c>
      <c r="F240" s="173">
        <v>0.15824999999999997</v>
      </c>
      <c r="G240" s="171" t="s">
        <v>993</v>
      </c>
      <c r="H240" s="172">
        <v>0.15</v>
      </c>
      <c r="J240" s="223"/>
    </row>
    <row r="241" spans="1:10" ht="51">
      <c r="A241" s="224" t="s">
        <v>16507</v>
      </c>
      <c r="B241" s="170" t="s">
        <v>1000</v>
      </c>
      <c r="C241" s="171" t="s">
        <v>16610</v>
      </c>
      <c r="D241" s="172">
        <v>1.4453500000000001</v>
      </c>
      <c r="E241" s="173">
        <v>0</v>
      </c>
      <c r="F241" s="173">
        <v>1.4453500000000001</v>
      </c>
      <c r="G241" s="171" t="s">
        <v>16611</v>
      </c>
      <c r="H241" s="172">
        <f t="shared" ref="H241:H268" si="6">F241/20</f>
        <v>7.2267500000000012E-2</v>
      </c>
      <c r="J241" s="223"/>
    </row>
    <row r="242" spans="1:10" ht="51">
      <c r="A242" s="224" t="s">
        <v>16508</v>
      </c>
      <c r="B242" s="170" t="s">
        <v>1001</v>
      </c>
      <c r="C242" s="171" t="s">
        <v>16610</v>
      </c>
      <c r="D242" s="172">
        <v>1.0761000000000001</v>
      </c>
      <c r="E242" s="173">
        <v>0</v>
      </c>
      <c r="F242" s="173">
        <v>1.0761000000000001</v>
      </c>
      <c r="G242" s="171" t="s">
        <v>16611</v>
      </c>
      <c r="H242" s="172">
        <f t="shared" si="6"/>
        <v>5.3805000000000006E-2</v>
      </c>
      <c r="J242" s="223"/>
    </row>
    <row r="243" spans="1:10" ht="51">
      <c r="A243" s="224" t="s">
        <v>16509</v>
      </c>
      <c r="B243" s="170" t="s">
        <v>1002</v>
      </c>
      <c r="C243" s="171" t="s">
        <v>16610</v>
      </c>
      <c r="D243" s="172">
        <v>0.40089999999999998</v>
      </c>
      <c r="E243" s="173">
        <v>0</v>
      </c>
      <c r="F243" s="173">
        <v>0.40089999999999998</v>
      </c>
      <c r="G243" s="171" t="s">
        <v>16611</v>
      </c>
      <c r="H243" s="172">
        <f t="shared" si="6"/>
        <v>2.0045E-2</v>
      </c>
      <c r="J243" s="223"/>
    </row>
    <row r="244" spans="1:10" ht="51">
      <c r="A244" s="224" t="s">
        <v>1025</v>
      </c>
      <c r="B244" s="170" t="s">
        <v>1003</v>
      </c>
      <c r="C244" s="171" t="s">
        <v>16610</v>
      </c>
      <c r="D244" s="172">
        <v>1.0761000000000001</v>
      </c>
      <c r="E244" s="173">
        <v>0</v>
      </c>
      <c r="F244" s="173">
        <v>1.0761000000000001</v>
      </c>
      <c r="G244" s="171" t="s">
        <v>16611</v>
      </c>
      <c r="H244" s="172">
        <f t="shared" si="6"/>
        <v>5.3805000000000006E-2</v>
      </c>
      <c r="J244" s="223"/>
    </row>
    <row r="245" spans="1:10" ht="51">
      <c r="A245" s="224" t="s">
        <v>16510</v>
      </c>
      <c r="B245" s="170" t="s">
        <v>1004</v>
      </c>
      <c r="C245" s="171" t="s">
        <v>16610</v>
      </c>
      <c r="D245" s="172">
        <v>1.0022499999999999</v>
      </c>
      <c r="E245" s="173">
        <v>0</v>
      </c>
      <c r="F245" s="173">
        <v>1.0022499999999999</v>
      </c>
      <c r="G245" s="171" t="s">
        <v>16611</v>
      </c>
      <c r="H245" s="172">
        <f t="shared" si="6"/>
        <v>5.011249999999999E-2</v>
      </c>
      <c r="J245" s="223"/>
    </row>
    <row r="246" spans="1:10" ht="38.25">
      <c r="A246" s="224" t="s">
        <v>16511</v>
      </c>
      <c r="B246" s="170" t="s">
        <v>1005</v>
      </c>
      <c r="C246" s="171" t="s">
        <v>16610</v>
      </c>
      <c r="D246" s="172">
        <v>1.2026999999999999</v>
      </c>
      <c r="E246" s="173">
        <v>0</v>
      </c>
      <c r="F246" s="173">
        <v>1.2026999999999999</v>
      </c>
      <c r="G246" s="171" t="s">
        <v>16611</v>
      </c>
      <c r="H246" s="172">
        <f t="shared" si="6"/>
        <v>6.0134999999999994E-2</v>
      </c>
      <c r="J246" s="223"/>
    </row>
    <row r="247" spans="1:10" ht="51">
      <c r="A247" s="224" t="s">
        <v>16512</v>
      </c>
      <c r="B247" s="170" t="s">
        <v>1006</v>
      </c>
      <c r="C247" s="171" t="s">
        <v>16610</v>
      </c>
      <c r="D247" s="172">
        <v>1.2026999999999999</v>
      </c>
      <c r="E247" s="173">
        <v>0</v>
      </c>
      <c r="F247" s="173">
        <v>1.2026999999999999</v>
      </c>
      <c r="G247" s="171" t="s">
        <v>16611</v>
      </c>
      <c r="H247" s="172">
        <f t="shared" si="6"/>
        <v>6.0134999999999994E-2</v>
      </c>
      <c r="J247" s="223"/>
    </row>
    <row r="248" spans="1:10" ht="51">
      <c r="A248" s="224" t="s">
        <v>16513</v>
      </c>
      <c r="B248" s="170" t="s">
        <v>1007</v>
      </c>
      <c r="C248" s="171" t="s">
        <v>16610</v>
      </c>
      <c r="D248" s="172">
        <v>0.45364999999999994</v>
      </c>
      <c r="E248" s="173">
        <v>0</v>
      </c>
      <c r="F248" s="173">
        <v>0.45364999999999994</v>
      </c>
      <c r="G248" s="171" t="s">
        <v>16611</v>
      </c>
      <c r="H248" s="172">
        <f t="shared" si="6"/>
        <v>2.2682499999999998E-2</v>
      </c>
      <c r="J248" s="223"/>
    </row>
    <row r="249" spans="1:10" ht="63.75">
      <c r="A249" s="224" t="s">
        <v>16514</v>
      </c>
      <c r="B249" s="170" t="s">
        <v>1008</v>
      </c>
      <c r="C249" s="171" t="s">
        <v>16610</v>
      </c>
      <c r="D249" s="172">
        <v>0.53805000000000003</v>
      </c>
      <c r="E249" s="173">
        <v>0</v>
      </c>
      <c r="F249" s="173">
        <v>0.53805000000000003</v>
      </c>
      <c r="G249" s="171" t="s">
        <v>16611</v>
      </c>
      <c r="H249" s="172">
        <f t="shared" si="6"/>
        <v>2.6902500000000003E-2</v>
      </c>
      <c r="J249" s="223"/>
    </row>
    <row r="250" spans="1:10" ht="63.75">
      <c r="A250" s="224" t="s">
        <v>16515</v>
      </c>
      <c r="B250" s="170" t="s">
        <v>1009</v>
      </c>
      <c r="C250" s="171" t="s">
        <v>16610</v>
      </c>
      <c r="D250" s="172">
        <v>0.78069999999999995</v>
      </c>
      <c r="E250" s="173">
        <v>0</v>
      </c>
      <c r="F250" s="173">
        <v>0.78069999999999995</v>
      </c>
      <c r="G250" s="171" t="s">
        <v>16611</v>
      </c>
      <c r="H250" s="172">
        <f t="shared" si="6"/>
        <v>3.9035E-2</v>
      </c>
      <c r="J250" s="223"/>
    </row>
    <row r="251" spans="1:10" ht="63.75">
      <c r="A251" s="224" t="s">
        <v>16516</v>
      </c>
      <c r="B251" s="170" t="s">
        <v>1010</v>
      </c>
      <c r="C251" s="171" t="s">
        <v>16610</v>
      </c>
      <c r="D251" s="172">
        <v>1.5086499999999998</v>
      </c>
      <c r="E251" s="173">
        <v>0</v>
      </c>
      <c r="F251" s="173">
        <v>1.5086499999999998</v>
      </c>
      <c r="G251" s="171" t="s">
        <v>16611</v>
      </c>
      <c r="H251" s="172">
        <f t="shared" si="6"/>
        <v>7.5432499999999986E-2</v>
      </c>
      <c r="J251" s="223"/>
    </row>
    <row r="252" spans="1:10" ht="63.75">
      <c r="A252" s="224" t="s">
        <v>16517</v>
      </c>
      <c r="B252" s="170" t="s">
        <v>1011</v>
      </c>
      <c r="C252" s="171" t="s">
        <v>16610</v>
      </c>
      <c r="D252" s="172">
        <v>1.8040499999999999</v>
      </c>
      <c r="E252" s="173">
        <v>0</v>
      </c>
      <c r="F252" s="173">
        <v>1.8040499999999999</v>
      </c>
      <c r="G252" s="171" t="s">
        <v>16611</v>
      </c>
      <c r="H252" s="172">
        <f t="shared" si="6"/>
        <v>9.0202499999999991E-2</v>
      </c>
      <c r="J252" s="223"/>
    </row>
    <row r="253" spans="1:10" ht="63.75">
      <c r="A253" s="224" t="s">
        <v>16518</v>
      </c>
      <c r="B253" s="170" t="s">
        <v>1012</v>
      </c>
      <c r="C253" s="171" t="s">
        <v>16610</v>
      </c>
      <c r="D253" s="172">
        <v>4.1144999999999996</v>
      </c>
      <c r="E253" s="173">
        <v>0</v>
      </c>
      <c r="F253" s="173">
        <v>4.1144999999999996</v>
      </c>
      <c r="G253" s="171" t="s">
        <v>16611</v>
      </c>
      <c r="H253" s="172">
        <f t="shared" si="6"/>
        <v>0.20572499999999999</v>
      </c>
      <c r="J253" s="223"/>
    </row>
    <row r="254" spans="1:10" ht="63.75">
      <c r="A254" s="224" t="s">
        <v>16519</v>
      </c>
      <c r="B254" s="170" t="s">
        <v>1013</v>
      </c>
      <c r="C254" s="171" t="s">
        <v>16610</v>
      </c>
      <c r="D254" s="172">
        <v>0.45364999999999994</v>
      </c>
      <c r="E254" s="173">
        <v>0</v>
      </c>
      <c r="F254" s="173">
        <v>0.45364999999999994</v>
      </c>
      <c r="G254" s="171" t="s">
        <v>16611</v>
      </c>
      <c r="H254" s="172">
        <f t="shared" si="6"/>
        <v>2.2682499999999998E-2</v>
      </c>
      <c r="J254" s="223"/>
    </row>
    <row r="255" spans="1:10" ht="63.75">
      <c r="A255" s="224" t="s">
        <v>16520</v>
      </c>
      <c r="B255" s="170" t="s">
        <v>1014</v>
      </c>
      <c r="C255" s="171" t="s">
        <v>16610</v>
      </c>
      <c r="D255" s="172">
        <v>1.02335</v>
      </c>
      <c r="E255" s="173">
        <v>0</v>
      </c>
      <c r="F255" s="173">
        <v>1.02335</v>
      </c>
      <c r="G255" s="171" t="s">
        <v>16611</v>
      </c>
      <c r="H255" s="172">
        <f t="shared" si="6"/>
        <v>5.1167499999999998E-2</v>
      </c>
      <c r="J255" s="223"/>
    </row>
    <row r="256" spans="1:10" ht="63.75">
      <c r="A256" s="224" t="s">
        <v>16521</v>
      </c>
      <c r="B256" s="170" t="s">
        <v>1015</v>
      </c>
      <c r="C256" s="171" t="s">
        <v>16610</v>
      </c>
      <c r="D256" s="172">
        <v>1.5086499999999998</v>
      </c>
      <c r="E256" s="173">
        <v>0</v>
      </c>
      <c r="F256" s="173">
        <v>1.5086499999999998</v>
      </c>
      <c r="G256" s="171" t="s">
        <v>16611</v>
      </c>
      <c r="H256" s="172">
        <f t="shared" si="6"/>
        <v>7.5432499999999986E-2</v>
      </c>
      <c r="J256" s="223"/>
    </row>
    <row r="257" spans="1:10" ht="51">
      <c r="A257" s="224" t="s">
        <v>16522</v>
      </c>
      <c r="B257" s="170" t="s">
        <v>1016</v>
      </c>
      <c r="C257" s="171" t="s">
        <v>16610</v>
      </c>
      <c r="D257" s="172">
        <v>3.4076499999999998</v>
      </c>
      <c r="E257" s="173">
        <v>0</v>
      </c>
      <c r="F257" s="173">
        <v>3.4076499999999998</v>
      </c>
      <c r="G257" s="171" t="s">
        <v>16611</v>
      </c>
      <c r="H257" s="172">
        <f t="shared" si="6"/>
        <v>0.17038249999999999</v>
      </c>
      <c r="J257" s="223"/>
    </row>
    <row r="258" spans="1:10" ht="51">
      <c r="A258" s="224" t="s">
        <v>16523</v>
      </c>
      <c r="B258" s="170" t="s">
        <v>1017</v>
      </c>
      <c r="C258" s="171" t="s">
        <v>16610</v>
      </c>
      <c r="D258" s="172">
        <v>4.0933999999999999</v>
      </c>
      <c r="E258" s="173">
        <v>0</v>
      </c>
      <c r="F258" s="173">
        <v>4.0933999999999999</v>
      </c>
      <c r="G258" s="171" t="s">
        <v>16611</v>
      </c>
      <c r="H258" s="172">
        <f t="shared" si="6"/>
        <v>0.20466999999999999</v>
      </c>
      <c r="J258" s="223"/>
    </row>
    <row r="259" spans="1:10" ht="51">
      <c r="A259" s="224" t="s">
        <v>16524</v>
      </c>
      <c r="B259" s="170" t="s">
        <v>1018</v>
      </c>
      <c r="C259" s="171" t="s">
        <v>16610</v>
      </c>
      <c r="D259" s="172">
        <v>5.6653500000000001</v>
      </c>
      <c r="E259" s="173">
        <v>0</v>
      </c>
      <c r="F259" s="173">
        <v>5.6653500000000001</v>
      </c>
      <c r="G259" s="171" t="s">
        <v>16611</v>
      </c>
      <c r="H259" s="172">
        <f t="shared" si="6"/>
        <v>0.28326750000000001</v>
      </c>
      <c r="J259" s="223"/>
    </row>
    <row r="260" spans="1:10" ht="51">
      <c r="A260" s="224" t="s">
        <v>16525</v>
      </c>
      <c r="B260" s="170" t="s">
        <v>1019</v>
      </c>
      <c r="C260" s="171" t="s">
        <v>16610</v>
      </c>
      <c r="D260" s="172">
        <v>6.920799999999999</v>
      </c>
      <c r="E260" s="173">
        <v>0</v>
      </c>
      <c r="F260" s="173">
        <v>6.920799999999999</v>
      </c>
      <c r="G260" s="171" t="s">
        <v>16611</v>
      </c>
      <c r="H260" s="172">
        <f t="shared" si="6"/>
        <v>0.34603999999999996</v>
      </c>
      <c r="J260" s="223"/>
    </row>
    <row r="261" spans="1:10" ht="51">
      <c r="A261" s="224" t="s">
        <v>16526</v>
      </c>
      <c r="B261" s="170" t="s">
        <v>1020</v>
      </c>
      <c r="C261" s="171" t="s">
        <v>16610</v>
      </c>
      <c r="D261" s="172">
        <v>10.24405</v>
      </c>
      <c r="E261" s="173">
        <v>0</v>
      </c>
      <c r="F261" s="173">
        <v>10.24405</v>
      </c>
      <c r="G261" s="171" t="s">
        <v>16611</v>
      </c>
      <c r="H261" s="172">
        <f t="shared" si="6"/>
        <v>0.51220250000000001</v>
      </c>
      <c r="J261" s="223"/>
    </row>
    <row r="262" spans="1:10" ht="76.5">
      <c r="A262" s="224" t="s">
        <v>16527</v>
      </c>
      <c r="B262" s="170" t="s">
        <v>1021</v>
      </c>
      <c r="C262" s="171" t="s">
        <v>16610</v>
      </c>
      <c r="D262" s="172">
        <v>7.522149999999999</v>
      </c>
      <c r="E262" s="173">
        <v>0</v>
      </c>
      <c r="F262" s="173">
        <v>7.522149999999999</v>
      </c>
      <c r="G262" s="171" t="s">
        <v>16611</v>
      </c>
      <c r="H262" s="172">
        <f t="shared" si="6"/>
        <v>0.37610749999999993</v>
      </c>
      <c r="J262" s="223"/>
    </row>
    <row r="263" spans="1:10" ht="76.5">
      <c r="A263" s="224" t="s">
        <v>16528</v>
      </c>
      <c r="B263" s="170" t="s">
        <v>1022</v>
      </c>
      <c r="C263" s="171" t="s">
        <v>16610</v>
      </c>
      <c r="D263" s="172">
        <v>8.1340500000000002</v>
      </c>
      <c r="E263" s="173">
        <v>0</v>
      </c>
      <c r="F263" s="173">
        <v>8.1340500000000002</v>
      </c>
      <c r="G263" s="171" t="s">
        <v>16611</v>
      </c>
      <c r="H263" s="172">
        <f t="shared" si="6"/>
        <v>0.40670250000000002</v>
      </c>
      <c r="J263" s="223"/>
    </row>
    <row r="264" spans="1:10" ht="76.5">
      <c r="A264" s="224" t="s">
        <v>16529</v>
      </c>
      <c r="B264" s="170" t="s">
        <v>1023</v>
      </c>
      <c r="C264" s="171" t="s">
        <v>16610</v>
      </c>
      <c r="D264" s="172">
        <v>8.7881499999999999</v>
      </c>
      <c r="E264" s="173">
        <v>0</v>
      </c>
      <c r="F264" s="173">
        <v>8.7881499999999999</v>
      </c>
      <c r="G264" s="171" t="s">
        <v>16611</v>
      </c>
      <c r="H264" s="172">
        <f t="shared" si="6"/>
        <v>0.43940750000000001</v>
      </c>
      <c r="J264" s="223"/>
    </row>
    <row r="265" spans="1:10" ht="76.5">
      <c r="A265" s="224" t="s">
        <v>16530</v>
      </c>
      <c r="B265" s="170" t="s">
        <v>1024</v>
      </c>
      <c r="C265" s="171" t="s">
        <v>16610</v>
      </c>
      <c r="D265" s="172">
        <v>9.4844499999999989</v>
      </c>
      <c r="E265" s="173">
        <v>0</v>
      </c>
      <c r="F265" s="173">
        <v>9.4844499999999989</v>
      </c>
      <c r="G265" s="171" t="s">
        <v>16611</v>
      </c>
      <c r="H265" s="172">
        <f t="shared" si="6"/>
        <v>0.47422249999999994</v>
      </c>
      <c r="J265" s="223"/>
    </row>
    <row r="266" spans="1:10" ht="102">
      <c r="A266" s="224" t="s">
        <v>16531</v>
      </c>
      <c r="B266" s="170" t="s">
        <v>4093</v>
      </c>
      <c r="C266" s="171" t="s">
        <v>16610</v>
      </c>
      <c r="D266" s="172">
        <v>10.8032</v>
      </c>
      <c r="E266" s="173">
        <v>0</v>
      </c>
      <c r="F266" s="173">
        <v>10.8032</v>
      </c>
      <c r="G266" s="171" t="s">
        <v>16611</v>
      </c>
      <c r="H266" s="172">
        <f t="shared" si="6"/>
        <v>0.54015999999999997</v>
      </c>
      <c r="J266" s="223"/>
    </row>
    <row r="267" spans="1:10" ht="102">
      <c r="A267" s="224" t="s">
        <v>16532</v>
      </c>
      <c r="B267" s="170" t="s">
        <v>4094</v>
      </c>
      <c r="C267" s="171" t="s">
        <v>16610</v>
      </c>
      <c r="D267" s="172">
        <v>11.1408</v>
      </c>
      <c r="E267" s="173">
        <v>0</v>
      </c>
      <c r="F267" s="173">
        <v>11.1408</v>
      </c>
      <c r="G267" s="171" t="s">
        <v>16611</v>
      </c>
      <c r="H267" s="172">
        <f t="shared" si="6"/>
        <v>0.55703999999999998</v>
      </c>
      <c r="J267" s="223"/>
    </row>
    <row r="268" spans="1:10" ht="102">
      <c r="A268" s="224" t="s">
        <v>16533</v>
      </c>
      <c r="B268" s="170" t="s">
        <v>4095</v>
      </c>
      <c r="C268" s="171" t="s">
        <v>16610</v>
      </c>
      <c r="D268" s="172">
        <v>16.32085</v>
      </c>
      <c r="E268" s="173">
        <v>0</v>
      </c>
      <c r="F268" s="173">
        <v>16.32085</v>
      </c>
      <c r="G268" s="171" t="s">
        <v>16611</v>
      </c>
      <c r="H268" s="172">
        <f t="shared" si="6"/>
        <v>0.8160425</v>
      </c>
      <c r="J268" s="223"/>
    </row>
    <row r="269" spans="1:10" s="169" customFormat="1">
      <c r="A269" s="166" t="s">
        <v>1026</v>
      </c>
      <c r="B269" s="166" t="s">
        <v>1027</v>
      </c>
      <c r="C269" s="167"/>
      <c r="D269" s="168">
        <v>0</v>
      </c>
      <c r="E269" s="168"/>
      <c r="F269" s="168">
        <v>0</v>
      </c>
      <c r="G269" s="167"/>
      <c r="H269" s="168"/>
      <c r="J269" s="223"/>
    </row>
    <row r="270" spans="1:10" ht="38.25">
      <c r="A270" s="224" t="s">
        <v>1028</v>
      </c>
      <c r="B270" s="170" t="s">
        <v>1029</v>
      </c>
      <c r="C270" s="171" t="s">
        <v>3</v>
      </c>
      <c r="D270" s="172">
        <v>8.1234999999999999</v>
      </c>
      <c r="E270" s="173">
        <v>0</v>
      </c>
      <c r="F270" s="173">
        <v>8.1234999999999999</v>
      </c>
      <c r="G270" s="171" t="s">
        <v>3</v>
      </c>
      <c r="H270" s="172">
        <v>7.7</v>
      </c>
      <c r="J270" s="223"/>
    </row>
    <row r="271" spans="1:10" ht="140.25">
      <c r="A271" s="224" t="s">
        <v>16534</v>
      </c>
      <c r="B271" s="170" t="s">
        <v>1030</v>
      </c>
      <c r="C271" s="171" t="s">
        <v>16601</v>
      </c>
      <c r="D271" s="172">
        <v>13.303549999999998</v>
      </c>
      <c r="E271" s="173">
        <v>0</v>
      </c>
      <c r="F271" s="173">
        <v>13.303549999999998</v>
      </c>
      <c r="G271" s="171" t="s">
        <v>1991</v>
      </c>
      <c r="H271" s="172">
        <f t="shared" ref="H271:H278" si="7">D271/20</f>
        <v>0.66517749999999987</v>
      </c>
      <c r="J271" s="223"/>
    </row>
    <row r="272" spans="1:10" ht="102">
      <c r="A272" s="224" t="s">
        <v>16535</v>
      </c>
      <c r="B272" s="170" t="s">
        <v>1031</v>
      </c>
      <c r="C272" s="171" t="s">
        <v>16601</v>
      </c>
      <c r="D272" s="172">
        <v>10.24405</v>
      </c>
      <c r="E272" s="173">
        <v>0</v>
      </c>
      <c r="F272" s="173">
        <v>10.24405</v>
      </c>
      <c r="G272" s="171" t="s">
        <v>1991</v>
      </c>
      <c r="H272" s="172">
        <f t="shared" si="7"/>
        <v>0.51220250000000001</v>
      </c>
      <c r="J272" s="223"/>
    </row>
    <row r="273" spans="1:10" ht="114.75">
      <c r="A273" s="224" t="s">
        <v>16536</v>
      </c>
      <c r="B273" s="170" t="s">
        <v>1032</v>
      </c>
      <c r="C273" s="171" t="s">
        <v>16601</v>
      </c>
      <c r="D273" s="172">
        <v>6.6254</v>
      </c>
      <c r="E273" s="173">
        <v>0</v>
      </c>
      <c r="F273" s="173">
        <v>6.6254</v>
      </c>
      <c r="G273" s="171" t="s">
        <v>1991</v>
      </c>
      <c r="H273" s="172">
        <f t="shared" si="7"/>
        <v>0.33127000000000001</v>
      </c>
      <c r="J273" s="223"/>
    </row>
    <row r="274" spans="1:10" ht="89.25">
      <c r="A274" s="224" t="s">
        <v>16537</v>
      </c>
      <c r="B274" s="170" t="s">
        <v>1033</v>
      </c>
      <c r="C274" s="171" t="s">
        <v>16601</v>
      </c>
      <c r="D274" s="172">
        <v>3.4920499999999999</v>
      </c>
      <c r="E274" s="173">
        <v>0</v>
      </c>
      <c r="F274" s="173">
        <v>3.4920499999999999</v>
      </c>
      <c r="G274" s="171" t="s">
        <v>1991</v>
      </c>
      <c r="H274" s="172">
        <f t="shared" si="7"/>
        <v>0.17460249999999999</v>
      </c>
      <c r="J274" s="223"/>
    </row>
    <row r="275" spans="1:10" ht="89.25">
      <c r="A275" s="224" t="s">
        <v>16538</v>
      </c>
      <c r="B275" s="170" t="s">
        <v>1034</v>
      </c>
      <c r="C275" s="171" t="s">
        <v>16601</v>
      </c>
      <c r="D275" s="172">
        <v>5.0850999999999997</v>
      </c>
      <c r="E275" s="173">
        <v>0</v>
      </c>
      <c r="F275" s="173">
        <v>5.0850999999999997</v>
      </c>
      <c r="G275" s="171" t="s">
        <v>1991</v>
      </c>
      <c r="H275" s="172">
        <f t="shared" si="7"/>
        <v>0.25425500000000001</v>
      </c>
      <c r="J275" s="223"/>
    </row>
    <row r="276" spans="1:10" ht="76.5">
      <c r="A276" s="224" t="s">
        <v>16539</v>
      </c>
      <c r="B276" s="170" t="s">
        <v>1035</v>
      </c>
      <c r="C276" s="171" t="s">
        <v>16601</v>
      </c>
      <c r="D276" s="172">
        <v>3.3127</v>
      </c>
      <c r="E276" s="173">
        <v>0</v>
      </c>
      <c r="F276" s="173">
        <v>3.3127</v>
      </c>
      <c r="G276" s="171" t="s">
        <v>1991</v>
      </c>
      <c r="H276" s="172">
        <f t="shared" si="7"/>
        <v>0.165635</v>
      </c>
      <c r="J276" s="223"/>
    </row>
    <row r="277" spans="1:10" ht="102">
      <c r="A277" s="224" t="s">
        <v>16540</v>
      </c>
      <c r="B277" s="170" t="s">
        <v>1036</v>
      </c>
      <c r="C277" s="171" t="s">
        <v>16601</v>
      </c>
      <c r="D277" s="172">
        <v>6.6254</v>
      </c>
      <c r="E277" s="173">
        <v>0</v>
      </c>
      <c r="F277" s="173">
        <v>6.6254</v>
      </c>
      <c r="G277" s="171" t="s">
        <v>1991</v>
      </c>
      <c r="H277" s="172">
        <f t="shared" si="7"/>
        <v>0.33127000000000001</v>
      </c>
      <c r="J277" s="223"/>
    </row>
    <row r="278" spans="1:10" ht="114.75">
      <c r="A278" s="224" t="s">
        <v>16541</v>
      </c>
      <c r="B278" s="170" t="s">
        <v>1037</v>
      </c>
      <c r="C278" s="171" t="s">
        <v>16601</v>
      </c>
      <c r="D278" s="172">
        <v>14.010399999999999</v>
      </c>
      <c r="E278" s="173">
        <v>0</v>
      </c>
      <c r="F278" s="173">
        <v>14.010399999999999</v>
      </c>
      <c r="G278" s="171" t="s">
        <v>1991</v>
      </c>
      <c r="H278" s="172">
        <f t="shared" si="7"/>
        <v>0.70051999999999992</v>
      </c>
      <c r="J278" s="223"/>
    </row>
    <row r="279" spans="1:10" s="169" customFormat="1">
      <c r="A279" s="166" t="s">
        <v>1038</v>
      </c>
      <c r="B279" s="166" t="s">
        <v>1039</v>
      </c>
      <c r="C279" s="167"/>
      <c r="D279" s="168">
        <v>0</v>
      </c>
      <c r="E279" s="168"/>
      <c r="F279" s="168">
        <v>0</v>
      </c>
      <c r="G279" s="167"/>
      <c r="H279" s="168"/>
      <c r="J279" s="223"/>
    </row>
    <row r="280" spans="1:10" ht="25.5">
      <c r="A280" s="224" t="s">
        <v>16542</v>
      </c>
      <c r="B280" s="170" t="s">
        <v>1040</v>
      </c>
      <c r="C280" s="171" t="s">
        <v>16601</v>
      </c>
      <c r="D280" s="172">
        <v>0.6540999999999999</v>
      </c>
      <c r="E280" s="173">
        <v>0</v>
      </c>
      <c r="F280" s="173">
        <v>0.6540999999999999</v>
      </c>
      <c r="G280" s="171" t="s">
        <v>1991</v>
      </c>
      <c r="H280" s="172">
        <f t="shared" ref="H280:H290" si="8">F280/20</f>
        <v>3.2704999999999998E-2</v>
      </c>
      <c r="J280" s="223"/>
    </row>
    <row r="281" spans="1:10" ht="38.25">
      <c r="A281" s="224" t="s">
        <v>16543</v>
      </c>
      <c r="B281" s="170" t="s">
        <v>1041</v>
      </c>
      <c r="C281" s="171" t="s">
        <v>16601</v>
      </c>
      <c r="D281" s="172">
        <v>0.77014999999999989</v>
      </c>
      <c r="E281" s="173">
        <v>0</v>
      </c>
      <c r="F281" s="173">
        <v>0.77014999999999989</v>
      </c>
      <c r="G281" s="171" t="s">
        <v>1991</v>
      </c>
      <c r="H281" s="172">
        <f t="shared" si="8"/>
        <v>3.8507499999999993E-2</v>
      </c>
      <c r="J281" s="223"/>
    </row>
    <row r="282" spans="1:10" ht="38.25">
      <c r="A282" s="224" t="s">
        <v>1044</v>
      </c>
      <c r="B282" s="170" t="s">
        <v>1042</v>
      </c>
      <c r="C282" s="171" t="s">
        <v>16601</v>
      </c>
      <c r="D282" s="172">
        <v>1.3187499999999999</v>
      </c>
      <c r="E282" s="173">
        <v>0</v>
      </c>
      <c r="F282" s="173">
        <v>1.3187499999999999</v>
      </c>
      <c r="G282" s="171" t="s">
        <v>1991</v>
      </c>
      <c r="H282" s="172">
        <f t="shared" si="8"/>
        <v>6.5937499999999996E-2</v>
      </c>
      <c r="J282" s="223"/>
    </row>
    <row r="283" spans="1:10" ht="51">
      <c r="A283" s="224" t="s">
        <v>1046</v>
      </c>
      <c r="B283" s="170" t="s">
        <v>1043</v>
      </c>
      <c r="C283" s="171" t="s">
        <v>16601</v>
      </c>
      <c r="D283" s="172">
        <v>1.97285</v>
      </c>
      <c r="E283" s="173">
        <v>0</v>
      </c>
      <c r="F283" s="173">
        <v>1.97285</v>
      </c>
      <c r="G283" s="171" t="s">
        <v>1991</v>
      </c>
      <c r="H283" s="172">
        <f t="shared" si="8"/>
        <v>9.8642499999999994E-2</v>
      </c>
      <c r="J283" s="223"/>
    </row>
    <row r="284" spans="1:10" ht="38.25">
      <c r="A284" s="224" t="s">
        <v>16544</v>
      </c>
      <c r="B284" s="170" t="s">
        <v>1045</v>
      </c>
      <c r="C284" s="171" t="s">
        <v>16601</v>
      </c>
      <c r="D284" s="172">
        <v>0.70684999999999998</v>
      </c>
      <c r="E284" s="173">
        <v>0</v>
      </c>
      <c r="F284" s="173">
        <v>0.70684999999999998</v>
      </c>
      <c r="G284" s="171" t="s">
        <v>1991</v>
      </c>
      <c r="H284" s="172">
        <f t="shared" si="8"/>
        <v>3.5342499999999999E-2</v>
      </c>
      <c r="J284" s="223"/>
    </row>
    <row r="285" spans="1:10" ht="38.25">
      <c r="A285" s="224" t="s">
        <v>1050</v>
      </c>
      <c r="B285" s="170" t="s">
        <v>1047</v>
      </c>
      <c r="C285" s="171" t="s">
        <v>16601</v>
      </c>
      <c r="D285" s="172">
        <v>2.7324499999999996</v>
      </c>
      <c r="E285" s="173">
        <v>0</v>
      </c>
      <c r="F285" s="173">
        <v>2.7324499999999996</v>
      </c>
      <c r="G285" s="171" t="s">
        <v>1991</v>
      </c>
      <c r="H285" s="172">
        <f t="shared" si="8"/>
        <v>0.13662249999999998</v>
      </c>
      <c r="J285" s="223"/>
    </row>
    <row r="286" spans="1:10" ht="38.25">
      <c r="A286" s="224" t="s">
        <v>16545</v>
      </c>
      <c r="B286" s="170" t="s">
        <v>1048</v>
      </c>
      <c r="C286" s="171" t="s">
        <v>16601</v>
      </c>
      <c r="D286" s="172">
        <v>1.2026999999999999</v>
      </c>
      <c r="E286" s="173">
        <v>0</v>
      </c>
      <c r="F286" s="173">
        <v>1.2026999999999999</v>
      </c>
      <c r="G286" s="171" t="s">
        <v>1991</v>
      </c>
      <c r="H286" s="172">
        <f t="shared" si="8"/>
        <v>6.0134999999999994E-2</v>
      </c>
      <c r="J286" s="223"/>
    </row>
    <row r="287" spans="1:10" ht="38.25">
      <c r="A287" s="224" t="s">
        <v>16546</v>
      </c>
      <c r="B287" s="170" t="s">
        <v>1049</v>
      </c>
      <c r="C287" s="171" t="s">
        <v>16601</v>
      </c>
      <c r="D287" s="172">
        <v>2.1311</v>
      </c>
      <c r="E287" s="173">
        <v>0</v>
      </c>
      <c r="F287" s="173">
        <v>2.1311</v>
      </c>
      <c r="G287" s="171" t="s">
        <v>1991</v>
      </c>
      <c r="H287" s="172">
        <f t="shared" si="8"/>
        <v>0.106555</v>
      </c>
      <c r="J287" s="223"/>
    </row>
    <row r="288" spans="1:10" ht="51">
      <c r="A288" s="224" t="s">
        <v>16547</v>
      </c>
      <c r="B288" s="170" t="s">
        <v>1051</v>
      </c>
      <c r="C288" s="171" t="s">
        <v>16601</v>
      </c>
      <c r="D288" s="172">
        <v>1.8356999999999999</v>
      </c>
      <c r="E288" s="173">
        <v>0</v>
      </c>
      <c r="F288" s="173">
        <v>1.8356999999999999</v>
      </c>
      <c r="G288" s="171" t="s">
        <v>1991</v>
      </c>
      <c r="H288" s="172">
        <f t="shared" si="8"/>
        <v>9.1784999999999992E-2</v>
      </c>
      <c r="J288" s="223"/>
    </row>
    <row r="289" spans="1:10" ht="51">
      <c r="A289" s="224" t="s">
        <v>16548</v>
      </c>
      <c r="B289" s="170" t="s">
        <v>1052</v>
      </c>
      <c r="C289" s="171" t="s">
        <v>16601</v>
      </c>
      <c r="D289" s="172">
        <v>13.947100000000001</v>
      </c>
      <c r="E289" s="173">
        <v>0</v>
      </c>
      <c r="F289" s="173">
        <v>13.947100000000001</v>
      </c>
      <c r="G289" s="171" t="s">
        <v>1991</v>
      </c>
      <c r="H289" s="172">
        <f t="shared" si="8"/>
        <v>0.69735500000000006</v>
      </c>
      <c r="J289" s="223"/>
    </row>
    <row r="290" spans="1:10" ht="51">
      <c r="A290" s="224" t="s">
        <v>16549</v>
      </c>
      <c r="B290" s="170" t="s">
        <v>1053</v>
      </c>
      <c r="C290" s="171" t="s">
        <v>16601</v>
      </c>
      <c r="D290" s="172">
        <v>22.872399999999999</v>
      </c>
      <c r="E290" s="173">
        <v>0</v>
      </c>
      <c r="F290" s="173">
        <v>22.872399999999999</v>
      </c>
      <c r="G290" s="171" t="s">
        <v>1991</v>
      </c>
      <c r="H290" s="172">
        <f t="shared" si="8"/>
        <v>1.1436199999999999</v>
      </c>
      <c r="J290" s="223"/>
    </row>
    <row r="291" spans="1:10" ht="63.75">
      <c r="A291" s="224" t="s">
        <v>16550</v>
      </c>
      <c r="B291" s="170" t="s">
        <v>6961</v>
      </c>
      <c r="C291" s="171" t="s">
        <v>46</v>
      </c>
      <c r="D291" s="172">
        <v>6.0134999999999996</v>
      </c>
      <c r="E291" s="173">
        <v>0</v>
      </c>
      <c r="F291" s="173">
        <v>6.0134999999999996</v>
      </c>
      <c r="G291" s="171" t="s">
        <v>46</v>
      </c>
      <c r="H291" s="172">
        <v>5.7</v>
      </c>
      <c r="J291" s="223"/>
    </row>
    <row r="292" spans="1:10" ht="51">
      <c r="A292" s="224" t="s">
        <v>16551</v>
      </c>
      <c r="B292" s="170" t="s">
        <v>6962</v>
      </c>
      <c r="C292" s="171" t="s">
        <v>46</v>
      </c>
      <c r="D292" s="172">
        <v>4.325499999999999</v>
      </c>
      <c r="E292" s="173">
        <v>0</v>
      </c>
      <c r="F292" s="173">
        <v>4.325499999999999</v>
      </c>
      <c r="G292" s="171" t="s">
        <v>46</v>
      </c>
      <c r="H292" s="172">
        <v>4.0999999999999996</v>
      </c>
      <c r="J292" s="223"/>
    </row>
    <row r="293" spans="1:10" s="169" customFormat="1">
      <c r="A293" s="166" t="s">
        <v>1058</v>
      </c>
      <c r="B293" s="166" t="s">
        <v>1059</v>
      </c>
      <c r="C293" s="167"/>
      <c r="D293" s="168">
        <v>0</v>
      </c>
      <c r="E293" s="168"/>
      <c r="F293" s="168">
        <v>0</v>
      </c>
      <c r="G293" s="167"/>
      <c r="H293" s="168"/>
      <c r="J293" s="223"/>
    </row>
    <row r="294" spans="1:10" ht="63.75">
      <c r="A294" s="224" t="s">
        <v>16552</v>
      </c>
      <c r="B294" s="170" t="s">
        <v>1054</v>
      </c>
      <c r="C294" s="171" t="s">
        <v>16601</v>
      </c>
      <c r="D294" s="172">
        <v>1.2448999999999999</v>
      </c>
      <c r="E294" s="173">
        <v>0</v>
      </c>
      <c r="F294" s="173">
        <v>1.2448999999999999</v>
      </c>
      <c r="G294" s="171" t="s">
        <v>1991</v>
      </c>
      <c r="H294" s="172">
        <f>F294/20</f>
        <v>6.2244999999999995E-2</v>
      </c>
      <c r="J294" s="223"/>
    </row>
    <row r="295" spans="1:10" ht="63.75">
      <c r="A295" s="224" t="s">
        <v>16553</v>
      </c>
      <c r="B295" s="170" t="s">
        <v>1055</v>
      </c>
      <c r="C295" s="171" t="s">
        <v>16601</v>
      </c>
      <c r="D295" s="172">
        <v>3.5764499999999999</v>
      </c>
      <c r="E295" s="173">
        <v>0</v>
      </c>
      <c r="F295" s="173">
        <v>3.5764499999999999</v>
      </c>
      <c r="G295" s="171" t="s">
        <v>1991</v>
      </c>
      <c r="H295" s="172">
        <f>F295/20</f>
        <v>0.1788225</v>
      </c>
      <c r="J295" s="223"/>
    </row>
    <row r="296" spans="1:10" ht="63.75">
      <c r="A296" s="224" t="s">
        <v>16554</v>
      </c>
      <c r="B296" s="170" t="s">
        <v>1056</v>
      </c>
      <c r="C296" s="171" t="s">
        <v>16601</v>
      </c>
      <c r="D296" s="172">
        <v>2.3420999999999998</v>
      </c>
      <c r="E296" s="173">
        <v>0</v>
      </c>
      <c r="F296" s="173">
        <v>2.3420999999999998</v>
      </c>
      <c r="G296" s="171" t="s">
        <v>1991</v>
      </c>
      <c r="H296" s="172">
        <f>F296/20</f>
        <v>0.11710499999999999</v>
      </c>
      <c r="J296" s="223"/>
    </row>
    <row r="297" spans="1:10" ht="63.75">
      <c r="A297" s="224" t="s">
        <v>16555</v>
      </c>
      <c r="B297" s="170" t="s">
        <v>1057</v>
      </c>
      <c r="C297" s="171" t="s">
        <v>16601</v>
      </c>
      <c r="D297" s="172">
        <v>4.7791499999999996</v>
      </c>
      <c r="E297" s="173">
        <v>0</v>
      </c>
      <c r="F297" s="173">
        <v>4.7791499999999996</v>
      </c>
      <c r="G297" s="171" t="s">
        <v>1991</v>
      </c>
      <c r="H297" s="172">
        <f>F297/20</f>
        <v>0.23895749999999999</v>
      </c>
      <c r="J297" s="223"/>
    </row>
    <row r="298" spans="1:10" ht="51">
      <c r="A298" s="224" t="s">
        <v>16556</v>
      </c>
      <c r="B298" s="170" t="s">
        <v>6963</v>
      </c>
      <c r="C298" s="171" t="s">
        <v>3</v>
      </c>
      <c r="D298" s="172">
        <v>30.594999999999999</v>
      </c>
      <c r="E298" s="173">
        <v>0</v>
      </c>
      <c r="F298" s="173">
        <v>30.594999999999999</v>
      </c>
      <c r="G298" s="171" t="s">
        <v>3</v>
      </c>
      <c r="H298" s="172">
        <v>29</v>
      </c>
      <c r="J298" s="223"/>
    </row>
    <row r="299" spans="1:10" ht="51">
      <c r="A299" s="224" t="s">
        <v>16557</v>
      </c>
      <c r="B299" s="170" t="s">
        <v>6964</v>
      </c>
      <c r="C299" s="171" t="s">
        <v>3</v>
      </c>
      <c r="D299" s="172">
        <v>219.44</v>
      </c>
      <c r="E299" s="173">
        <v>0</v>
      </c>
      <c r="F299" s="173">
        <v>219.44</v>
      </c>
      <c r="G299" s="171" t="s">
        <v>3</v>
      </c>
      <c r="H299" s="172">
        <v>208</v>
      </c>
      <c r="J299" s="223"/>
    </row>
    <row r="300" spans="1:10" ht="38.25">
      <c r="A300" s="224" t="s">
        <v>16558</v>
      </c>
      <c r="B300" s="170" t="s">
        <v>6965</v>
      </c>
      <c r="C300" s="171" t="s">
        <v>732</v>
      </c>
      <c r="D300" s="172">
        <v>0.47475000000000001</v>
      </c>
      <c r="E300" s="173">
        <v>0</v>
      </c>
      <c r="F300" s="173">
        <v>0.47475000000000001</v>
      </c>
      <c r="G300" s="171" t="s">
        <v>732</v>
      </c>
      <c r="H300" s="172">
        <v>0.45</v>
      </c>
      <c r="J300" s="223"/>
    </row>
    <row r="301" spans="1:10" ht="51">
      <c r="A301" s="224" t="s">
        <v>16559</v>
      </c>
      <c r="B301" s="170" t="s">
        <v>6966</v>
      </c>
      <c r="C301" s="171" t="s">
        <v>732</v>
      </c>
      <c r="D301" s="172">
        <v>1.0022499999999999</v>
      </c>
      <c r="E301" s="173">
        <v>0</v>
      </c>
      <c r="F301" s="173">
        <v>1.0022499999999999</v>
      </c>
      <c r="G301" s="171" t="s">
        <v>732</v>
      </c>
      <c r="H301" s="172">
        <v>0.95</v>
      </c>
      <c r="J301" s="223"/>
    </row>
    <row r="302" spans="1:10" s="169" customFormat="1">
      <c r="A302" s="166" t="s">
        <v>6368</v>
      </c>
      <c r="B302" s="166" t="s">
        <v>6405</v>
      </c>
      <c r="C302" s="167"/>
      <c r="D302" s="168">
        <v>0</v>
      </c>
      <c r="E302" s="168"/>
      <c r="F302" s="168">
        <v>0</v>
      </c>
      <c r="G302" s="167"/>
      <c r="H302" s="168"/>
      <c r="J302" s="223"/>
    </row>
    <row r="303" spans="1:10" ht="89.25">
      <c r="A303" s="224" t="s">
        <v>16560</v>
      </c>
      <c r="B303" s="170" t="s">
        <v>6967</v>
      </c>
      <c r="C303" s="171" t="s">
        <v>3</v>
      </c>
      <c r="D303" s="172">
        <v>16.035999999999998</v>
      </c>
      <c r="E303" s="173">
        <v>0</v>
      </c>
      <c r="F303" s="173">
        <v>16.035999999999998</v>
      </c>
      <c r="G303" s="171" t="s">
        <v>3</v>
      </c>
      <c r="H303" s="172">
        <v>15.2</v>
      </c>
      <c r="J303" s="223"/>
    </row>
    <row r="304" spans="1:10" ht="89.25">
      <c r="A304" s="224" t="s">
        <v>16561</v>
      </c>
      <c r="B304" s="170" t="s">
        <v>6968</v>
      </c>
      <c r="C304" s="171" t="s">
        <v>3</v>
      </c>
      <c r="D304" s="172">
        <v>17.934999999999999</v>
      </c>
      <c r="E304" s="173">
        <v>0</v>
      </c>
      <c r="F304" s="173">
        <v>17.934999999999999</v>
      </c>
      <c r="G304" s="171" t="s">
        <v>3</v>
      </c>
      <c r="H304" s="172">
        <v>17</v>
      </c>
      <c r="J304" s="223"/>
    </row>
    <row r="305" spans="1:10" ht="89.25">
      <c r="A305" s="224" t="s">
        <v>16562</v>
      </c>
      <c r="B305" s="170" t="s">
        <v>6969</v>
      </c>
      <c r="C305" s="171" t="s">
        <v>3</v>
      </c>
      <c r="D305" s="172">
        <v>18.356999999999996</v>
      </c>
      <c r="E305" s="173">
        <v>0</v>
      </c>
      <c r="F305" s="173">
        <v>18.356999999999996</v>
      </c>
      <c r="G305" s="171" t="s">
        <v>3</v>
      </c>
      <c r="H305" s="172">
        <v>17.399999999999999</v>
      </c>
      <c r="J305" s="223"/>
    </row>
    <row r="306" spans="1:10" ht="51">
      <c r="A306" s="224" t="s">
        <v>6397</v>
      </c>
      <c r="B306" s="170" t="s">
        <v>6970</v>
      </c>
      <c r="C306" s="171" t="s">
        <v>16604</v>
      </c>
      <c r="D306" s="172">
        <v>23.209999999999997</v>
      </c>
      <c r="E306" s="173">
        <v>0</v>
      </c>
      <c r="F306" s="173">
        <v>23.209999999999997</v>
      </c>
      <c r="G306" s="171" t="s">
        <v>1991</v>
      </c>
      <c r="H306" s="172">
        <f>F306/240</f>
        <v>9.6708333333333327E-2</v>
      </c>
      <c r="J306" s="223"/>
    </row>
    <row r="307" spans="1:10" ht="51">
      <c r="A307" s="224" t="s">
        <v>16563</v>
      </c>
      <c r="B307" s="170" t="s">
        <v>6971</v>
      </c>
      <c r="C307" s="171" t="s">
        <v>16604</v>
      </c>
      <c r="D307" s="172">
        <v>33.76</v>
      </c>
      <c r="E307" s="173">
        <v>0</v>
      </c>
      <c r="F307" s="173">
        <v>33.76</v>
      </c>
      <c r="G307" s="171" t="s">
        <v>1991</v>
      </c>
      <c r="H307" s="172">
        <f>F307/240</f>
        <v>0.14066666666666666</v>
      </c>
      <c r="J307" s="223"/>
    </row>
    <row r="308" spans="1:10" ht="89.25">
      <c r="A308" s="224" t="s">
        <v>16564</v>
      </c>
      <c r="B308" s="170" t="s">
        <v>6972</v>
      </c>
      <c r="C308" s="171" t="s">
        <v>3</v>
      </c>
      <c r="D308" s="172">
        <v>24.264999999999997</v>
      </c>
      <c r="E308" s="173">
        <v>0</v>
      </c>
      <c r="F308" s="173">
        <v>24.264999999999997</v>
      </c>
      <c r="G308" s="171" t="s">
        <v>3</v>
      </c>
      <c r="H308" s="172">
        <v>23</v>
      </c>
      <c r="J308" s="223"/>
    </row>
    <row r="309" spans="1:10" ht="89.25">
      <c r="A309" s="224" t="s">
        <v>16565</v>
      </c>
      <c r="B309" s="170" t="s">
        <v>6973</v>
      </c>
      <c r="C309" s="171" t="s">
        <v>3</v>
      </c>
      <c r="D309" s="172">
        <v>36.924999999999997</v>
      </c>
      <c r="E309" s="173">
        <v>0</v>
      </c>
      <c r="F309" s="173">
        <v>36.924999999999997</v>
      </c>
      <c r="G309" s="171" t="s">
        <v>3</v>
      </c>
      <c r="H309" s="172">
        <v>35</v>
      </c>
      <c r="J309" s="223"/>
    </row>
    <row r="310" spans="1:10" ht="51">
      <c r="A310" s="224" t="s">
        <v>16566</v>
      </c>
      <c r="B310" s="170" t="s">
        <v>6974</v>
      </c>
      <c r="C310" s="171" t="s">
        <v>16612</v>
      </c>
      <c r="D310" s="172">
        <v>36.924999999999997</v>
      </c>
      <c r="E310" s="173">
        <v>0</v>
      </c>
      <c r="F310" s="173">
        <v>36.924999999999997</v>
      </c>
      <c r="G310" s="171" t="s">
        <v>1991</v>
      </c>
      <c r="H310" s="172">
        <f>F310/120</f>
        <v>0.30770833333333331</v>
      </c>
      <c r="J310" s="223"/>
    </row>
    <row r="311" spans="1:10" s="169" customFormat="1">
      <c r="A311" s="166" t="s">
        <v>6398</v>
      </c>
      <c r="B311" s="166" t="s">
        <v>6395</v>
      </c>
      <c r="C311" s="167"/>
      <c r="D311" s="168">
        <v>0</v>
      </c>
      <c r="E311" s="168"/>
      <c r="F311" s="168">
        <v>0</v>
      </c>
      <c r="G311" s="167"/>
      <c r="H311" s="168"/>
      <c r="J311" s="223"/>
    </row>
    <row r="312" spans="1:10" ht="89.25">
      <c r="A312" s="224" t="s">
        <v>16567</v>
      </c>
      <c r="B312" s="170" t="s">
        <v>6373</v>
      </c>
      <c r="C312" s="171" t="s">
        <v>2</v>
      </c>
      <c r="D312" s="172">
        <v>1.2132499999999999</v>
      </c>
      <c r="E312" s="173">
        <v>0</v>
      </c>
      <c r="F312" s="173">
        <v>1.2132499999999999</v>
      </c>
      <c r="G312" s="171" t="s">
        <v>2</v>
      </c>
      <c r="H312" s="172">
        <v>1.1499999999999999</v>
      </c>
      <c r="J312" s="223"/>
    </row>
    <row r="313" spans="1:10" ht="76.5">
      <c r="A313" s="224" t="s">
        <v>6406</v>
      </c>
      <c r="B313" s="170" t="s">
        <v>6374</v>
      </c>
      <c r="C313" s="171" t="s">
        <v>16605</v>
      </c>
      <c r="D313" s="172">
        <v>0.33760000000000001</v>
      </c>
      <c r="E313" s="173">
        <v>0</v>
      </c>
      <c r="F313" s="173">
        <v>0.33760000000000001</v>
      </c>
      <c r="G313" s="171" t="s">
        <v>1163</v>
      </c>
      <c r="H313" s="172">
        <f>F313/20</f>
        <v>1.6879999999999999E-2</v>
      </c>
      <c r="J313" s="223"/>
    </row>
    <row r="314" spans="1:10" ht="76.5">
      <c r="A314" s="224" t="s">
        <v>6407</v>
      </c>
      <c r="B314" s="170" t="s">
        <v>6375</v>
      </c>
      <c r="C314" s="171" t="s">
        <v>46</v>
      </c>
      <c r="D314" s="172">
        <v>18.219849999999997</v>
      </c>
      <c r="E314" s="173">
        <v>0</v>
      </c>
      <c r="F314" s="173">
        <v>18.219849999999997</v>
      </c>
      <c r="G314" s="171" t="s">
        <v>46</v>
      </c>
      <c r="H314" s="172">
        <v>17.27</v>
      </c>
      <c r="J314" s="223"/>
    </row>
    <row r="315" spans="1:10" ht="51">
      <c r="A315" s="224" t="s">
        <v>6408</v>
      </c>
      <c r="B315" s="170" t="s">
        <v>6376</v>
      </c>
      <c r="C315" s="171" t="s">
        <v>46</v>
      </c>
      <c r="D315" s="172">
        <v>20.561949999999996</v>
      </c>
      <c r="E315" s="173">
        <v>0</v>
      </c>
      <c r="F315" s="173">
        <v>20.561949999999996</v>
      </c>
      <c r="G315" s="171" t="s">
        <v>46</v>
      </c>
      <c r="H315" s="172">
        <v>19.489999999999998</v>
      </c>
      <c r="J315" s="223"/>
    </row>
    <row r="316" spans="1:10" ht="76.5">
      <c r="A316" s="224" t="s">
        <v>16568</v>
      </c>
      <c r="B316" s="170" t="s">
        <v>6377</v>
      </c>
      <c r="C316" s="171" t="s">
        <v>46</v>
      </c>
      <c r="D316" s="172">
        <v>10.51835</v>
      </c>
      <c r="E316" s="173">
        <v>0</v>
      </c>
      <c r="F316" s="173">
        <v>10.51835</v>
      </c>
      <c r="G316" s="171" t="s">
        <v>46</v>
      </c>
      <c r="H316" s="172">
        <v>9.9700000000000006</v>
      </c>
      <c r="J316" s="223"/>
    </row>
    <row r="317" spans="1:10" ht="63.75">
      <c r="A317" s="224" t="s">
        <v>16569</v>
      </c>
      <c r="B317" s="170" t="s">
        <v>6378</v>
      </c>
      <c r="C317" s="171" t="s">
        <v>2</v>
      </c>
      <c r="D317" s="172">
        <v>1.4137</v>
      </c>
      <c r="E317" s="173">
        <v>0</v>
      </c>
      <c r="F317" s="173">
        <v>1.4137</v>
      </c>
      <c r="G317" s="171" t="s">
        <v>2</v>
      </c>
      <c r="H317" s="172">
        <v>1.34</v>
      </c>
      <c r="J317" s="223"/>
    </row>
    <row r="318" spans="1:10" ht="63.75">
      <c r="A318" s="224" t="s">
        <v>16570</v>
      </c>
      <c r="B318" s="170" t="s">
        <v>6379</v>
      </c>
      <c r="C318" s="171" t="s">
        <v>2</v>
      </c>
      <c r="D318" s="172">
        <v>1.4875499999999999</v>
      </c>
      <c r="E318" s="173">
        <v>0</v>
      </c>
      <c r="F318" s="173">
        <v>1.4875499999999999</v>
      </c>
      <c r="G318" s="171" t="s">
        <v>2</v>
      </c>
      <c r="H318" s="172">
        <v>1.41</v>
      </c>
      <c r="J318" s="223"/>
    </row>
    <row r="319" spans="1:10" ht="63.75">
      <c r="A319" s="224" t="s">
        <v>16571</v>
      </c>
      <c r="B319" s="170" t="s">
        <v>6380</v>
      </c>
      <c r="C319" s="171" t="s">
        <v>2</v>
      </c>
      <c r="D319" s="172">
        <v>1.6247</v>
      </c>
      <c r="E319" s="173">
        <v>0</v>
      </c>
      <c r="F319" s="173">
        <v>1.6247</v>
      </c>
      <c r="G319" s="171" t="s">
        <v>2</v>
      </c>
      <c r="H319" s="172">
        <v>1.54</v>
      </c>
      <c r="J319" s="223"/>
    </row>
    <row r="320" spans="1:10" ht="63.75">
      <c r="A320" s="224" t="s">
        <v>6409</v>
      </c>
      <c r="B320" s="170" t="s">
        <v>6381</v>
      </c>
      <c r="C320" s="171" t="s">
        <v>2</v>
      </c>
      <c r="D320" s="172">
        <v>1.9622999999999999</v>
      </c>
      <c r="E320" s="173">
        <v>0</v>
      </c>
      <c r="F320" s="173">
        <v>1.9622999999999999</v>
      </c>
      <c r="G320" s="171" t="s">
        <v>2</v>
      </c>
      <c r="H320" s="172">
        <v>1.86</v>
      </c>
      <c r="J320" s="223"/>
    </row>
    <row r="321" spans="1:10" ht="63.75">
      <c r="A321" s="224" t="s">
        <v>6410</v>
      </c>
      <c r="B321" s="170" t="s">
        <v>6382</v>
      </c>
      <c r="C321" s="171" t="s">
        <v>2</v>
      </c>
      <c r="D321" s="172">
        <v>6.2033999999999994</v>
      </c>
      <c r="E321" s="173">
        <v>0</v>
      </c>
      <c r="F321" s="172">
        <v>6.2033999999999994</v>
      </c>
      <c r="G321" s="171" t="s">
        <v>2</v>
      </c>
      <c r="H321" s="172">
        <v>5.88</v>
      </c>
      <c r="J321" s="223"/>
    </row>
    <row r="322" spans="1:10" ht="38.25">
      <c r="A322" s="224" t="s">
        <v>6411</v>
      </c>
      <c r="B322" s="170" t="s">
        <v>6826</v>
      </c>
      <c r="C322" s="171" t="s">
        <v>46</v>
      </c>
      <c r="D322" s="172">
        <v>0.36924999999999997</v>
      </c>
      <c r="E322" s="173">
        <v>0</v>
      </c>
      <c r="F322" s="172">
        <v>0.36924999999999997</v>
      </c>
      <c r="G322" s="171" t="s">
        <v>46</v>
      </c>
      <c r="H322" s="172">
        <v>0.35</v>
      </c>
      <c r="J322" s="223"/>
    </row>
    <row r="323" spans="1:10" ht="89.25">
      <c r="A323" s="224" t="s">
        <v>16572</v>
      </c>
      <c r="B323" s="170" t="s">
        <v>6383</v>
      </c>
      <c r="C323" s="171" t="s">
        <v>16601</v>
      </c>
      <c r="D323" s="172">
        <v>1.3292999999999999</v>
      </c>
      <c r="E323" s="173">
        <v>0</v>
      </c>
      <c r="F323" s="173">
        <v>1.3292999999999999</v>
      </c>
      <c r="G323" s="171" t="s">
        <v>1991</v>
      </c>
      <c r="H323" s="172">
        <f>F323/20</f>
        <v>6.6464999999999996E-2</v>
      </c>
      <c r="J323" s="223"/>
    </row>
    <row r="324" spans="1:10" ht="89.25">
      <c r="A324" s="224" t="s">
        <v>16573</v>
      </c>
      <c r="B324" s="170" t="s">
        <v>6384</v>
      </c>
      <c r="C324" s="171" t="s">
        <v>16601</v>
      </c>
      <c r="D324" s="172">
        <v>1.5297499999999999</v>
      </c>
      <c r="E324" s="173">
        <v>0</v>
      </c>
      <c r="F324" s="173">
        <v>1.5297499999999999</v>
      </c>
      <c r="G324" s="171" t="s">
        <v>1991</v>
      </c>
      <c r="H324" s="172">
        <f>F324/20</f>
        <v>7.64875E-2</v>
      </c>
      <c r="J324" s="223"/>
    </row>
    <row r="325" spans="1:10" ht="102">
      <c r="A325" s="224" t="s">
        <v>16574</v>
      </c>
      <c r="B325" s="170" t="s">
        <v>6385</v>
      </c>
      <c r="C325" s="171" t="s">
        <v>16601</v>
      </c>
      <c r="D325" s="172">
        <v>1.8568</v>
      </c>
      <c r="E325" s="173">
        <v>0</v>
      </c>
      <c r="F325" s="173">
        <v>1.8568</v>
      </c>
      <c r="G325" s="171" t="s">
        <v>1991</v>
      </c>
      <c r="H325" s="172">
        <f>F325/20</f>
        <v>9.2840000000000006E-2</v>
      </c>
      <c r="J325" s="223"/>
    </row>
    <row r="326" spans="1:10" ht="102">
      <c r="A326" s="224" t="s">
        <v>16575</v>
      </c>
      <c r="B326" s="170" t="s">
        <v>6386</v>
      </c>
      <c r="C326" s="171" t="s">
        <v>16601</v>
      </c>
      <c r="D326" s="172">
        <v>2.0255999999999998</v>
      </c>
      <c r="E326" s="173">
        <v>0</v>
      </c>
      <c r="F326" s="173">
        <v>2.0255999999999998</v>
      </c>
      <c r="G326" s="171" t="s">
        <v>1991</v>
      </c>
      <c r="H326" s="172">
        <f>F326/20</f>
        <v>0.10128</v>
      </c>
      <c r="J326" s="223"/>
    </row>
    <row r="327" spans="1:10" ht="76.5">
      <c r="A327" s="224" t="s">
        <v>16576</v>
      </c>
      <c r="B327" s="170" t="s">
        <v>6387</v>
      </c>
      <c r="C327" s="171" t="s">
        <v>3</v>
      </c>
      <c r="D327" s="172">
        <v>3.1333500000000001</v>
      </c>
      <c r="E327" s="173">
        <v>0</v>
      </c>
      <c r="F327" s="173">
        <v>3.1333500000000001</v>
      </c>
      <c r="G327" s="171" t="s">
        <v>3</v>
      </c>
      <c r="H327" s="172">
        <v>2.97</v>
      </c>
      <c r="J327" s="223"/>
    </row>
    <row r="328" spans="1:10" ht="102">
      <c r="A328" s="224" t="s">
        <v>16577</v>
      </c>
      <c r="B328" s="170" t="s">
        <v>6388</v>
      </c>
      <c r="C328" s="171" t="s">
        <v>16601</v>
      </c>
      <c r="D328" s="172">
        <v>3.2177499999999997</v>
      </c>
      <c r="E328" s="173">
        <v>0</v>
      </c>
      <c r="F328" s="173">
        <v>3.2177499999999997</v>
      </c>
      <c r="G328" s="171" t="s">
        <v>1991</v>
      </c>
      <c r="H328" s="172">
        <f>F328/20</f>
        <v>0.16088749999999999</v>
      </c>
      <c r="J328" s="223"/>
    </row>
    <row r="329" spans="1:10" ht="102">
      <c r="A329" s="224" t="s">
        <v>16578</v>
      </c>
      <c r="B329" s="170" t="s">
        <v>6389</v>
      </c>
      <c r="C329" s="171" t="s">
        <v>3</v>
      </c>
      <c r="D329" s="172">
        <v>0.78069999999999995</v>
      </c>
      <c r="E329" s="173">
        <v>0</v>
      </c>
      <c r="F329" s="173">
        <v>0.78069999999999995</v>
      </c>
      <c r="G329" s="171" t="s">
        <v>3</v>
      </c>
      <c r="H329" s="172">
        <v>0.74</v>
      </c>
      <c r="J329" s="223"/>
    </row>
    <row r="330" spans="1:10" ht="63.75">
      <c r="A330" s="224" t="s">
        <v>16579</v>
      </c>
      <c r="B330" s="170" t="s">
        <v>6390</v>
      </c>
      <c r="C330" s="171" t="s">
        <v>16601</v>
      </c>
      <c r="D330" s="172">
        <v>0.83345000000000002</v>
      </c>
      <c r="E330" s="173">
        <v>0</v>
      </c>
      <c r="F330" s="173">
        <v>0.83345000000000002</v>
      </c>
      <c r="G330" s="171" t="s">
        <v>1991</v>
      </c>
      <c r="H330" s="172">
        <f>F330/20</f>
        <v>4.1672500000000001E-2</v>
      </c>
      <c r="J330" s="223"/>
    </row>
    <row r="331" spans="1:10" ht="63.75">
      <c r="A331" s="224" t="s">
        <v>16580</v>
      </c>
      <c r="B331" s="170" t="s">
        <v>6391</v>
      </c>
      <c r="C331" s="171" t="s">
        <v>16601</v>
      </c>
      <c r="D331" s="172">
        <v>0.96004999999999996</v>
      </c>
      <c r="E331" s="173">
        <v>0</v>
      </c>
      <c r="F331" s="173">
        <v>0.96004999999999996</v>
      </c>
      <c r="G331" s="171" t="s">
        <v>1991</v>
      </c>
      <c r="H331" s="172">
        <f>F331/20</f>
        <v>4.8002499999999997E-2</v>
      </c>
      <c r="J331" s="223"/>
    </row>
    <row r="332" spans="1:10" ht="51">
      <c r="A332" s="224" t="s">
        <v>16581</v>
      </c>
      <c r="B332" s="170" t="s">
        <v>6392</v>
      </c>
      <c r="C332" s="171" t="s">
        <v>3</v>
      </c>
      <c r="D332" s="172">
        <v>0.78069999999999995</v>
      </c>
      <c r="E332" s="173">
        <v>0</v>
      </c>
      <c r="F332" s="173">
        <v>0.78069999999999995</v>
      </c>
      <c r="G332" s="171" t="s">
        <v>3</v>
      </c>
      <c r="H332" s="172">
        <v>0.74</v>
      </c>
      <c r="J332" s="223"/>
    </row>
    <row r="333" spans="1:10" ht="76.5">
      <c r="A333" s="224" t="s">
        <v>16582</v>
      </c>
      <c r="B333" s="170" t="s">
        <v>6393</v>
      </c>
      <c r="C333" s="171" t="s">
        <v>2</v>
      </c>
      <c r="D333" s="172">
        <v>1.5930499999999999</v>
      </c>
      <c r="E333" s="173">
        <v>0</v>
      </c>
      <c r="F333" s="173">
        <v>1.5930499999999999</v>
      </c>
      <c r="G333" s="171" t="s">
        <v>2</v>
      </c>
      <c r="H333" s="172">
        <v>1.51</v>
      </c>
      <c r="J333" s="223"/>
    </row>
    <row r="334" spans="1:10" ht="63.75">
      <c r="A334" s="224" t="s">
        <v>16583</v>
      </c>
      <c r="B334" s="170" t="s">
        <v>6394</v>
      </c>
      <c r="C334" s="171" t="s">
        <v>2</v>
      </c>
      <c r="D334" s="172">
        <v>2.7641</v>
      </c>
      <c r="E334" s="173">
        <v>0</v>
      </c>
      <c r="F334" s="173">
        <v>2.7641</v>
      </c>
      <c r="G334" s="171" t="s">
        <v>2</v>
      </c>
      <c r="H334" s="172">
        <v>2.62</v>
      </c>
      <c r="J334" s="223"/>
    </row>
    <row r="335" spans="1:10" s="178" customFormat="1" ht="140.25">
      <c r="A335" s="224" t="s">
        <v>16584</v>
      </c>
      <c r="B335" s="170" t="s">
        <v>6396</v>
      </c>
      <c r="C335" s="171" t="s">
        <v>2</v>
      </c>
      <c r="D335" s="172">
        <v>2.6374999999999997</v>
      </c>
      <c r="E335" s="173">
        <v>0</v>
      </c>
      <c r="F335" s="173">
        <v>2.6374999999999997</v>
      </c>
      <c r="G335" s="171" t="s">
        <v>2</v>
      </c>
      <c r="H335" s="172">
        <v>2.5</v>
      </c>
      <c r="J335" s="223"/>
    </row>
    <row r="336" spans="1:10" s="169" customFormat="1">
      <c r="A336" s="166" t="s">
        <v>6429</v>
      </c>
      <c r="B336" s="166" t="s">
        <v>6399</v>
      </c>
      <c r="C336" s="167"/>
      <c r="D336" s="168">
        <v>0</v>
      </c>
      <c r="E336" s="168"/>
      <c r="F336" s="168">
        <v>0</v>
      </c>
      <c r="G336" s="167"/>
      <c r="H336" s="168"/>
      <c r="J336" s="223"/>
    </row>
    <row r="337" spans="1:10" ht="76.5">
      <c r="A337" s="224" t="s">
        <v>16585</v>
      </c>
      <c r="B337" s="170" t="s">
        <v>6975</v>
      </c>
      <c r="C337" s="171" t="s">
        <v>3</v>
      </c>
      <c r="D337" s="172">
        <v>174.07499999999999</v>
      </c>
      <c r="E337" s="173">
        <v>0</v>
      </c>
      <c r="F337" s="173">
        <v>174.07499999999999</v>
      </c>
      <c r="G337" s="171" t="s">
        <v>3</v>
      </c>
      <c r="H337" s="172">
        <v>165</v>
      </c>
      <c r="J337" s="223"/>
    </row>
    <row r="338" spans="1:10" ht="89.25">
      <c r="A338" s="224" t="s">
        <v>6430</v>
      </c>
      <c r="B338" s="170" t="s">
        <v>6976</v>
      </c>
      <c r="C338" s="171" t="s">
        <v>3</v>
      </c>
      <c r="D338" s="172">
        <v>300.67499999999995</v>
      </c>
      <c r="E338" s="173">
        <v>0</v>
      </c>
      <c r="F338" s="173">
        <v>300.67499999999995</v>
      </c>
      <c r="G338" s="171" t="s">
        <v>3</v>
      </c>
      <c r="H338" s="172">
        <v>285</v>
      </c>
      <c r="J338" s="223"/>
    </row>
    <row r="339" spans="1:10" ht="76.5">
      <c r="A339" s="224" t="s">
        <v>6431</v>
      </c>
      <c r="B339" s="170" t="s">
        <v>6977</v>
      </c>
      <c r="C339" s="171" t="s">
        <v>3</v>
      </c>
      <c r="D339" s="172">
        <v>458.92499999999995</v>
      </c>
      <c r="E339" s="173">
        <v>0</v>
      </c>
      <c r="F339" s="173">
        <v>458.92499999999995</v>
      </c>
      <c r="G339" s="171" t="s">
        <v>3</v>
      </c>
      <c r="H339" s="172">
        <v>435</v>
      </c>
      <c r="J339" s="223"/>
    </row>
    <row r="340" spans="1:10" ht="63.75">
      <c r="A340" s="224" t="s">
        <v>16586</v>
      </c>
      <c r="B340" s="170" t="s">
        <v>6978</v>
      </c>
      <c r="C340" s="171" t="s">
        <v>3</v>
      </c>
      <c r="D340" s="172">
        <v>184.625</v>
      </c>
      <c r="E340" s="173">
        <v>0</v>
      </c>
      <c r="F340" s="173">
        <v>184.625</v>
      </c>
      <c r="G340" s="171" t="s">
        <v>3</v>
      </c>
      <c r="H340" s="172">
        <v>175</v>
      </c>
      <c r="J340" s="223"/>
    </row>
    <row r="341" spans="1:10" s="169" customFormat="1" ht="25.5">
      <c r="A341" s="166" t="s">
        <v>6432</v>
      </c>
      <c r="B341" s="166" t="s">
        <v>6416</v>
      </c>
      <c r="C341" s="167"/>
      <c r="D341" s="168">
        <v>0</v>
      </c>
      <c r="E341" s="168"/>
      <c r="F341" s="168">
        <v>0</v>
      </c>
      <c r="G341" s="167"/>
      <c r="H341" s="168"/>
      <c r="J341" s="223"/>
    </row>
    <row r="342" spans="1:10" s="178" customFormat="1" ht="38.25">
      <c r="A342" s="224" t="s">
        <v>6433</v>
      </c>
      <c r="B342" s="170" t="s">
        <v>6370</v>
      </c>
      <c r="C342" s="171" t="s">
        <v>126</v>
      </c>
      <c r="D342" s="172">
        <v>38.243749999999999</v>
      </c>
      <c r="E342" s="172">
        <v>0</v>
      </c>
      <c r="F342" s="172">
        <v>38.243749999999999</v>
      </c>
      <c r="G342" s="171" t="s">
        <v>126</v>
      </c>
      <c r="H342" s="172">
        <v>36.25</v>
      </c>
      <c r="J342" s="223"/>
    </row>
    <row r="343" spans="1:10" s="178" customFormat="1" ht="38.25">
      <c r="A343" s="224" t="s">
        <v>6434</v>
      </c>
      <c r="B343" s="170" t="s">
        <v>6371</v>
      </c>
      <c r="C343" s="171" t="s">
        <v>126</v>
      </c>
      <c r="D343" s="172">
        <v>35.658999999999992</v>
      </c>
      <c r="E343" s="172">
        <v>0</v>
      </c>
      <c r="F343" s="172">
        <v>35.658999999999992</v>
      </c>
      <c r="G343" s="171" t="s">
        <v>126</v>
      </c>
      <c r="H343" s="172">
        <v>33.799999999999997</v>
      </c>
      <c r="J343" s="223"/>
    </row>
    <row r="344" spans="1:10" s="178" customFormat="1" ht="38.25">
      <c r="A344" s="224" t="s">
        <v>6435</v>
      </c>
      <c r="B344" s="170" t="s">
        <v>6372</v>
      </c>
      <c r="C344" s="171" t="s">
        <v>126</v>
      </c>
      <c r="D344" s="172">
        <v>211</v>
      </c>
      <c r="E344" s="172">
        <v>0</v>
      </c>
      <c r="F344" s="172">
        <v>211</v>
      </c>
      <c r="G344" s="171" t="s">
        <v>126</v>
      </c>
      <c r="H344" s="172">
        <v>200</v>
      </c>
      <c r="J344" s="223"/>
    </row>
    <row r="345" spans="1:10" s="178" customFormat="1" ht="63.75">
      <c r="A345" s="224" t="s">
        <v>6436</v>
      </c>
      <c r="B345" s="170" t="s">
        <v>9012</v>
      </c>
      <c r="C345" s="171" t="s">
        <v>3</v>
      </c>
      <c r="D345" s="172">
        <v>263.75</v>
      </c>
      <c r="E345" s="172">
        <v>0</v>
      </c>
      <c r="F345" s="172">
        <v>263.75</v>
      </c>
      <c r="G345" s="171" t="s">
        <v>3</v>
      </c>
      <c r="H345" s="172">
        <v>250</v>
      </c>
      <c r="J345" s="223"/>
    </row>
    <row r="346" spans="1:10" s="178" customFormat="1" ht="102">
      <c r="A346" s="224" t="s">
        <v>6437</v>
      </c>
      <c r="B346" s="170" t="s">
        <v>6423</v>
      </c>
      <c r="C346" s="171" t="s">
        <v>126</v>
      </c>
      <c r="D346" s="172">
        <v>41.799099999999996</v>
      </c>
      <c r="E346" s="172">
        <v>0</v>
      </c>
      <c r="F346" s="172">
        <v>41.799099999999996</v>
      </c>
      <c r="G346" s="171" t="s">
        <v>126</v>
      </c>
      <c r="H346" s="172">
        <v>39.619999999999997</v>
      </c>
      <c r="J346" s="223"/>
    </row>
    <row r="347" spans="1:10" ht="38.25">
      <c r="A347" s="224" t="s">
        <v>6438</v>
      </c>
      <c r="B347" s="170" t="s">
        <v>6424</v>
      </c>
      <c r="C347" s="171" t="s">
        <v>3</v>
      </c>
      <c r="D347" s="172">
        <v>211</v>
      </c>
      <c r="E347" s="172">
        <v>0</v>
      </c>
      <c r="F347" s="172">
        <v>211</v>
      </c>
      <c r="G347" s="171" t="s">
        <v>3</v>
      </c>
      <c r="H347" s="172">
        <v>200</v>
      </c>
      <c r="J347" s="223"/>
    </row>
    <row r="348" spans="1:10" s="179" customFormat="1" ht="25.5">
      <c r="A348" s="224" t="s">
        <v>6439</v>
      </c>
      <c r="B348" s="170" t="s">
        <v>6402</v>
      </c>
      <c r="C348" s="171" t="s">
        <v>6403</v>
      </c>
      <c r="D348" s="172">
        <v>17.934999999999999</v>
      </c>
      <c r="E348" s="172">
        <v>0</v>
      </c>
      <c r="F348" s="172">
        <v>17.934999999999999</v>
      </c>
      <c r="G348" s="171" t="s">
        <v>6403</v>
      </c>
      <c r="H348" s="172">
        <v>17</v>
      </c>
      <c r="J348" s="223"/>
    </row>
    <row r="349" spans="1:10" s="179" customFormat="1" ht="25.5">
      <c r="A349" s="224" t="s">
        <v>6440</v>
      </c>
      <c r="B349" s="170" t="s">
        <v>6404</v>
      </c>
      <c r="C349" s="171" t="s">
        <v>6403</v>
      </c>
      <c r="D349" s="172">
        <v>26.9025</v>
      </c>
      <c r="E349" s="172">
        <v>0</v>
      </c>
      <c r="F349" s="172">
        <v>26.9025</v>
      </c>
      <c r="G349" s="171" t="s">
        <v>6403</v>
      </c>
      <c r="H349" s="172">
        <v>25.5</v>
      </c>
      <c r="J349" s="223"/>
    </row>
    <row r="350" spans="1:10" ht="38.25">
      <c r="A350" s="224" t="s">
        <v>6441</v>
      </c>
      <c r="B350" s="170" t="s">
        <v>6425</v>
      </c>
      <c r="C350" s="171" t="s">
        <v>46</v>
      </c>
      <c r="D350" s="172">
        <v>2.11</v>
      </c>
      <c r="E350" s="172">
        <v>0</v>
      </c>
      <c r="F350" s="172">
        <v>2.11</v>
      </c>
      <c r="G350" s="171" t="s">
        <v>46</v>
      </c>
      <c r="H350" s="172">
        <v>2</v>
      </c>
      <c r="J350" s="223"/>
    </row>
    <row r="351" spans="1:10" ht="63.75">
      <c r="A351" s="224" t="s">
        <v>6442</v>
      </c>
      <c r="B351" s="170" t="s">
        <v>6426</v>
      </c>
      <c r="C351" s="171" t="s">
        <v>3</v>
      </c>
      <c r="D351" s="172">
        <v>527.5</v>
      </c>
      <c r="E351" s="172">
        <v>0</v>
      </c>
      <c r="F351" s="172">
        <v>527.5</v>
      </c>
      <c r="G351" s="171" t="s">
        <v>3</v>
      </c>
      <c r="H351" s="172">
        <v>500</v>
      </c>
      <c r="J351" s="223"/>
    </row>
    <row r="352" spans="1:10" ht="63.75">
      <c r="A352" s="224" t="s">
        <v>16587</v>
      </c>
      <c r="B352" s="170" t="s">
        <v>6427</v>
      </c>
      <c r="C352" s="171" t="s">
        <v>3</v>
      </c>
      <c r="D352" s="172">
        <v>527.5</v>
      </c>
      <c r="E352" s="172">
        <v>0</v>
      </c>
      <c r="F352" s="172">
        <v>527.5</v>
      </c>
      <c r="G352" s="171" t="s">
        <v>3</v>
      </c>
      <c r="H352" s="172">
        <v>500</v>
      </c>
      <c r="J352" s="223"/>
    </row>
    <row r="353" spans="1:10" ht="63.75">
      <c r="A353" s="225" t="s">
        <v>16588</v>
      </c>
      <c r="B353" s="182" t="s">
        <v>6428</v>
      </c>
      <c r="C353" s="183" t="s">
        <v>3</v>
      </c>
      <c r="D353" s="184">
        <v>316.5</v>
      </c>
      <c r="E353" s="184">
        <v>0</v>
      </c>
      <c r="F353" s="184">
        <v>316.5</v>
      </c>
      <c r="G353" s="183" t="s">
        <v>3</v>
      </c>
      <c r="H353" s="184">
        <v>300</v>
      </c>
      <c r="J353" s="223"/>
    </row>
    <row r="355" spans="1:10">
      <c r="B355" s="185"/>
      <c r="C355" s="186"/>
      <c r="D355" s="187"/>
      <c r="E355" s="187"/>
      <c r="F355" s="187"/>
    </row>
    <row r="356" spans="1:10">
      <c r="B356" s="185"/>
      <c r="C356" s="186"/>
      <c r="D356" s="187"/>
      <c r="E356" s="187"/>
      <c r="F356" s="187"/>
    </row>
    <row r="357" spans="1:10">
      <c r="B357" s="185"/>
      <c r="C357" s="186"/>
      <c r="D357" s="187"/>
      <c r="E357" s="187"/>
      <c r="F357" s="187"/>
    </row>
    <row r="358" spans="1:10">
      <c r="B358" s="185"/>
      <c r="C358" s="186"/>
      <c r="D358" s="187"/>
      <c r="E358" s="187"/>
      <c r="F358" s="187"/>
    </row>
    <row r="359" spans="1:10">
      <c r="B359" s="185"/>
      <c r="C359" s="186"/>
      <c r="D359" s="187"/>
      <c r="E359" s="187"/>
      <c r="F359" s="187"/>
    </row>
    <row r="360" spans="1:10">
      <c r="B360" s="185"/>
      <c r="C360" s="186"/>
      <c r="D360" s="187"/>
      <c r="E360" s="187"/>
      <c r="F360" s="187"/>
    </row>
    <row r="361" spans="1:10">
      <c r="B361" s="185"/>
      <c r="C361" s="186"/>
      <c r="D361" s="187"/>
      <c r="E361" s="187"/>
      <c r="F361" s="187"/>
    </row>
    <row r="362" spans="1:10">
      <c r="B362" s="185"/>
      <c r="C362" s="186"/>
      <c r="D362" s="187"/>
      <c r="E362" s="187"/>
      <c r="F362" s="187"/>
    </row>
    <row r="363" spans="1:10">
      <c r="B363" s="185"/>
      <c r="C363" s="186"/>
      <c r="D363" s="187"/>
      <c r="E363" s="187"/>
      <c r="F363" s="187"/>
    </row>
    <row r="364" spans="1:10">
      <c r="B364" s="185"/>
      <c r="C364" s="186"/>
      <c r="D364" s="187"/>
      <c r="E364" s="187"/>
      <c r="F364" s="187"/>
    </row>
    <row r="365" spans="1:10">
      <c r="B365" s="185"/>
      <c r="C365" s="186"/>
      <c r="D365" s="187"/>
      <c r="E365" s="187"/>
      <c r="F365" s="187"/>
    </row>
    <row r="366" spans="1:10">
      <c r="B366" s="185"/>
      <c r="C366" s="186"/>
      <c r="D366" s="187"/>
      <c r="E366" s="187"/>
      <c r="F366" s="187"/>
    </row>
    <row r="367" spans="1:10">
      <c r="B367" s="185"/>
      <c r="C367" s="186"/>
      <c r="D367" s="187"/>
      <c r="E367" s="187"/>
      <c r="F367" s="187"/>
    </row>
    <row r="368" spans="1:10">
      <c r="B368" s="185"/>
      <c r="C368" s="186"/>
      <c r="D368" s="187"/>
      <c r="E368" s="187"/>
      <c r="F368" s="187"/>
    </row>
    <row r="369" spans="2:6">
      <c r="B369" s="185"/>
      <c r="C369" s="186"/>
      <c r="D369" s="187"/>
      <c r="E369" s="187"/>
      <c r="F369" s="187"/>
    </row>
    <row r="370" spans="2:6">
      <c r="B370" s="185"/>
      <c r="C370" s="186"/>
      <c r="D370" s="187"/>
      <c r="E370" s="187"/>
      <c r="F370" s="187"/>
    </row>
    <row r="371" spans="2:6">
      <c r="B371" s="185"/>
      <c r="C371" s="186"/>
      <c r="D371" s="187"/>
      <c r="E371" s="187"/>
      <c r="F371" s="187"/>
    </row>
    <row r="372" spans="2:6">
      <c r="B372" s="185"/>
      <c r="C372" s="186"/>
      <c r="D372" s="187"/>
      <c r="E372" s="187"/>
      <c r="F372" s="187"/>
    </row>
    <row r="373" spans="2:6">
      <c r="B373" s="185"/>
      <c r="C373" s="186"/>
      <c r="D373" s="187"/>
      <c r="E373" s="187"/>
      <c r="F373" s="187"/>
    </row>
    <row r="374" spans="2:6">
      <c r="B374" s="185"/>
      <c r="C374" s="186"/>
      <c r="D374" s="187"/>
      <c r="E374" s="187"/>
      <c r="F374" s="187"/>
    </row>
    <row r="375" spans="2:6">
      <c r="B375" s="185"/>
      <c r="C375" s="186"/>
      <c r="D375" s="187"/>
      <c r="E375" s="187"/>
      <c r="F375" s="187"/>
    </row>
    <row r="376" spans="2:6">
      <c r="B376" s="185"/>
      <c r="C376" s="186"/>
      <c r="D376" s="187"/>
      <c r="E376" s="187"/>
      <c r="F376" s="187"/>
    </row>
    <row r="377" spans="2:6">
      <c r="B377" s="185"/>
      <c r="C377" s="186"/>
      <c r="D377" s="187"/>
      <c r="E377" s="187"/>
      <c r="F377" s="187"/>
    </row>
    <row r="378" spans="2:6">
      <c r="B378" s="185"/>
      <c r="C378" s="186"/>
      <c r="D378" s="187"/>
      <c r="E378" s="187"/>
      <c r="F378" s="187"/>
    </row>
    <row r="379" spans="2:6">
      <c r="B379" s="185"/>
      <c r="C379" s="186"/>
      <c r="D379" s="187"/>
      <c r="E379" s="187"/>
      <c r="F379" s="187"/>
    </row>
    <row r="380" spans="2:6">
      <c r="B380" s="185"/>
      <c r="C380" s="186"/>
      <c r="D380" s="187"/>
      <c r="E380" s="187"/>
      <c r="F380" s="187"/>
    </row>
    <row r="381" spans="2:6">
      <c r="B381" s="185"/>
      <c r="C381" s="186"/>
      <c r="D381" s="187"/>
      <c r="E381" s="187"/>
      <c r="F381" s="187"/>
    </row>
    <row r="382" spans="2:6">
      <c r="B382" s="185"/>
      <c r="C382" s="186"/>
      <c r="D382" s="187"/>
      <c r="E382" s="187"/>
      <c r="F382" s="187"/>
    </row>
    <row r="383" spans="2:6">
      <c r="B383" s="185"/>
      <c r="C383" s="186"/>
      <c r="D383" s="187"/>
      <c r="E383" s="187"/>
      <c r="F383" s="187"/>
    </row>
    <row r="384" spans="2:6">
      <c r="B384" s="185"/>
      <c r="C384" s="186"/>
      <c r="D384" s="187"/>
      <c r="E384" s="187"/>
      <c r="F384" s="187"/>
    </row>
    <row r="385" spans="2:6">
      <c r="B385" s="185"/>
      <c r="C385" s="186"/>
      <c r="D385" s="187"/>
      <c r="E385" s="187"/>
      <c r="F385" s="187"/>
    </row>
    <row r="386" spans="2:6">
      <c r="B386" s="185"/>
      <c r="C386" s="186"/>
      <c r="D386" s="187"/>
      <c r="E386" s="187"/>
      <c r="F386" s="187"/>
    </row>
    <row r="387" spans="2:6">
      <c r="B387" s="185"/>
      <c r="C387" s="186"/>
      <c r="D387" s="187"/>
      <c r="E387" s="187"/>
      <c r="F387" s="187"/>
    </row>
    <row r="388" spans="2:6">
      <c r="B388" s="185"/>
      <c r="C388" s="186"/>
      <c r="D388" s="187"/>
      <c r="E388" s="187"/>
      <c r="F388" s="187"/>
    </row>
    <row r="389" spans="2:6">
      <c r="B389" s="185"/>
      <c r="C389" s="186"/>
      <c r="D389" s="187"/>
      <c r="E389" s="187"/>
      <c r="F389" s="187"/>
    </row>
    <row r="390" spans="2:6">
      <c r="B390" s="185"/>
      <c r="C390" s="186"/>
      <c r="D390" s="187"/>
      <c r="E390" s="187"/>
      <c r="F390" s="187"/>
    </row>
    <row r="391" spans="2:6">
      <c r="B391" s="185"/>
      <c r="C391" s="186"/>
      <c r="D391" s="187"/>
      <c r="E391" s="187"/>
      <c r="F391" s="187"/>
    </row>
    <row r="392" spans="2:6">
      <c r="B392" s="185"/>
      <c r="C392" s="186"/>
      <c r="D392" s="187"/>
      <c r="E392" s="187"/>
      <c r="F392" s="187"/>
    </row>
    <row r="393" spans="2:6">
      <c r="B393" s="185"/>
      <c r="C393" s="186"/>
      <c r="D393" s="187"/>
      <c r="E393" s="187"/>
      <c r="F393" s="187"/>
    </row>
    <row r="394" spans="2:6">
      <c r="B394" s="185"/>
      <c r="C394" s="186"/>
      <c r="D394" s="187"/>
      <c r="E394" s="187"/>
      <c r="F394" s="187"/>
    </row>
    <row r="395" spans="2:6">
      <c r="B395" s="185"/>
      <c r="C395" s="186"/>
      <c r="D395" s="187"/>
      <c r="E395" s="187"/>
      <c r="F395" s="187"/>
    </row>
    <row r="396" spans="2:6">
      <c r="B396" s="185"/>
      <c r="C396" s="186"/>
      <c r="D396" s="187"/>
      <c r="E396" s="187"/>
      <c r="F396" s="187"/>
    </row>
    <row r="397" spans="2:6">
      <c r="B397" s="185"/>
      <c r="C397" s="186"/>
      <c r="D397" s="187"/>
      <c r="E397" s="187"/>
      <c r="F397" s="187"/>
    </row>
    <row r="398" spans="2:6">
      <c r="B398" s="185"/>
      <c r="C398" s="186"/>
      <c r="D398" s="187"/>
      <c r="E398" s="187"/>
      <c r="F398" s="187"/>
    </row>
    <row r="399" spans="2:6">
      <c r="B399" s="185"/>
      <c r="C399" s="186"/>
      <c r="D399" s="187"/>
      <c r="E399" s="187"/>
      <c r="F399" s="187"/>
    </row>
    <row r="400" spans="2:6">
      <c r="B400" s="185"/>
      <c r="C400" s="186"/>
      <c r="D400" s="187"/>
      <c r="E400" s="187"/>
      <c r="F400" s="187"/>
    </row>
    <row r="401" spans="2:6">
      <c r="B401" s="185"/>
      <c r="C401" s="186"/>
      <c r="D401" s="187"/>
      <c r="E401" s="187"/>
      <c r="F401" s="187"/>
    </row>
    <row r="402" spans="2:6">
      <c r="B402" s="185"/>
      <c r="C402" s="186"/>
      <c r="D402" s="187"/>
      <c r="E402" s="187"/>
      <c r="F402" s="187"/>
    </row>
    <row r="403" spans="2:6">
      <c r="B403" s="185"/>
      <c r="C403" s="186"/>
      <c r="D403" s="187"/>
      <c r="E403" s="187"/>
      <c r="F403" s="187"/>
    </row>
    <row r="404" spans="2:6">
      <c r="B404" s="185"/>
      <c r="C404" s="186"/>
      <c r="D404" s="187"/>
      <c r="E404" s="187"/>
      <c r="F404" s="187"/>
    </row>
    <row r="405" spans="2:6">
      <c r="B405" s="185"/>
      <c r="C405" s="186"/>
      <c r="D405" s="187"/>
      <c r="E405" s="187"/>
      <c r="F405" s="187"/>
    </row>
    <row r="406" spans="2:6">
      <c r="B406" s="185"/>
      <c r="C406" s="186"/>
      <c r="D406" s="187"/>
      <c r="E406" s="187"/>
      <c r="F406" s="187"/>
    </row>
    <row r="407" spans="2:6">
      <c r="B407" s="185"/>
      <c r="C407" s="186"/>
      <c r="D407" s="187"/>
      <c r="E407" s="187"/>
      <c r="F407" s="187"/>
    </row>
    <row r="408" spans="2:6">
      <c r="B408" s="185"/>
      <c r="C408" s="186"/>
      <c r="D408" s="187"/>
      <c r="E408" s="187"/>
      <c r="F408" s="187"/>
    </row>
    <row r="409" spans="2:6">
      <c r="B409" s="185"/>
      <c r="C409" s="186"/>
      <c r="D409" s="187"/>
      <c r="E409" s="187"/>
      <c r="F409" s="187"/>
    </row>
    <row r="410" spans="2:6">
      <c r="B410" s="185"/>
      <c r="C410" s="186"/>
      <c r="D410" s="187"/>
      <c r="E410" s="187"/>
      <c r="F410" s="187"/>
    </row>
    <row r="411" spans="2:6">
      <c r="B411" s="185"/>
      <c r="C411" s="186"/>
      <c r="D411" s="187"/>
      <c r="E411" s="187"/>
      <c r="F411" s="187"/>
    </row>
    <row r="412" spans="2:6">
      <c r="B412" s="185"/>
      <c r="C412" s="186"/>
      <c r="D412" s="187"/>
      <c r="E412" s="187"/>
      <c r="F412" s="187"/>
    </row>
    <row r="413" spans="2:6">
      <c r="B413" s="185"/>
      <c r="C413" s="186"/>
      <c r="D413" s="187"/>
      <c r="E413" s="187"/>
      <c r="F413" s="187"/>
    </row>
    <row r="414" spans="2:6">
      <c r="B414" s="185"/>
      <c r="C414" s="186"/>
      <c r="D414" s="187"/>
      <c r="E414" s="187"/>
      <c r="F414" s="187"/>
    </row>
    <row r="415" spans="2:6">
      <c r="B415" s="185"/>
      <c r="C415" s="186"/>
      <c r="D415" s="187"/>
      <c r="E415" s="187"/>
      <c r="F415" s="187"/>
    </row>
    <row r="416" spans="2:6">
      <c r="B416" s="185"/>
      <c r="C416" s="186"/>
      <c r="D416" s="187"/>
      <c r="E416" s="187"/>
      <c r="F416" s="187"/>
    </row>
    <row r="417" spans="2:6">
      <c r="B417" s="185"/>
      <c r="C417" s="186"/>
      <c r="D417" s="187"/>
      <c r="E417" s="187"/>
      <c r="F417" s="187"/>
    </row>
    <row r="418" spans="2:6">
      <c r="B418" s="185"/>
      <c r="C418" s="186"/>
      <c r="D418" s="187"/>
      <c r="E418" s="187"/>
      <c r="F418" s="187"/>
    </row>
    <row r="419" spans="2:6">
      <c r="B419" s="185"/>
      <c r="C419" s="186"/>
      <c r="D419" s="187"/>
      <c r="E419" s="187"/>
      <c r="F419" s="187"/>
    </row>
    <row r="420" spans="2:6">
      <c r="B420" s="185"/>
      <c r="C420" s="186"/>
      <c r="D420" s="187"/>
      <c r="E420" s="187"/>
      <c r="F420" s="187"/>
    </row>
    <row r="421" spans="2:6">
      <c r="B421" s="185"/>
      <c r="C421" s="186"/>
      <c r="D421" s="187"/>
      <c r="E421" s="187"/>
      <c r="F421" s="187"/>
    </row>
    <row r="422" spans="2:6">
      <c r="B422" s="185"/>
      <c r="C422" s="186"/>
      <c r="D422" s="187"/>
      <c r="E422" s="187"/>
      <c r="F422" s="187"/>
    </row>
    <row r="423" spans="2:6">
      <c r="B423" s="185"/>
      <c r="C423" s="186"/>
      <c r="D423" s="187"/>
      <c r="E423" s="187"/>
      <c r="F423" s="187"/>
    </row>
    <row r="424" spans="2:6">
      <c r="B424" s="185"/>
      <c r="C424" s="186"/>
      <c r="D424" s="187"/>
      <c r="E424" s="187"/>
      <c r="F424" s="187"/>
    </row>
    <row r="425" spans="2:6">
      <c r="B425" s="185"/>
      <c r="C425" s="186"/>
      <c r="D425" s="187"/>
      <c r="E425" s="187"/>
      <c r="F425" s="187"/>
    </row>
    <row r="426" spans="2:6">
      <c r="B426" s="185"/>
      <c r="C426" s="186"/>
      <c r="D426" s="187"/>
      <c r="E426" s="187"/>
      <c r="F426" s="187"/>
    </row>
    <row r="427" spans="2:6">
      <c r="B427" s="185"/>
      <c r="C427" s="186"/>
      <c r="D427" s="187"/>
      <c r="E427" s="187"/>
      <c r="F427" s="187"/>
    </row>
    <row r="428" spans="2:6">
      <c r="B428" s="185"/>
      <c r="C428" s="186"/>
      <c r="D428" s="187"/>
      <c r="E428" s="187"/>
      <c r="F428" s="187"/>
    </row>
    <row r="429" spans="2:6">
      <c r="B429" s="185"/>
      <c r="C429" s="186"/>
      <c r="D429" s="187"/>
      <c r="E429" s="187"/>
      <c r="F429" s="187"/>
    </row>
    <row r="430" spans="2:6">
      <c r="B430" s="185"/>
      <c r="C430" s="186"/>
      <c r="D430" s="187"/>
      <c r="E430" s="187"/>
      <c r="F430" s="187"/>
    </row>
    <row r="431" spans="2:6">
      <c r="B431" s="185"/>
      <c r="C431" s="186"/>
      <c r="D431" s="187"/>
      <c r="E431" s="187"/>
      <c r="F431" s="187"/>
    </row>
    <row r="432" spans="2:6">
      <c r="B432" s="185"/>
      <c r="C432" s="186"/>
      <c r="D432" s="187"/>
      <c r="E432" s="187"/>
      <c r="F432" s="187"/>
    </row>
    <row r="433" spans="2:6">
      <c r="B433" s="185"/>
      <c r="C433" s="186"/>
      <c r="D433" s="187"/>
      <c r="E433" s="187"/>
      <c r="F433" s="187"/>
    </row>
    <row r="434" spans="2:6">
      <c r="B434" s="185"/>
      <c r="C434" s="186"/>
      <c r="D434" s="187"/>
      <c r="E434" s="187"/>
      <c r="F434" s="187"/>
    </row>
    <row r="435" spans="2:6">
      <c r="B435" s="185"/>
      <c r="C435" s="186"/>
      <c r="D435" s="187"/>
      <c r="E435" s="187"/>
      <c r="F435" s="187"/>
    </row>
    <row r="436" spans="2:6">
      <c r="B436" s="185"/>
      <c r="C436" s="186"/>
      <c r="D436" s="187"/>
      <c r="E436" s="187"/>
      <c r="F436" s="187"/>
    </row>
    <row r="437" spans="2:6">
      <c r="B437" s="185"/>
      <c r="C437" s="186"/>
      <c r="D437" s="187"/>
      <c r="E437" s="187"/>
      <c r="F437" s="187"/>
    </row>
    <row r="438" spans="2:6">
      <c r="B438" s="185"/>
      <c r="C438" s="186"/>
      <c r="D438" s="187"/>
      <c r="E438" s="187"/>
      <c r="F438" s="187"/>
    </row>
    <row r="439" spans="2:6">
      <c r="B439" s="185"/>
      <c r="C439" s="186"/>
      <c r="D439" s="187"/>
      <c r="E439" s="187"/>
      <c r="F439" s="187"/>
    </row>
    <row r="440" spans="2:6">
      <c r="B440" s="185"/>
      <c r="C440" s="186"/>
      <c r="D440" s="187"/>
      <c r="E440" s="187"/>
      <c r="F440" s="187"/>
    </row>
    <row r="441" spans="2:6">
      <c r="B441" s="185"/>
      <c r="C441" s="186"/>
      <c r="D441" s="187"/>
      <c r="E441" s="187"/>
      <c r="F441" s="187"/>
    </row>
    <row r="442" spans="2:6">
      <c r="B442" s="185"/>
      <c r="C442" s="186"/>
      <c r="D442" s="187"/>
      <c r="E442" s="187"/>
      <c r="F442" s="187"/>
    </row>
    <row r="443" spans="2:6">
      <c r="B443" s="185"/>
      <c r="C443" s="186"/>
      <c r="D443" s="187"/>
      <c r="E443" s="187"/>
      <c r="F443" s="187"/>
    </row>
    <row r="444" spans="2:6">
      <c r="B444" s="185"/>
      <c r="C444" s="186"/>
      <c r="D444" s="187"/>
      <c r="E444" s="187"/>
      <c r="F444" s="187"/>
    </row>
    <row r="445" spans="2:6">
      <c r="B445" s="185"/>
      <c r="C445" s="186"/>
      <c r="D445" s="187"/>
      <c r="E445" s="187"/>
      <c r="F445" s="187"/>
    </row>
    <row r="446" spans="2:6">
      <c r="B446" s="185"/>
      <c r="C446" s="186"/>
      <c r="D446" s="187"/>
      <c r="E446" s="187"/>
      <c r="F446" s="187"/>
    </row>
    <row r="447" spans="2:6">
      <c r="B447" s="185"/>
      <c r="C447" s="186"/>
      <c r="D447" s="187"/>
      <c r="E447" s="187"/>
      <c r="F447" s="187"/>
    </row>
    <row r="448" spans="2:6">
      <c r="B448" s="185"/>
      <c r="C448" s="186"/>
      <c r="D448" s="187"/>
      <c r="E448" s="187"/>
      <c r="F448" s="187"/>
    </row>
    <row r="449" spans="2:6">
      <c r="B449" s="185"/>
      <c r="C449" s="186"/>
      <c r="D449" s="187"/>
      <c r="E449" s="187"/>
      <c r="F449" s="187"/>
    </row>
    <row r="450" spans="2:6">
      <c r="B450" s="185"/>
      <c r="C450" s="186"/>
      <c r="D450" s="187"/>
      <c r="E450" s="187"/>
      <c r="F450" s="187"/>
    </row>
    <row r="451" spans="2:6">
      <c r="B451" s="185"/>
      <c r="C451" s="186"/>
      <c r="D451" s="187"/>
      <c r="E451" s="187"/>
      <c r="F451" s="187"/>
    </row>
    <row r="452" spans="2:6">
      <c r="B452" s="185"/>
      <c r="C452" s="186"/>
      <c r="D452" s="187"/>
      <c r="E452" s="187"/>
      <c r="F452" s="187"/>
    </row>
    <row r="453" spans="2:6">
      <c r="B453" s="185"/>
      <c r="C453" s="186"/>
      <c r="D453" s="187"/>
      <c r="E453" s="187"/>
      <c r="F453" s="187"/>
    </row>
    <row r="454" spans="2:6">
      <c r="B454" s="185"/>
      <c r="C454" s="186"/>
      <c r="D454" s="187"/>
      <c r="E454" s="187"/>
      <c r="F454" s="187"/>
    </row>
    <row r="455" spans="2:6">
      <c r="B455" s="185"/>
      <c r="C455" s="186"/>
      <c r="D455" s="187"/>
      <c r="E455" s="187"/>
      <c r="F455" s="187"/>
    </row>
    <row r="456" spans="2:6">
      <c r="B456" s="185"/>
      <c r="C456" s="186"/>
      <c r="D456" s="187"/>
      <c r="E456" s="187"/>
      <c r="F456" s="187"/>
    </row>
    <row r="457" spans="2:6">
      <c r="B457" s="185"/>
      <c r="C457" s="186"/>
      <c r="D457" s="187"/>
      <c r="E457" s="187"/>
      <c r="F457" s="187"/>
    </row>
    <row r="458" spans="2:6">
      <c r="B458" s="185"/>
      <c r="C458" s="186"/>
      <c r="D458" s="187"/>
      <c r="E458" s="187"/>
      <c r="F458" s="187"/>
    </row>
    <row r="459" spans="2:6">
      <c r="B459" s="185"/>
      <c r="C459" s="186"/>
      <c r="D459" s="187"/>
      <c r="E459" s="187"/>
      <c r="F459" s="187"/>
    </row>
    <row r="460" spans="2:6">
      <c r="B460" s="185"/>
      <c r="C460" s="186"/>
      <c r="D460" s="187"/>
      <c r="E460" s="187"/>
      <c r="F460" s="187"/>
    </row>
    <row r="461" spans="2:6">
      <c r="B461" s="185"/>
      <c r="C461" s="186"/>
      <c r="D461" s="187"/>
      <c r="E461" s="187"/>
      <c r="F461" s="187"/>
    </row>
    <row r="462" spans="2:6">
      <c r="B462" s="185"/>
      <c r="C462" s="186"/>
      <c r="D462" s="187"/>
      <c r="E462" s="187"/>
      <c r="F462" s="187"/>
    </row>
    <row r="463" spans="2:6">
      <c r="B463" s="185"/>
      <c r="C463" s="186"/>
      <c r="D463" s="187"/>
      <c r="E463" s="187"/>
      <c r="F463" s="187"/>
    </row>
    <row r="464" spans="2:6">
      <c r="B464" s="185"/>
      <c r="C464" s="186"/>
      <c r="D464" s="187"/>
      <c r="E464" s="187"/>
      <c r="F464" s="187"/>
    </row>
    <row r="465" spans="2:6">
      <c r="B465" s="185"/>
      <c r="C465" s="186"/>
      <c r="D465" s="187"/>
      <c r="E465" s="187"/>
      <c r="F465" s="187"/>
    </row>
    <row r="466" spans="2:6">
      <c r="B466" s="185"/>
      <c r="C466" s="186"/>
      <c r="D466" s="187"/>
      <c r="E466" s="187"/>
      <c r="F466" s="187"/>
    </row>
    <row r="467" spans="2:6">
      <c r="B467" s="185"/>
      <c r="C467" s="186"/>
      <c r="D467" s="187"/>
      <c r="E467" s="187"/>
      <c r="F467" s="187"/>
    </row>
    <row r="468" spans="2:6">
      <c r="B468" s="185"/>
      <c r="C468" s="186"/>
      <c r="D468" s="187"/>
      <c r="E468" s="187"/>
      <c r="F468" s="187"/>
    </row>
    <row r="469" spans="2:6">
      <c r="B469" s="185"/>
      <c r="C469" s="186"/>
      <c r="D469" s="187"/>
      <c r="E469" s="187"/>
      <c r="F469" s="187"/>
    </row>
    <row r="470" spans="2:6">
      <c r="B470" s="185"/>
      <c r="C470" s="186"/>
      <c r="D470" s="187"/>
      <c r="E470" s="187"/>
      <c r="F470" s="187"/>
    </row>
    <row r="471" spans="2:6">
      <c r="B471" s="185"/>
      <c r="C471" s="186"/>
      <c r="D471" s="187"/>
      <c r="E471" s="187"/>
      <c r="F471" s="187"/>
    </row>
    <row r="472" spans="2:6">
      <c r="B472" s="185"/>
      <c r="C472" s="186"/>
      <c r="D472" s="187"/>
      <c r="E472" s="187"/>
      <c r="F472" s="187"/>
    </row>
    <row r="473" spans="2:6">
      <c r="B473" s="185"/>
      <c r="C473" s="186"/>
      <c r="D473" s="187"/>
      <c r="E473" s="187"/>
      <c r="F473" s="187"/>
    </row>
    <row r="474" spans="2:6">
      <c r="B474" s="185"/>
      <c r="C474" s="186"/>
      <c r="D474" s="187"/>
      <c r="E474" s="187"/>
      <c r="F474" s="187"/>
    </row>
    <row r="475" spans="2:6">
      <c r="B475" s="185"/>
      <c r="C475" s="186"/>
      <c r="D475" s="187"/>
      <c r="E475" s="187"/>
      <c r="F475" s="187"/>
    </row>
    <row r="476" spans="2:6">
      <c r="B476" s="185"/>
      <c r="C476" s="186"/>
      <c r="D476" s="187"/>
      <c r="E476" s="187"/>
      <c r="F476" s="187"/>
    </row>
    <row r="477" spans="2:6">
      <c r="B477" s="185"/>
      <c r="C477" s="186"/>
      <c r="D477" s="187"/>
      <c r="E477" s="187"/>
      <c r="F477" s="187"/>
    </row>
    <row r="478" spans="2:6">
      <c r="B478" s="185"/>
      <c r="C478" s="186"/>
      <c r="D478" s="187"/>
      <c r="E478" s="187"/>
      <c r="F478" s="187"/>
    </row>
    <row r="479" spans="2:6">
      <c r="B479" s="185"/>
      <c r="C479" s="186"/>
      <c r="D479" s="187"/>
      <c r="E479" s="187"/>
      <c r="F479" s="187"/>
    </row>
    <row r="480" spans="2:6">
      <c r="B480" s="185"/>
      <c r="C480" s="186"/>
      <c r="D480" s="187"/>
      <c r="E480" s="187"/>
      <c r="F480" s="187"/>
    </row>
    <row r="481" spans="2:6">
      <c r="B481" s="185"/>
      <c r="C481" s="186"/>
      <c r="D481" s="187"/>
      <c r="E481" s="187"/>
      <c r="F481" s="187"/>
    </row>
    <row r="482" spans="2:6">
      <c r="B482" s="185"/>
      <c r="C482" s="186"/>
      <c r="D482" s="187"/>
      <c r="E482" s="187"/>
      <c r="F482" s="187"/>
    </row>
    <row r="483" spans="2:6">
      <c r="B483" s="185"/>
      <c r="C483" s="186"/>
      <c r="D483" s="187"/>
      <c r="E483" s="187"/>
      <c r="F483" s="187"/>
    </row>
    <row r="484" spans="2:6">
      <c r="B484" s="185"/>
      <c r="C484" s="186"/>
      <c r="D484" s="187"/>
      <c r="E484" s="187"/>
      <c r="F484" s="187"/>
    </row>
    <row r="485" spans="2:6">
      <c r="B485" s="185"/>
      <c r="C485" s="186"/>
      <c r="D485" s="187"/>
      <c r="E485" s="187"/>
      <c r="F485" s="187"/>
    </row>
    <row r="486" spans="2:6">
      <c r="B486" s="185"/>
      <c r="C486" s="186"/>
      <c r="D486" s="187"/>
      <c r="E486" s="187"/>
      <c r="F486" s="187"/>
    </row>
    <row r="487" spans="2:6">
      <c r="B487" s="185"/>
      <c r="C487" s="186"/>
      <c r="D487" s="187"/>
      <c r="E487" s="187"/>
      <c r="F487" s="187"/>
    </row>
    <row r="488" spans="2:6">
      <c r="B488" s="185"/>
      <c r="C488" s="186"/>
      <c r="D488" s="187"/>
      <c r="E488" s="187"/>
      <c r="F488" s="187"/>
    </row>
    <row r="489" spans="2:6">
      <c r="B489" s="185"/>
      <c r="C489" s="186"/>
      <c r="D489" s="187"/>
      <c r="E489" s="187"/>
      <c r="F489" s="187"/>
    </row>
    <row r="490" spans="2:6">
      <c r="B490" s="185"/>
      <c r="C490" s="186"/>
      <c r="D490" s="187"/>
      <c r="E490" s="187"/>
      <c r="F490" s="187"/>
    </row>
    <row r="491" spans="2:6">
      <c r="B491" s="185"/>
      <c r="C491" s="186"/>
      <c r="D491" s="187"/>
      <c r="E491" s="187"/>
      <c r="F491" s="187"/>
    </row>
    <row r="492" spans="2:6">
      <c r="B492" s="185"/>
      <c r="C492" s="186"/>
      <c r="D492" s="187"/>
      <c r="E492" s="187"/>
      <c r="F492" s="187"/>
    </row>
    <row r="493" spans="2:6">
      <c r="B493" s="185"/>
      <c r="C493" s="186"/>
      <c r="D493" s="187"/>
      <c r="E493" s="187"/>
      <c r="F493" s="187"/>
    </row>
    <row r="494" spans="2:6">
      <c r="B494" s="185"/>
      <c r="C494" s="186"/>
      <c r="D494" s="187"/>
      <c r="E494" s="187"/>
      <c r="F494" s="187"/>
    </row>
    <row r="495" spans="2:6">
      <c r="B495" s="185"/>
      <c r="C495" s="186"/>
      <c r="D495" s="187"/>
      <c r="E495" s="187"/>
      <c r="F495" s="187"/>
    </row>
    <row r="496" spans="2:6">
      <c r="B496" s="185"/>
      <c r="C496" s="186"/>
      <c r="D496" s="187"/>
      <c r="E496" s="187"/>
      <c r="F496" s="187"/>
    </row>
    <row r="497" spans="2:6">
      <c r="B497" s="185"/>
      <c r="C497" s="186"/>
      <c r="D497" s="187"/>
      <c r="E497" s="187"/>
      <c r="F497" s="187"/>
    </row>
    <row r="498" spans="2:6">
      <c r="B498" s="185"/>
      <c r="C498" s="186"/>
      <c r="D498" s="187"/>
      <c r="E498" s="187"/>
      <c r="F498" s="187"/>
    </row>
    <row r="499" spans="2:6">
      <c r="B499" s="185"/>
      <c r="C499" s="186"/>
      <c r="D499" s="187"/>
      <c r="E499" s="187"/>
      <c r="F499" s="187"/>
    </row>
    <row r="500" spans="2:6">
      <c r="B500" s="185"/>
      <c r="C500" s="186"/>
      <c r="D500" s="187"/>
      <c r="E500" s="187"/>
      <c r="F500" s="187"/>
    </row>
    <row r="501" spans="2:6">
      <c r="B501" s="185"/>
      <c r="C501" s="186"/>
      <c r="D501" s="187"/>
      <c r="E501" s="187"/>
      <c r="F501" s="187"/>
    </row>
    <row r="502" spans="2:6">
      <c r="B502" s="185"/>
      <c r="C502" s="186"/>
      <c r="D502" s="187"/>
      <c r="E502" s="187"/>
      <c r="F502" s="187"/>
    </row>
    <row r="503" spans="2:6">
      <c r="B503" s="185"/>
      <c r="C503" s="186"/>
      <c r="D503" s="187"/>
      <c r="E503" s="187"/>
      <c r="F503" s="187"/>
    </row>
    <row r="504" spans="2:6">
      <c r="B504" s="185"/>
      <c r="C504" s="186"/>
      <c r="D504" s="187"/>
      <c r="E504" s="187"/>
      <c r="F504" s="187"/>
    </row>
    <row r="505" spans="2:6">
      <c r="B505" s="185"/>
      <c r="C505" s="186"/>
      <c r="D505" s="187"/>
      <c r="E505" s="187"/>
      <c r="F505" s="187"/>
    </row>
    <row r="506" spans="2:6">
      <c r="B506" s="185"/>
      <c r="C506" s="186"/>
      <c r="D506" s="187"/>
      <c r="E506" s="187"/>
      <c r="F506" s="187"/>
    </row>
    <row r="507" spans="2:6">
      <c r="B507" s="185"/>
      <c r="C507" s="186"/>
      <c r="D507" s="187"/>
      <c r="E507" s="187"/>
      <c r="F507" s="187"/>
    </row>
    <row r="508" spans="2:6">
      <c r="B508" s="185"/>
      <c r="C508" s="186"/>
      <c r="D508" s="187"/>
      <c r="E508" s="187"/>
      <c r="F508" s="187"/>
    </row>
    <row r="509" spans="2:6">
      <c r="B509" s="185"/>
      <c r="C509" s="186"/>
      <c r="D509" s="187"/>
      <c r="E509" s="187"/>
      <c r="F509" s="187"/>
    </row>
    <row r="510" spans="2:6">
      <c r="B510" s="185"/>
      <c r="C510" s="186"/>
      <c r="D510" s="187"/>
      <c r="E510" s="187"/>
      <c r="F510" s="187"/>
    </row>
    <row r="511" spans="2:6">
      <c r="B511" s="185"/>
      <c r="C511" s="186"/>
      <c r="D511" s="187"/>
      <c r="E511" s="187"/>
      <c r="F511" s="187"/>
    </row>
    <row r="512" spans="2:6">
      <c r="B512" s="185"/>
      <c r="C512" s="186"/>
      <c r="D512" s="187"/>
      <c r="E512" s="187"/>
      <c r="F512" s="187"/>
    </row>
    <row r="513" spans="2:6">
      <c r="B513" s="185"/>
      <c r="C513" s="186"/>
      <c r="D513" s="187"/>
      <c r="E513" s="187"/>
      <c r="F513" s="187"/>
    </row>
    <row r="514" spans="2:6">
      <c r="B514" s="185"/>
      <c r="C514" s="186"/>
      <c r="D514" s="187"/>
      <c r="E514" s="187"/>
      <c r="F514" s="187"/>
    </row>
    <row r="515" spans="2:6">
      <c r="B515" s="185"/>
      <c r="C515" s="186"/>
      <c r="D515" s="187"/>
      <c r="E515" s="187"/>
      <c r="F515" s="187"/>
    </row>
    <row r="516" spans="2:6">
      <c r="B516" s="185"/>
      <c r="C516" s="186"/>
      <c r="D516" s="187"/>
      <c r="E516" s="187"/>
      <c r="F516" s="187"/>
    </row>
    <row r="517" spans="2:6">
      <c r="B517" s="185"/>
      <c r="C517" s="186"/>
      <c r="D517" s="187"/>
      <c r="E517" s="187"/>
      <c r="F517" s="187"/>
    </row>
    <row r="518" spans="2:6">
      <c r="B518" s="185"/>
      <c r="C518" s="186"/>
      <c r="D518" s="187"/>
      <c r="E518" s="187"/>
      <c r="F518" s="187"/>
    </row>
    <row r="519" spans="2:6">
      <c r="B519" s="185"/>
      <c r="C519" s="186"/>
      <c r="D519" s="187"/>
      <c r="E519" s="187"/>
      <c r="F519" s="187"/>
    </row>
    <row r="520" spans="2:6">
      <c r="B520" s="185"/>
      <c r="C520" s="186"/>
      <c r="D520" s="187"/>
      <c r="E520" s="187"/>
      <c r="F520" s="187"/>
    </row>
    <row r="521" spans="2:6">
      <c r="B521" s="185"/>
      <c r="C521" s="186"/>
      <c r="D521" s="187"/>
      <c r="E521" s="187"/>
      <c r="F521" s="187"/>
    </row>
    <row r="522" spans="2:6">
      <c r="B522" s="185"/>
      <c r="C522" s="186"/>
      <c r="D522" s="187"/>
      <c r="E522" s="187"/>
      <c r="F522" s="187"/>
    </row>
    <row r="523" spans="2:6">
      <c r="B523" s="185"/>
      <c r="C523" s="186"/>
      <c r="D523" s="187"/>
      <c r="E523" s="187"/>
      <c r="F523" s="187"/>
    </row>
    <row r="524" spans="2:6">
      <c r="B524" s="185"/>
      <c r="C524" s="186"/>
      <c r="D524" s="187"/>
      <c r="E524" s="187"/>
      <c r="F524" s="187"/>
    </row>
    <row r="525" spans="2:6">
      <c r="B525" s="185"/>
      <c r="C525" s="186"/>
      <c r="D525" s="187"/>
      <c r="E525" s="187"/>
      <c r="F525" s="187"/>
    </row>
    <row r="526" spans="2:6">
      <c r="B526" s="185"/>
      <c r="C526" s="186"/>
      <c r="D526" s="187"/>
      <c r="E526" s="187"/>
      <c r="F526" s="187"/>
    </row>
    <row r="527" spans="2:6">
      <c r="B527" s="185"/>
      <c r="C527" s="186"/>
      <c r="D527" s="187"/>
      <c r="E527" s="187"/>
      <c r="F527" s="187"/>
    </row>
    <row r="528" spans="2:6">
      <c r="B528" s="185"/>
      <c r="C528" s="186"/>
      <c r="D528" s="187"/>
      <c r="E528" s="187"/>
      <c r="F528" s="187"/>
    </row>
    <row r="529" spans="2:6">
      <c r="B529" s="185"/>
      <c r="C529" s="186"/>
      <c r="D529" s="187"/>
      <c r="E529" s="187"/>
      <c r="F529" s="187"/>
    </row>
    <row r="530" spans="2:6">
      <c r="B530" s="185"/>
      <c r="C530" s="186"/>
      <c r="D530" s="187"/>
      <c r="E530" s="187"/>
      <c r="F530" s="187"/>
    </row>
    <row r="531" spans="2:6">
      <c r="B531" s="185"/>
      <c r="C531" s="186"/>
      <c r="D531" s="187"/>
      <c r="E531" s="187"/>
      <c r="F531" s="187"/>
    </row>
    <row r="532" spans="2:6">
      <c r="B532" s="185"/>
      <c r="C532" s="186"/>
      <c r="D532" s="187"/>
      <c r="E532" s="187"/>
      <c r="F532" s="187"/>
    </row>
    <row r="533" spans="2:6">
      <c r="B533" s="185"/>
      <c r="C533" s="186"/>
      <c r="D533" s="187"/>
      <c r="E533" s="187"/>
      <c r="F533" s="187"/>
    </row>
    <row r="534" spans="2:6">
      <c r="B534" s="185"/>
      <c r="C534" s="186"/>
      <c r="D534" s="187"/>
      <c r="E534" s="187"/>
      <c r="F534" s="187"/>
    </row>
    <row r="535" spans="2:6">
      <c r="B535" s="185"/>
      <c r="C535" s="186"/>
      <c r="D535" s="187"/>
      <c r="E535" s="187"/>
      <c r="F535" s="187"/>
    </row>
    <row r="536" spans="2:6">
      <c r="B536" s="185"/>
      <c r="C536" s="186"/>
      <c r="D536" s="187"/>
      <c r="E536" s="187"/>
      <c r="F536" s="187"/>
    </row>
    <row r="537" spans="2:6">
      <c r="B537" s="185"/>
      <c r="C537" s="186"/>
      <c r="D537" s="187"/>
      <c r="E537" s="187"/>
      <c r="F537" s="187"/>
    </row>
    <row r="538" spans="2:6">
      <c r="B538" s="185"/>
      <c r="C538" s="186"/>
      <c r="D538" s="187"/>
      <c r="E538" s="187"/>
      <c r="F538" s="187"/>
    </row>
    <row r="539" spans="2:6">
      <c r="B539" s="185"/>
      <c r="C539" s="186"/>
      <c r="D539" s="187"/>
      <c r="E539" s="187"/>
      <c r="F539" s="187"/>
    </row>
    <row r="540" spans="2:6">
      <c r="B540" s="185"/>
      <c r="C540" s="186"/>
      <c r="D540" s="187"/>
      <c r="E540" s="187"/>
      <c r="F540" s="187"/>
    </row>
    <row r="541" spans="2:6">
      <c r="B541" s="185"/>
      <c r="C541" s="186"/>
      <c r="D541" s="187"/>
      <c r="E541" s="187"/>
      <c r="F541" s="187"/>
    </row>
    <row r="542" spans="2:6">
      <c r="B542" s="185"/>
      <c r="C542" s="186"/>
      <c r="D542" s="187"/>
      <c r="E542" s="187"/>
      <c r="F542" s="187"/>
    </row>
    <row r="543" spans="2:6">
      <c r="B543" s="185"/>
      <c r="C543" s="186"/>
      <c r="D543" s="187"/>
      <c r="E543" s="187"/>
      <c r="F543" s="187"/>
    </row>
    <row r="544" spans="2:6">
      <c r="B544" s="185"/>
      <c r="C544" s="186"/>
      <c r="D544" s="187"/>
      <c r="E544" s="187"/>
      <c r="F544" s="187"/>
    </row>
    <row r="545" spans="2:6">
      <c r="B545" s="185"/>
      <c r="C545" s="186"/>
      <c r="D545" s="187"/>
      <c r="E545" s="187"/>
      <c r="F545" s="187"/>
    </row>
    <row r="546" spans="2:6">
      <c r="B546" s="185"/>
      <c r="C546" s="186"/>
      <c r="D546" s="187"/>
      <c r="E546" s="187"/>
      <c r="F546" s="187"/>
    </row>
    <row r="547" spans="2:6">
      <c r="B547" s="185"/>
      <c r="C547" s="186"/>
      <c r="D547" s="187"/>
      <c r="E547" s="187"/>
      <c r="F547" s="187"/>
    </row>
    <row r="548" spans="2:6">
      <c r="B548" s="185"/>
      <c r="C548" s="186"/>
      <c r="D548" s="187"/>
      <c r="E548" s="187"/>
      <c r="F548" s="187"/>
    </row>
    <row r="549" spans="2:6">
      <c r="B549" s="185"/>
      <c r="C549" s="186"/>
      <c r="D549" s="187"/>
      <c r="E549" s="187"/>
      <c r="F549" s="187"/>
    </row>
    <row r="550" spans="2:6">
      <c r="B550" s="185"/>
      <c r="C550" s="186"/>
      <c r="D550" s="187"/>
      <c r="E550" s="187"/>
      <c r="F550" s="187"/>
    </row>
    <row r="551" spans="2:6">
      <c r="B551" s="185"/>
      <c r="C551" s="186"/>
      <c r="D551" s="187"/>
      <c r="E551" s="187"/>
      <c r="F551" s="187"/>
    </row>
    <row r="552" spans="2:6">
      <c r="B552" s="185"/>
      <c r="C552" s="186"/>
      <c r="D552" s="187"/>
      <c r="E552" s="187"/>
      <c r="F552" s="187"/>
    </row>
    <row r="553" spans="2:6">
      <c r="B553" s="185"/>
      <c r="C553" s="186"/>
      <c r="D553" s="187"/>
      <c r="E553" s="187"/>
      <c r="F553" s="187"/>
    </row>
    <row r="554" spans="2:6">
      <c r="B554" s="185"/>
      <c r="C554" s="186"/>
      <c r="D554" s="187"/>
      <c r="E554" s="187"/>
      <c r="F554" s="187"/>
    </row>
    <row r="555" spans="2:6">
      <c r="B555" s="185"/>
      <c r="C555" s="186"/>
      <c r="D555" s="187"/>
      <c r="E555" s="187"/>
      <c r="F555" s="187"/>
    </row>
    <row r="556" spans="2:6">
      <c r="B556" s="185"/>
      <c r="C556" s="186"/>
      <c r="D556" s="187"/>
      <c r="E556" s="187"/>
      <c r="F556" s="187"/>
    </row>
    <row r="557" spans="2:6">
      <c r="B557" s="185"/>
      <c r="C557" s="186"/>
      <c r="D557" s="187"/>
      <c r="E557" s="187"/>
      <c r="F557" s="187"/>
    </row>
    <row r="558" spans="2:6">
      <c r="B558" s="185"/>
      <c r="C558" s="186"/>
      <c r="D558" s="187"/>
      <c r="E558" s="187"/>
      <c r="F558" s="187"/>
    </row>
    <row r="559" spans="2:6">
      <c r="B559" s="185"/>
      <c r="C559" s="186"/>
      <c r="D559" s="187"/>
      <c r="E559" s="187"/>
      <c r="F559" s="187"/>
    </row>
    <row r="560" spans="2:6">
      <c r="B560" s="185"/>
      <c r="C560" s="186"/>
      <c r="D560" s="187"/>
      <c r="E560" s="187"/>
      <c r="F560" s="187"/>
    </row>
    <row r="561" spans="2:6">
      <c r="B561" s="185"/>
      <c r="C561" s="186"/>
      <c r="D561" s="187"/>
      <c r="E561" s="187"/>
      <c r="F561" s="187"/>
    </row>
    <row r="562" spans="2:6">
      <c r="B562" s="185"/>
      <c r="C562" s="186"/>
      <c r="D562" s="187"/>
      <c r="E562" s="187"/>
      <c r="F562" s="187"/>
    </row>
    <row r="563" spans="2:6">
      <c r="B563" s="185"/>
      <c r="C563" s="186"/>
      <c r="D563" s="187"/>
      <c r="E563" s="187"/>
      <c r="F563" s="187"/>
    </row>
    <row r="564" spans="2:6">
      <c r="B564" s="185"/>
      <c r="C564" s="186"/>
      <c r="D564" s="187"/>
      <c r="E564" s="187"/>
      <c r="F564" s="187"/>
    </row>
    <row r="565" spans="2:6">
      <c r="B565" s="185"/>
      <c r="C565" s="186"/>
      <c r="D565" s="187"/>
      <c r="E565" s="187"/>
      <c r="F565" s="187"/>
    </row>
    <row r="566" spans="2:6">
      <c r="B566" s="185"/>
      <c r="C566" s="186"/>
      <c r="D566" s="187"/>
      <c r="E566" s="187"/>
      <c r="F566" s="187"/>
    </row>
    <row r="567" spans="2:6">
      <c r="B567" s="185"/>
      <c r="C567" s="186"/>
      <c r="D567" s="187"/>
      <c r="E567" s="187"/>
      <c r="F567" s="187"/>
    </row>
    <row r="568" spans="2:6">
      <c r="B568" s="185"/>
      <c r="C568" s="186"/>
      <c r="D568" s="187"/>
      <c r="E568" s="187"/>
      <c r="F568" s="187"/>
    </row>
    <row r="569" spans="2:6">
      <c r="B569" s="185"/>
      <c r="C569" s="186"/>
      <c r="D569" s="187"/>
      <c r="E569" s="187"/>
      <c r="F569" s="187"/>
    </row>
    <row r="570" spans="2:6">
      <c r="B570" s="185"/>
      <c r="C570" s="186"/>
      <c r="D570" s="187"/>
      <c r="E570" s="187"/>
      <c r="F570" s="187"/>
    </row>
    <row r="571" spans="2:6">
      <c r="B571" s="185"/>
      <c r="C571" s="186"/>
      <c r="D571" s="187"/>
      <c r="E571" s="187"/>
      <c r="F571" s="187"/>
    </row>
    <row r="572" spans="2:6">
      <c r="B572" s="185"/>
      <c r="C572" s="186"/>
      <c r="D572" s="187"/>
      <c r="E572" s="187"/>
      <c r="F572" s="187"/>
    </row>
    <row r="573" spans="2:6">
      <c r="B573" s="185"/>
      <c r="C573" s="186"/>
      <c r="D573" s="187"/>
      <c r="E573" s="187"/>
      <c r="F573" s="187"/>
    </row>
    <row r="574" spans="2:6">
      <c r="B574" s="185"/>
      <c r="C574" s="186"/>
      <c r="D574" s="187"/>
      <c r="E574" s="187"/>
      <c r="F574" s="187"/>
    </row>
    <row r="575" spans="2:6">
      <c r="B575" s="185"/>
      <c r="C575" s="186"/>
      <c r="D575" s="187"/>
      <c r="E575" s="187"/>
      <c r="F575" s="187"/>
    </row>
    <row r="576" spans="2:6">
      <c r="B576" s="185"/>
      <c r="C576" s="186"/>
      <c r="D576" s="187"/>
      <c r="E576" s="187"/>
      <c r="F576" s="187"/>
    </row>
    <row r="577" spans="2:6">
      <c r="B577" s="185"/>
      <c r="C577" s="186"/>
      <c r="D577" s="187"/>
      <c r="E577" s="187"/>
      <c r="F577" s="187"/>
    </row>
    <row r="578" spans="2:6">
      <c r="B578" s="185"/>
      <c r="C578" s="186"/>
      <c r="D578" s="187"/>
      <c r="E578" s="187"/>
      <c r="F578" s="187"/>
    </row>
    <row r="579" spans="2:6">
      <c r="B579" s="185"/>
      <c r="C579" s="186"/>
      <c r="D579" s="187"/>
      <c r="E579" s="187"/>
      <c r="F579" s="187"/>
    </row>
    <row r="580" spans="2:6">
      <c r="B580" s="185"/>
      <c r="C580" s="186"/>
      <c r="D580" s="187"/>
      <c r="E580" s="187"/>
      <c r="F580" s="187"/>
    </row>
    <row r="581" spans="2:6">
      <c r="B581" s="185"/>
      <c r="C581" s="186"/>
      <c r="D581" s="187"/>
      <c r="E581" s="187"/>
      <c r="F581" s="187"/>
    </row>
    <row r="582" spans="2:6">
      <c r="B582" s="185"/>
      <c r="C582" s="186"/>
      <c r="D582" s="187"/>
      <c r="E582" s="187"/>
      <c r="F582" s="187"/>
    </row>
    <row r="583" spans="2:6">
      <c r="B583" s="185"/>
      <c r="C583" s="186"/>
      <c r="D583" s="187"/>
      <c r="E583" s="187"/>
      <c r="F583" s="187"/>
    </row>
    <row r="584" spans="2:6">
      <c r="B584" s="185"/>
      <c r="C584" s="186"/>
      <c r="D584" s="187"/>
      <c r="E584" s="187"/>
      <c r="F584" s="187"/>
    </row>
    <row r="585" spans="2:6">
      <c r="B585" s="185"/>
      <c r="C585" s="186"/>
      <c r="D585" s="187"/>
      <c r="E585" s="187"/>
      <c r="F585" s="187"/>
    </row>
    <row r="586" spans="2:6">
      <c r="B586" s="185"/>
      <c r="C586" s="186"/>
      <c r="D586" s="187"/>
      <c r="E586" s="187"/>
      <c r="F586" s="187"/>
    </row>
    <row r="587" spans="2:6">
      <c r="B587" s="185"/>
      <c r="C587" s="186"/>
      <c r="D587" s="187"/>
      <c r="E587" s="187"/>
      <c r="F587" s="187"/>
    </row>
    <row r="588" spans="2:6">
      <c r="B588" s="185"/>
      <c r="C588" s="186"/>
      <c r="D588" s="187"/>
      <c r="E588" s="187"/>
      <c r="F588" s="187"/>
    </row>
    <row r="589" spans="2:6">
      <c r="B589" s="185"/>
      <c r="C589" s="186"/>
      <c r="D589" s="187"/>
      <c r="E589" s="187"/>
      <c r="F589" s="187"/>
    </row>
    <row r="590" spans="2:6">
      <c r="B590" s="185"/>
      <c r="C590" s="186"/>
      <c r="D590" s="187"/>
      <c r="E590" s="187"/>
      <c r="F590" s="187"/>
    </row>
    <row r="591" spans="2:6">
      <c r="B591" s="185"/>
      <c r="C591" s="186"/>
      <c r="D591" s="187"/>
      <c r="E591" s="187"/>
      <c r="F591" s="187"/>
    </row>
    <row r="592" spans="2:6">
      <c r="B592" s="185"/>
      <c r="C592" s="186"/>
      <c r="D592" s="187"/>
      <c r="E592" s="187"/>
      <c r="F592" s="187"/>
    </row>
    <row r="593" spans="2:6">
      <c r="B593" s="185"/>
      <c r="C593" s="186"/>
      <c r="D593" s="187"/>
      <c r="E593" s="187"/>
      <c r="F593" s="187"/>
    </row>
    <row r="594" spans="2:6">
      <c r="B594" s="185"/>
      <c r="C594" s="186"/>
      <c r="D594" s="187"/>
      <c r="E594" s="187"/>
      <c r="F594" s="187"/>
    </row>
    <row r="595" spans="2:6">
      <c r="B595" s="185"/>
      <c r="C595" s="186"/>
      <c r="D595" s="187"/>
      <c r="E595" s="187"/>
      <c r="F595" s="187"/>
    </row>
    <row r="596" spans="2:6">
      <c r="B596" s="185"/>
      <c r="C596" s="186"/>
      <c r="D596" s="187"/>
      <c r="E596" s="187"/>
      <c r="F596" s="187"/>
    </row>
    <row r="597" spans="2:6">
      <c r="B597" s="185"/>
      <c r="C597" s="186"/>
      <c r="D597" s="187"/>
      <c r="E597" s="187"/>
      <c r="F597" s="187"/>
    </row>
    <row r="598" spans="2:6">
      <c r="B598" s="185"/>
      <c r="C598" s="186"/>
      <c r="D598" s="187"/>
      <c r="E598" s="187"/>
      <c r="F598" s="187"/>
    </row>
    <row r="599" spans="2:6">
      <c r="B599" s="185"/>
      <c r="C599" s="186"/>
      <c r="D599" s="187"/>
      <c r="E599" s="187"/>
      <c r="F599" s="187"/>
    </row>
    <row r="600" spans="2:6">
      <c r="B600" s="185"/>
      <c r="C600" s="186"/>
      <c r="D600" s="187"/>
      <c r="E600" s="187"/>
      <c r="F600" s="187"/>
    </row>
    <row r="601" spans="2:6">
      <c r="B601" s="185"/>
      <c r="C601" s="186"/>
      <c r="D601" s="187"/>
      <c r="E601" s="187"/>
      <c r="F601" s="187"/>
    </row>
    <row r="602" spans="2:6">
      <c r="B602" s="185"/>
      <c r="C602" s="186"/>
      <c r="D602" s="187"/>
      <c r="E602" s="187"/>
      <c r="F602" s="187"/>
    </row>
    <row r="603" spans="2:6">
      <c r="B603" s="185"/>
      <c r="C603" s="186"/>
      <c r="D603" s="187"/>
      <c r="E603" s="187"/>
      <c r="F603" s="187"/>
    </row>
    <row r="604" spans="2:6">
      <c r="B604" s="185"/>
      <c r="C604" s="186"/>
      <c r="D604" s="187"/>
      <c r="E604" s="187"/>
      <c r="F604" s="187"/>
    </row>
    <row r="605" spans="2:6">
      <c r="B605" s="185"/>
      <c r="C605" s="186"/>
      <c r="D605" s="187"/>
      <c r="E605" s="187"/>
      <c r="F605" s="187"/>
    </row>
    <row r="606" spans="2:6">
      <c r="B606" s="185"/>
      <c r="C606" s="186"/>
      <c r="D606" s="187"/>
      <c r="E606" s="187"/>
      <c r="F606" s="187"/>
    </row>
    <row r="607" spans="2:6">
      <c r="B607" s="185"/>
      <c r="C607" s="186"/>
      <c r="D607" s="187"/>
      <c r="E607" s="187"/>
      <c r="F607" s="187"/>
    </row>
    <row r="608" spans="2:6">
      <c r="B608" s="185"/>
      <c r="C608" s="186"/>
      <c r="D608" s="187"/>
      <c r="E608" s="187"/>
      <c r="F608" s="187"/>
    </row>
    <row r="609" spans="2:6">
      <c r="B609" s="185"/>
      <c r="C609" s="186"/>
      <c r="D609" s="187"/>
      <c r="E609" s="187"/>
      <c r="F609" s="187"/>
    </row>
    <row r="610" spans="2:6">
      <c r="B610" s="185"/>
      <c r="C610" s="186"/>
      <c r="D610" s="187"/>
      <c r="E610" s="187"/>
      <c r="F610" s="187"/>
    </row>
    <row r="611" spans="2:6">
      <c r="B611" s="185"/>
      <c r="C611" s="186"/>
      <c r="D611" s="187"/>
      <c r="E611" s="187"/>
      <c r="F611" s="187"/>
    </row>
    <row r="612" spans="2:6">
      <c r="B612" s="185"/>
      <c r="C612" s="186"/>
      <c r="D612" s="187"/>
      <c r="E612" s="187"/>
      <c r="F612" s="187"/>
    </row>
    <row r="613" spans="2:6">
      <c r="B613" s="185"/>
      <c r="C613" s="186"/>
      <c r="D613" s="187"/>
      <c r="E613" s="187"/>
      <c r="F613" s="187"/>
    </row>
    <row r="614" spans="2:6">
      <c r="B614" s="185"/>
      <c r="C614" s="186"/>
      <c r="D614" s="187"/>
      <c r="E614" s="187"/>
      <c r="F614" s="187"/>
    </row>
    <row r="615" spans="2:6">
      <c r="B615" s="185"/>
      <c r="C615" s="186"/>
      <c r="D615" s="187"/>
      <c r="E615" s="187"/>
      <c r="F615" s="187"/>
    </row>
    <row r="616" spans="2:6">
      <c r="B616" s="185"/>
      <c r="C616" s="186"/>
      <c r="D616" s="187"/>
      <c r="E616" s="187"/>
      <c r="F616" s="187"/>
    </row>
    <row r="617" spans="2:6">
      <c r="B617" s="185"/>
      <c r="C617" s="186"/>
      <c r="D617" s="187"/>
      <c r="E617" s="187"/>
      <c r="F617" s="187"/>
    </row>
    <row r="618" spans="2:6">
      <c r="B618" s="185"/>
      <c r="C618" s="186"/>
      <c r="D618" s="187"/>
      <c r="E618" s="187"/>
      <c r="F618" s="187"/>
    </row>
    <row r="619" spans="2:6">
      <c r="B619" s="185"/>
      <c r="C619" s="186"/>
      <c r="D619" s="187"/>
      <c r="E619" s="187"/>
      <c r="F619" s="187"/>
    </row>
    <row r="620" spans="2:6">
      <c r="B620" s="185"/>
      <c r="C620" s="186"/>
      <c r="D620" s="187"/>
      <c r="E620" s="187"/>
      <c r="F620" s="187"/>
    </row>
    <row r="621" spans="2:6">
      <c r="B621" s="185"/>
      <c r="C621" s="186"/>
      <c r="D621" s="187"/>
      <c r="E621" s="187"/>
      <c r="F621" s="187"/>
    </row>
    <row r="622" spans="2:6">
      <c r="B622" s="185"/>
      <c r="C622" s="186"/>
      <c r="D622" s="187"/>
      <c r="E622" s="187"/>
      <c r="F622" s="187"/>
    </row>
    <row r="623" spans="2:6">
      <c r="B623" s="185"/>
      <c r="C623" s="186"/>
      <c r="D623" s="187"/>
      <c r="E623" s="187"/>
      <c r="F623" s="187"/>
    </row>
    <row r="624" spans="2:6">
      <c r="B624" s="185"/>
      <c r="C624" s="186"/>
      <c r="D624" s="187"/>
      <c r="E624" s="187"/>
      <c r="F624" s="187"/>
    </row>
    <row r="625" spans="2:6">
      <c r="B625" s="185"/>
      <c r="C625" s="186"/>
      <c r="D625" s="187"/>
      <c r="E625" s="187"/>
      <c r="F625" s="187"/>
    </row>
    <row r="626" spans="2:6">
      <c r="B626" s="185"/>
      <c r="C626" s="186"/>
      <c r="D626" s="187"/>
      <c r="E626" s="187"/>
      <c r="F626" s="187"/>
    </row>
    <row r="627" spans="2:6">
      <c r="B627" s="185"/>
      <c r="C627" s="186"/>
      <c r="D627" s="187"/>
      <c r="E627" s="187"/>
      <c r="F627" s="187"/>
    </row>
    <row r="628" spans="2:6">
      <c r="B628" s="185"/>
      <c r="C628" s="186"/>
      <c r="D628" s="187"/>
      <c r="E628" s="187"/>
      <c r="F628" s="187"/>
    </row>
    <row r="629" spans="2:6">
      <c r="B629" s="185"/>
      <c r="C629" s="186"/>
      <c r="D629" s="187"/>
      <c r="E629" s="187"/>
      <c r="F629" s="187"/>
    </row>
    <row r="630" spans="2:6">
      <c r="B630" s="185"/>
      <c r="C630" s="186"/>
      <c r="D630" s="187"/>
      <c r="E630" s="187"/>
      <c r="F630" s="187"/>
    </row>
    <row r="631" spans="2:6">
      <c r="B631" s="185"/>
      <c r="C631" s="186"/>
      <c r="D631" s="187"/>
      <c r="E631" s="187"/>
      <c r="F631" s="187"/>
    </row>
    <row r="632" spans="2:6">
      <c r="B632" s="185"/>
      <c r="C632" s="186"/>
      <c r="D632" s="187"/>
      <c r="E632" s="187"/>
      <c r="F632" s="187"/>
    </row>
    <row r="633" spans="2:6">
      <c r="B633" s="185"/>
      <c r="C633" s="186"/>
      <c r="D633" s="187"/>
      <c r="E633" s="187"/>
      <c r="F633" s="187"/>
    </row>
    <row r="634" spans="2:6">
      <c r="B634" s="185"/>
      <c r="C634" s="186"/>
      <c r="D634" s="187"/>
      <c r="E634" s="187"/>
      <c r="F634" s="187"/>
    </row>
    <row r="635" spans="2:6">
      <c r="B635" s="185"/>
      <c r="C635" s="186"/>
      <c r="D635" s="187"/>
      <c r="E635" s="187"/>
      <c r="F635" s="187"/>
    </row>
    <row r="636" spans="2:6">
      <c r="B636" s="185"/>
      <c r="C636" s="186"/>
      <c r="D636" s="187"/>
      <c r="E636" s="187"/>
      <c r="F636" s="187"/>
    </row>
    <row r="637" spans="2:6">
      <c r="B637" s="185"/>
      <c r="C637" s="186"/>
      <c r="D637" s="187"/>
      <c r="E637" s="187"/>
      <c r="F637" s="187"/>
    </row>
    <row r="638" spans="2:6">
      <c r="B638" s="185"/>
      <c r="C638" s="186"/>
      <c r="D638" s="187"/>
      <c r="E638" s="187"/>
      <c r="F638" s="187"/>
    </row>
    <row r="639" spans="2:6">
      <c r="B639" s="185"/>
      <c r="C639" s="186"/>
      <c r="D639" s="187"/>
      <c r="E639" s="187"/>
      <c r="F639" s="187"/>
    </row>
    <row r="640" spans="2:6">
      <c r="B640" s="185"/>
      <c r="C640" s="186"/>
      <c r="D640" s="187"/>
      <c r="E640" s="187"/>
      <c r="F640" s="187"/>
    </row>
    <row r="641" spans="2:6">
      <c r="B641" s="185"/>
      <c r="C641" s="186"/>
      <c r="D641" s="187"/>
      <c r="E641" s="187"/>
      <c r="F641" s="187"/>
    </row>
    <row r="642" spans="2:6">
      <c r="B642" s="185"/>
      <c r="C642" s="186"/>
      <c r="D642" s="187"/>
      <c r="E642" s="187"/>
      <c r="F642" s="187"/>
    </row>
    <row r="643" spans="2:6">
      <c r="B643" s="185"/>
      <c r="C643" s="186"/>
      <c r="D643" s="187"/>
      <c r="E643" s="187"/>
      <c r="F643" s="187"/>
    </row>
    <row r="644" spans="2:6">
      <c r="B644" s="185"/>
      <c r="C644" s="186"/>
      <c r="D644" s="187"/>
      <c r="E644" s="187"/>
      <c r="F644" s="187"/>
    </row>
    <row r="645" spans="2:6">
      <c r="B645" s="185"/>
      <c r="C645" s="186"/>
      <c r="D645" s="187"/>
      <c r="E645" s="187"/>
      <c r="F645" s="187"/>
    </row>
    <row r="646" spans="2:6">
      <c r="B646" s="185"/>
      <c r="C646" s="186"/>
      <c r="D646" s="187"/>
      <c r="E646" s="187"/>
      <c r="F646" s="187"/>
    </row>
    <row r="647" spans="2:6">
      <c r="B647" s="185"/>
      <c r="C647" s="186"/>
      <c r="D647" s="187"/>
      <c r="E647" s="187"/>
      <c r="F647" s="187"/>
    </row>
    <row r="648" spans="2:6">
      <c r="B648" s="185"/>
      <c r="C648" s="186"/>
      <c r="D648" s="187"/>
      <c r="E648" s="187"/>
      <c r="F648" s="187"/>
    </row>
    <row r="649" spans="2:6">
      <c r="B649" s="185"/>
      <c r="C649" s="186"/>
      <c r="D649" s="187"/>
      <c r="E649" s="187"/>
      <c r="F649" s="187"/>
    </row>
    <row r="650" spans="2:6">
      <c r="B650" s="185"/>
      <c r="C650" s="186"/>
      <c r="D650" s="187"/>
      <c r="E650" s="187"/>
      <c r="F650" s="187"/>
    </row>
    <row r="651" spans="2:6">
      <c r="B651" s="185"/>
      <c r="C651" s="186"/>
      <c r="D651" s="187"/>
      <c r="E651" s="187"/>
      <c r="F651" s="187"/>
    </row>
    <row r="652" spans="2:6">
      <c r="B652" s="185"/>
      <c r="C652" s="186"/>
      <c r="D652" s="187"/>
      <c r="E652" s="187"/>
      <c r="F652" s="187"/>
    </row>
    <row r="653" spans="2:6">
      <c r="B653" s="185"/>
      <c r="C653" s="186"/>
      <c r="D653" s="187"/>
      <c r="E653" s="187"/>
      <c r="F653" s="187"/>
    </row>
    <row r="654" spans="2:6">
      <c r="B654" s="185"/>
      <c r="C654" s="186"/>
      <c r="D654" s="187"/>
      <c r="E654" s="187"/>
      <c r="F654" s="187"/>
    </row>
    <row r="655" spans="2:6">
      <c r="B655" s="185"/>
      <c r="C655" s="186"/>
      <c r="D655" s="187"/>
      <c r="E655" s="187"/>
      <c r="F655" s="187"/>
    </row>
    <row r="656" spans="2:6">
      <c r="B656" s="185"/>
      <c r="C656" s="186"/>
      <c r="D656" s="187"/>
      <c r="E656" s="187"/>
      <c r="F656" s="187"/>
    </row>
    <row r="657" spans="2:6">
      <c r="B657" s="185"/>
      <c r="C657" s="186"/>
      <c r="D657" s="187"/>
      <c r="E657" s="187"/>
      <c r="F657" s="187"/>
    </row>
    <row r="658" spans="2:6">
      <c r="B658" s="185"/>
      <c r="C658" s="186"/>
      <c r="D658" s="187"/>
      <c r="E658" s="187"/>
      <c r="F658" s="187"/>
    </row>
    <row r="659" spans="2:6">
      <c r="B659" s="185"/>
      <c r="C659" s="186"/>
      <c r="D659" s="187"/>
      <c r="E659" s="187"/>
      <c r="F659" s="187"/>
    </row>
    <row r="660" spans="2:6">
      <c r="B660" s="185"/>
      <c r="C660" s="186"/>
      <c r="D660" s="187"/>
      <c r="E660" s="187"/>
      <c r="F660" s="187"/>
    </row>
    <row r="661" spans="2:6">
      <c r="B661" s="185"/>
      <c r="C661" s="186"/>
      <c r="D661" s="187"/>
      <c r="E661" s="187"/>
      <c r="F661" s="187"/>
    </row>
    <row r="662" spans="2:6">
      <c r="B662" s="185"/>
      <c r="C662" s="186"/>
      <c r="D662" s="187"/>
      <c r="E662" s="187"/>
      <c r="F662" s="187"/>
    </row>
    <row r="663" spans="2:6">
      <c r="B663" s="185"/>
      <c r="C663" s="186"/>
      <c r="D663" s="187"/>
      <c r="E663" s="187"/>
      <c r="F663" s="187"/>
    </row>
    <row r="664" spans="2:6">
      <c r="B664" s="185"/>
      <c r="C664" s="186"/>
      <c r="D664" s="187"/>
      <c r="E664" s="187"/>
      <c r="F664" s="187"/>
    </row>
    <row r="665" spans="2:6">
      <c r="B665" s="185"/>
      <c r="C665" s="186"/>
      <c r="D665" s="187"/>
      <c r="E665" s="187"/>
      <c r="F665" s="187"/>
    </row>
    <row r="666" spans="2:6">
      <c r="B666" s="185"/>
      <c r="C666" s="186"/>
      <c r="D666" s="187"/>
      <c r="E666" s="187"/>
      <c r="F666" s="187"/>
    </row>
    <row r="667" spans="2:6">
      <c r="B667" s="185"/>
      <c r="C667" s="186"/>
      <c r="D667" s="187"/>
      <c r="E667" s="187"/>
      <c r="F667" s="187"/>
    </row>
    <row r="668" spans="2:6">
      <c r="B668" s="185"/>
      <c r="C668" s="186"/>
      <c r="D668" s="187"/>
      <c r="E668" s="187"/>
      <c r="F668" s="187"/>
    </row>
    <row r="669" spans="2:6">
      <c r="B669" s="185"/>
      <c r="C669" s="186"/>
      <c r="D669" s="187"/>
      <c r="E669" s="187"/>
      <c r="F669" s="187"/>
    </row>
    <row r="670" spans="2:6">
      <c r="B670" s="185"/>
      <c r="C670" s="186"/>
      <c r="D670" s="187"/>
      <c r="E670" s="187"/>
      <c r="F670" s="187"/>
    </row>
    <row r="671" spans="2:6">
      <c r="B671" s="185"/>
      <c r="C671" s="186"/>
      <c r="D671" s="187"/>
      <c r="E671" s="187"/>
      <c r="F671" s="187"/>
    </row>
    <row r="672" spans="2:6">
      <c r="B672" s="185"/>
      <c r="C672" s="186"/>
      <c r="D672" s="187"/>
      <c r="E672" s="187"/>
      <c r="F672" s="187"/>
    </row>
    <row r="673" spans="2:6">
      <c r="B673" s="185"/>
      <c r="C673" s="186"/>
      <c r="D673" s="187"/>
      <c r="E673" s="187"/>
      <c r="F673" s="187"/>
    </row>
    <row r="674" spans="2:6">
      <c r="B674" s="185"/>
      <c r="C674" s="186"/>
      <c r="D674" s="187"/>
      <c r="E674" s="187"/>
      <c r="F674" s="187"/>
    </row>
    <row r="675" spans="2:6">
      <c r="B675" s="185"/>
      <c r="C675" s="186"/>
      <c r="D675" s="187"/>
      <c r="E675" s="187"/>
      <c r="F675" s="187"/>
    </row>
    <row r="676" spans="2:6">
      <c r="B676" s="185"/>
      <c r="C676" s="186"/>
      <c r="D676" s="187"/>
      <c r="E676" s="187"/>
      <c r="F676" s="187"/>
    </row>
    <row r="677" spans="2:6">
      <c r="B677" s="185"/>
      <c r="C677" s="186"/>
      <c r="D677" s="187"/>
      <c r="E677" s="187"/>
      <c r="F677" s="187"/>
    </row>
    <row r="678" spans="2:6">
      <c r="B678" s="185"/>
      <c r="C678" s="186"/>
      <c r="D678" s="187"/>
      <c r="E678" s="187"/>
      <c r="F678" s="187"/>
    </row>
    <row r="679" spans="2:6">
      <c r="B679" s="185"/>
      <c r="C679" s="186"/>
      <c r="D679" s="187"/>
      <c r="E679" s="187"/>
      <c r="F679" s="187"/>
    </row>
    <row r="680" spans="2:6">
      <c r="B680" s="185"/>
      <c r="C680" s="186"/>
      <c r="D680" s="187"/>
      <c r="E680" s="187"/>
      <c r="F680" s="187"/>
    </row>
    <row r="681" spans="2:6">
      <c r="B681" s="185"/>
      <c r="C681" s="186"/>
      <c r="D681" s="187"/>
      <c r="E681" s="187"/>
      <c r="F681" s="187"/>
    </row>
    <row r="682" spans="2:6">
      <c r="B682" s="185"/>
      <c r="C682" s="186"/>
      <c r="D682" s="187"/>
      <c r="E682" s="187"/>
      <c r="F682" s="187"/>
    </row>
    <row r="683" spans="2:6">
      <c r="B683" s="185"/>
      <c r="C683" s="186"/>
      <c r="D683" s="187"/>
      <c r="E683" s="187"/>
      <c r="F683" s="187"/>
    </row>
    <row r="684" spans="2:6">
      <c r="B684" s="185"/>
      <c r="C684" s="186"/>
      <c r="D684" s="187"/>
      <c r="E684" s="187"/>
      <c r="F684" s="187"/>
    </row>
    <row r="685" spans="2:6">
      <c r="B685" s="185"/>
      <c r="C685" s="186"/>
      <c r="D685" s="187"/>
      <c r="E685" s="187"/>
      <c r="F685" s="187"/>
    </row>
    <row r="686" spans="2:6">
      <c r="B686" s="185"/>
      <c r="C686" s="186"/>
      <c r="D686" s="187"/>
      <c r="E686" s="187"/>
      <c r="F686" s="187"/>
    </row>
    <row r="687" spans="2:6">
      <c r="B687" s="185"/>
      <c r="C687" s="186"/>
      <c r="D687" s="187"/>
      <c r="E687" s="187"/>
      <c r="F687" s="187"/>
    </row>
    <row r="688" spans="2:6">
      <c r="B688" s="185"/>
      <c r="C688" s="186"/>
      <c r="D688" s="187"/>
      <c r="E688" s="187"/>
      <c r="F688" s="187"/>
    </row>
    <row r="689" spans="2:6">
      <c r="B689" s="185"/>
      <c r="C689" s="186"/>
      <c r="D689" s="187"/>
      <c r="E689" s="187"/>
      <c r="F689" s="187"/>
    </row>
    <row r="690" spans="2:6">
      <c r="B690" s="185"/>
      <c r="C690" s="186"/>
      <c r="D690" s="187"/>
      <c r="E690" s="187"/>
      <c r="F690" s="187"/>
    </row>
    <row r="691" spans="2:6">
      <c r="B691" s="185"/>
      <c r="C691" s="186"/>
      <c r="D691" s="187"/>
      <c r="E691" s="187"/>
      <c r="F691" s="187"/>
    </row>
    <row r="692" spans="2:6">
      <c r="B692" s="185"/>
      <c r="C692" s="186"/>
      <c r="D692" s="187"/>
      <c r="E692" s="187"/>
      <c r="F692" s="187"/>
    </row>
    <row r="693" spans="2:6">
      <c r="B693" s="185"/>
      <c r="C693" s="186"/>
      <c r="D693" s="187"/>
      <c r="E693" s="187"/>
      <c r="F693" s="187"/>
    </row>
    <row r="694" spans="2:6">
      <c r="B694" s="185"/>
      <c r="C694" s="186"/>
      <c r="D694" s="187"/>
      <c r="E694" s="187"/>
      <c r="F694" s="187"/>
    </row>
    <row r="695" spans="2:6">
      <c r="B695" s="185"/>
      <c r="C695" s="186"/>
      <c r="D695" s="187"/>
      <c r="E695" s="187"/>
      <c r="F695" s="187"/>
    </row>
    <row r="696" spans="2:6">
      <c r="B696" s="185"/>
      <c r="C696" s="186"/>
      <c r="D696" s="187"/>
      <c r="E696" s="187"/>
      <c r="F696" s="187"/>
    </row>
    <row r="697" spans="2:6">
      <c r="B697" s="185"/>
      <c r="C697" s="186"/>
      <c r="D697" s="187"/>
      <c r="E697" s="187"/>
      <c r="F697" s="187"/>
    </row>
    <row r="698" spans="2:6">
      <c r="B698" s="185"/>
      <c r="C698" s="186"/>
      <c r="D698" s="187"/>
      <c r="E698" s="187"/>
      <c r="F698" s="187"/>
    </row>
    <row r="699" spans="2:6">
      <c r="B699" s="185"/>
      <c r="C699" s="186"/>
      <c r="D699" s="187"/>
      <c r="E699" s="187"/>
      <c r="F699" s="187"/>
    </row>
    <row r="700" spans="2:6">
      <c r="B700" s="185"/>
      <c r="C700" s="186"/>
      <c r="D700" s="187"/>
      <c r="E700" s="187"/>
      <c r="F700" s="187"/>
    </row>
    <row r="701" spans="2:6">
      <c r="B701" s="185"/>
      <c r="C701" s="186"/>
      <c r="D701" s="187"/>
      <c r="E701" s="187"/>
      <c r="F701" s="187"/>
    </row>
    <row r="702" spans="2:6">
      <c r="B702" s="185"/>
      <c r="C702" s="186"/>
      <c r="D702" s="187"/>
      <c r="E702" s="187"/>
      <c r="F702" s="187"/>
    </row>
    <row r="703" spans="2:6">
      <c r="B703" s="185"/>
      <c r="C703" s="186"/>
      <c r="D703" s="187"/>
      <c r="E703" s="187"/>
      <c r="F703" s="187"/>
    </row>
    <row r="704" spans="2:6">
      <c r="B704" s="185"/>
      <c r="C704" s="186"/>
      <c r="D704" s="187"/>
      <c r="E704" s="187"/>
      <c r="F704" s="187"/>
    </row>
    <row r="705" spans="2:6">
      <c r="B705" s="185"/>
      <c r="C705" s="186"/>
      <c r="D705" s="187"/>
      <c r="E705" s="187"/>
      <c r="F705" s="187"/>
    </row>
    <row r="706" spans="2:6">
      <c r="B706" s="185"/>
      <c r="C706" s="186"/>
      <c r="D706" s="187"/>
      <c r="E706" s="187"/>
      <c r="F706" s="187"/>
    </row>
    <row r="707" spans="2:6">
      <c r="B707" s="185"/>
      <c r="C707" s="186"/>
      <c r="D707" s="187"/>
      <c r="E707" s="187"/>
      <c r="F707" s="187"/>
    </row>
    <row r="708" spans="2:6">
      <c r="B708" s="185"/>
      <c r="C708" s="186"/>
      <c r="D708" s="187"/>
      <c r="E708" s="187"/>
      <c r="F708" s="187"/>
    </row>
    <row r="709" spans="2:6">
      <c r="B709" s="185"/>
      <c r="C709" s="186"/>
      <c r="D709" s="187"/>
      <c r="E709" s="187"/>
      <c r="F709" s="187"/>
    </row>
    <row r="710" spans="2:6">
      <c r="B710" s="185"/>
      <c r="C710" s="186"/>
      <c r="D710" s="187"/>
      <c r="E710" s="187"/>
      <c r="F710" s="187"/>
    </row>
    <row r="711" spans="2:6">
      <c r="B711" s="185"/>
      <c r="C711" s="186"/>
      <c r="D711" s="187"/>
      <c r="E711" s="187"/>
      <c r="F711" s="187"/>
    </row>
    <row r="712" spans="2:6">
      <c r="B712" s="185"/>
      <c r="C712" s="186"/>
      <c r="D712" s="187"/>
      <c r="E712" s="187"/>
      <c r="F712" s="187"/>
    </row>
    <row r="713" spans="2:6">
      <c r="B713" s="185"/>
      <c r="C713" s="186"/>
      <c r="D713" s="187"/>
      <c r="E713" s="187"/>
      <c r="F713" s="187"/>
    </row>
    <row r="714" spans="2:6">
      <c r="B714" s="185"/>
      <c r="C714" s="186"/>
      <c r="D714" s="187"/>
      <c r="E714" s="187"/>
      <c r="F714" s="187"/>
    </row>
    <row r="715" spans="2:6">
      <c r="B715" s="185"/>
      <c r="C715" s="186"/>
      <c r="D715" s="187"/>
      <c r="E715" s="187"/>
      <c r="F715" s="187"/>
    </row>
    <row r="716" spans="2:6">
      <c r="B716" s="185"/>
      <c r="C716" s="186"/>
      <c r="D716" s="187"/>
      <c r="E716" s="187"/>
      <c r="F716" s="187"/>
    </row>
    <row r="717" spans="2:6">
      <c r="B717" s="185"/>
      <c r="C717" s="186"/>
      <c r="D717" s="187"/>
      <c r="E717" s="187"/>
      <c r="F717" s="187"/>
    </row>
    <row r="718" spans="2:6">
      <c r="B718" s="185"/>
      <c r="C718" s="186"/>
      <c r="D718" s="187"/>
      <c r="E718" s="187"/>
      <c r="F718" s="187"/>
    </row>
    <row r="719" spans="2:6">
      <c r="B719" s="185"/>
      <c r="C719" s="186"/>
      <c r="D719" s="187"/>
      <c r="E719" s="187"/>
      <c r="F719" s="187"/>
    </row>
    <row r="720" spans="2:6">
      <c r="B720" s="185"/>
      <c r="C720" s="186"/>
      <c r="D720" s="187"/>
      <c r="E720" s="187"/>
      <c r="F720" s="187"/>
    </row>
    <row r="721" spans="2:6">
      <c r="B721" s="185"/>
      <c r="C721" s="186"/>
      <c r="D721" s="187"/>
      <c r="E721" s="187"/>
      <c r="F721" s="187"/>
    </row>
    <row r="722" spans="2:6">
      <c r="B722" s="185"/>
      <c r="C722" s="186"/>
      <c r="D722" s="187"/>
      <c r="E722" s="187"/>
      <c r="F722" s="187"/>
    </row>
    <row r="723" spans="2:6">
      <c r="B723" s="185"/>
      <c r="C723" s="186"/>
      <c r="D723" s="187"/>
      <c r="E723" s="187"/>
      <c r="F723" s="187"/>
    </row>
    <row r="724" spans="2:6">
      <c r="B724" s="185"/>
      <c r="C724" s="186"/>
      <c r="D724" s="187"/>
      <c r="E724" s="187"/>
      <c r="F724" s="187"/>
    </row>
    <row r="725" spans="2:6">
      <c r="B725" s="185"/>
      <c r="C725" s="186"/>
      <c r="D725" s="187"/>
      <c r="E725" s="187"/>
      <c r="F725" s="187"/>
    </row>
    <row r="726" spans="2:6">
      <c r="B726" s="185"/>
      <c r="C726" s="186"/>
      <c r="D726" s="187"/>
      <c r="E726" s="187"/>
      <c r="F726" s="187"/>
    </row>
    <row r="727" spans="2:6">
      <c r="B727" s="185"/>
      <c r="C727" s="186"/>
      <c r="D727" s="187"/>
      <c r="E727" s="187"/>
      <c r="F727" s="187"/>
    </row>
    <row r="728" spans="2:6">
      <c r="B728" s="185"/>
      <c r="C728" s="186"/>
      <c r="D728" s="187"/>
      <c r="E728" s="187"/>
      <c r="F728" s="187"/>
    </row>
    <row r="729" spans="2:6">
      <c r="B729" s="185"/>
      <c r="C729" s="186"/>
      <c r="D729" s="187"/>
      <c r="E729" s="187"/>
      <c r="F729" s="187"/>
    </row>
    <row r="730" spans="2:6">
      <c r="B730" s="185"/>
      <c r="C730" s="186"/>
      <c r="D730" s="187"/>
      <c r="E730" s="187"/>
      <c r="F730" s="187"/>
    </row>
    <row r="731" spans="2:6">
      <c r="B731" s="185"/>
      <c r="C731" s="186"/>
      <c r="D731" s="187"/>
      <c r="E731" s="187"/>
      <c r="F731" s="187"/>
    </row>
    <row r="732" spans="2:6">
      <c r="B732" s="185"/>
      <c r="C732" s="186"/>
      <c r="D732" s="187"/>
      <c r="E732" s="187"/>
      <c r="F732" s="187"/>
    </row>
    <row r="733" spans="2:6">
      <c r="B733" s="185"/>
      <c r="C733" s="186"/>
      <c r="D733" s="187"/>
      <c r="E733" s="187"/>
      <c r="F733" s="187"/>
    </row>
    <row r="734" spans="2:6">
      <c r="B734" s="185"/>
      <c r="C734" s="186"/>
      <c r="D734" s="187"/>
      <c r="E734" s="187"/>
      <c r="F734" s="187"/>
    </row>
    <row r="735" spans="2:6">
      <c r="B735" s="185"/>
      <c r="C735" s="186"/>
      <c r="D735" s="187"/>
      <c r="E735" s="187"/>
      <c r="F735" s="187"/>
    </row>
    <row r="736" spans="2:6">
      <c r="B736" s="185"/>
      <c r="C736" s="186"/>
      <c r="D736" s="187"/>
      <c r="E736" s="187"/>
      <c r="F736" s="187"/>
    </row>
    <row r="737" spans="2:6">
      <c r="B737" s="185"/>
      <c r="C737" s="186"/>
      <c r="D737" s="187"/>
      <c r="E737" s="187"/>
      <c r="F737" s="187"/>
    </row>
    <row r="738" spans="2:6">
      <c r="B738" s="185"/>
      <c r="C738" s="186"/>
      <c r="D738" s="187"/>
      <c r="E738" s="187"/>
      <c r="F738" s="187"/>
    </row>
    <row r="739" spans="2:6">
      <c r="B739" s="185"/>
      <c r="C739" s="186"/>
      <c r="D739" s="187"/>
      <c r="E739" s="187"/>
      <c r="F739" s="187"/>
    </row>
    <row r="740" spans="2:6">
      <c r="B740" s="185"/>
      <c r="C740" s="186"/>
      <c r="D740" s="187"/>
      <c r="E740" s="187"/>
      <c r="F740" s="187"/>
    </row>
    <row r="741" spans="2:6">
      <c r="B741" s="185"/>
      <c r="C741" s="186"/>
      <c r="D741" s="187"/>
      <c r="E741" s="187"/>
      <c r="F741" s="187"/>
    </row>
    <row r="742" spans="2:6">
      <c r="B742" s="185"/>
      <c r="C742" s="186"/>
      <c r="D742" s="187"/>
      <c r="E742" s="187"/>
      <c r="F742" s="187"/>
    </row>
    <row r="743" spans="2:6">
      <c r="B743" s="185"/>
      <c r="C743" s="186"/>
      <c r="D743" s="187"/>
      <c r="E743" s="187"/>
      <c r="F743" s="187"/>
    </row>
    <row r="744" spans="2:6">
      <c r="B744" s="185"/>
      <c r="C744" s="186"/>
      <c r="D744" s="187"/>
      <c r="E744" s="187"/>
      <c r="F744" s="187"/>
    </row>
    <row r="745" spans="2:6">
      <c r="B745" s="185"/>
      <c r="C745" s="186"/>
      <c r="D745" s="187"/>
      <c r="E745" s="187"/>
      <c r="F745" s="187"/>
    </row>
    <row r="746" spans="2:6">
      <c r="B746" s="185"/>
      <c r="C746" s="186"/>
      <c r="D746" s="187"/>
      <c r="E746" s="187"/>
      <c r="F746" s="187"/>
    </row>
    <row r="747" spans="2:6">
      <c r="B747" s="185"/>
      <c r="C747" s="186"/>
      <c r="D747" s="187"/>
      <c r="E747" s="187"/>
      <c r="F747" s="187"/>
    </row>
    <row r="748" spans="2:6">
      <c r="B748" s="185"/>
      <c r="C748" s="186"/>
      <c r="D748" s="187"/>
      <c r="E748" s="187"/>
      <c r="F748" s="187"/>
    </row>
    <row r="749" spans="2:6">
      <c r="B749" s="185"/>
      <c r="C749" s="186"/>
      <c r="D749" s="187"/>
      <c r="E749" s="187"/>
      <c r="F749" s="187"/>
    </row>
    <row r="750" spans="2:6">
      <c r="B750" s="185"/>
      <c r="C750" s="186"/>
      <c r="D750" s="187"/>
      <c r="E750" s="187"/>
      <c r="F750" s="187"/>
    </row>
    <row r="751" spans="2:6">
      <c r="B751" s="185"/>
      <c r="C751" s="186"/>
      <c r="D751" s="187"/>
      <c r="E751" s="187"/>
      <c r="F751" s="187"/>
    </row>
    <row r="752" spans="2:6">
      <c r="B752" s="185"/>
      <c r="C752" s="186"/>
      <c r="D752" s="187"/>
      <c r="E752" s="187"/>
      <c r="F752" s="187"/>
    </row>
    <row r="753" spans="2:6">
      <c r="B753" s="185"/>
      <c r="C753" s="186"/>
      <c r="D753" s="187"/>
      <c r="E753" s="187"/>
      <c r="F753" s="187"/>
    </row>
    <row r="754" spans="2:6">
      <c r="B754" s="185"/>
      <c r="C754" s="186"/>
      <c r="D754" s="187"/>
      <c r="E754" s="187"/>
      <c r="F754" s="187"/>
    </row>
    <row r="755" spans="2:6">
      <c r="B755" s="185"/>
      <c r="C755" s="186"/>
      <c r="D755" s="187"/>
      <c r="E755" s="187"/>
      <c r="F755" s="187"/>
    </row>
    <row r="756" spans="2:6">
      <c r="B756" s="185"/>
      <c r="C756" s="186"/>
      <c r="D756" s="187"/>
      <c r="E756" s="187"/>
      <c r="F756" s="187"/>
    </row>
    <row r="757" spans="2:6">
      <c r="B757" s="185"/>
      <c r="C757" s="186"/>
      <c r="D757" s="187"/>
      <c r="E757" s="187"/>
      <c r="F757" s="187"/>
    </row>
    <row r="758" spans="2:6">
      <c r="B758" s="185"/>
      <c r="C758" s="186"/>
      <c r="D758" s="187"/>
      <c r="E758" s="187"/>
      <c r="F758" s="187"/>
    </row>
    <row r="759" spans="2:6">
      <c r="B759" s="185"/>
      <c r="C759" s="186"/>
      <c r="D759" s="187"/>
      <c r="E759" s="187"/>
      <c r="F759" s="187"/>
    </row>
    <row r="760" spans="2:6">
      <c r="B760" s="185"/>
      <c r="C760" s="186"/>
      <c r="D760" s="187"/>
      <c r="E760" s="187"/>
      <c r="F760" s="187"/>
    </row>
    <row r="761" spans="2:6">
      <c r="B761" s="185"/>
      <c r="C761" s="186"/>
      <c r="D761" s="187"/>
      <c r="E761" s="187"/>
      <c r="F761" s="187"/>
    </row>
    <row r="762" spans="2:6">
      <c r="B762" s="185"/>
      <c r="C762" s="186"/>
      <c r="D762" s="187"/>
      <c r="E762" s="187"/>
      <c r="F762" s="187"/>
    </row>
    <row r="763" spans="2:6">
      <c r="B763" s="185"/>
      <c r="C763" s="186"/>
      <c r="D763" s="187"/>
      <c r="E763" s="187"/>
      <c r="F763" s="187"/>
    </row>
    <row r="764" spans="2:6">
      <c r="B764" s="185"/>
      <c r="C764" s="186"/>
      <c r="D764" s="187"/>
      <c r="E764" s="187"/>
      <c r="F764" s="187"/>
    </row>
    <row r="765" spans="2:6">
      <c r="B765" s="185"/>
      <c r="C765" s="186"/>
      <c r="D765" s="187"/>
      <c r="E765" s="187"/>
      <c r="F765" s="187"/>
    </row>
    <row r="766" spans="2:6">
      <c r="B766" s="185"/>
      <c r="C766" s="186"/>
      <c r="D766" s="187"/>
      <c r="E766" s="187"/>
      <c r="F766" s="187"/>
    </row>
    <row r="767" spans="2:6">
      <c r="B767" s="185"/>
      <c r="C767" s="186"/>
      <c r="D767" s="187"/>
      <c r="E767" s="187"/>
      <c r="F767" s="187"/>
    </row>
    <row r="768" spans="2:6">
      <c r="B768" s="185"/>
      <c r="C768" s="186"/>
      <c r="D768" s="187"/>
      <c r="E768" s="187"/>
      <c r="F768" s="187"/>
    </row>
    <row r="769" spans="2:6">
      <c r="B769" s="185"/>
      <c r="C769" s="186"/>
      <c r="D769" s="187"/>
      <c r="E769" s="187"/>
      <c r="F769" s="187"/>
    </row>
    <row r="770" spans="2:6">
      <c r="B770" s="185"/>
      <c r="C770" s="186"/>
      <c r="D770" s="187"/>
      <c r="E770" s="187"/>
      <c r="F770" s="187"/>
    </row>
    <row r="771" spans="2:6">
      <c r="B771" s="185"/>
      <c r="C771" s="186"/>
      <c r="D771" s="187"/>
      <c r="E771" s="187"/>
      <c r="F771" s="187"/>
    </row>
    <row r="772" spans="2:6">
      <c r="B772" s="185"/>
      <c r="C772" s="186"/>
      <c r="D772" s="187"/>
      <c r="E772" s="187"/>
      <c r="F772" s="187"/>
    </row>
    <row r="773" spans="2:6">
      <c r="B773" s="185"/>
      <c r="C773" s="186"/>
      <c r="D773" s="187"/>
      <c r="E773" s="187"/>
      <c r="F773" s="187"/>
    </row>
    <row r="774" spans="2:6">
      <c r="B774" s="185"/>
      <c r="C774" s="186"/>
      <c r="D774" s="187"/>
      <c r="E774" s="187"/>
      <c r="F774" s="187"/>
    </row>
    <row r="775" spans="2:6">
      <c r="B775" s="185"/>
      <c r="C775" s="186"/>
      <c r="D775" s="187"/>
      <c r="E775" s="187"/>
      <c r="F775" s="187"/>
    </row>
    <row r="776" spans="2:6">
      <c r="B776" s="185"/>
      <c r="C776" s="186"/>
      <c r="D776" s="187"/>
      <c r="E776" s="187"/>
      <c r="F776" s="187"/>
    </row>
    <row r="777" spans="2:6">
      <c r="B777" s="185"/>
      <c r="C777" s="186"/>
      <c r="D777" s="187"/>
      <c r="E777" s="187"/>
      <c r="F777" s="187"/>
    </row>
    <row r="778" spans="2:6">
      <c r="B778" s="185"/>
      <c r="C778" s="186"/>
      <c r="D778" s="187"/>
      <c r="E778" s="187"/>
      <c r="F778" s="187"/>
    </row>
    <row r="779" spans="2:6">
      <c r="B779" s="185"/>
      <c r="C779" s="186"/>
      <c r="D779" s="187"/>
      <c r="E779" s="187"/>
      <c r="F779" s="187"/>
    </row>
    <row r="780" spans="2:6">
      <c r="B780" s="185"/>
      <c r="C780" s="186"/>
      <c r="D780" s="187"/>
      <c r="E780" s="187"/>
      <c r="F780" s="187"/>
    </row>
    <row r="781" spans="2:6">
      <c r="B781" s="185"/>
      <c r="C781" s="186"/>
      <c r="D781" s="187"/>
      <c r="E781" s="187"/>
      <c r="F781" s="187"/>
    </row>
    <row r="782" spans="2:6">
      <c r="B782" s="185"/>
      <c r="C782" s="186"/>
      <c r="D782" s="187"/>
      <c r="E782" s="187"/>
      <c r="F782" s="187"/>
    </row>
    <row r="783" spans="2:6">
      <c r="B783" s="185"/>
      <c r="C783" s="186"/>
      <c r="D783" s="187"/>
      <c r="E783" s="187"/>
      <c r="F783" s="187"/>
    </row>
    <row r="784" spans="2:6">
      <c r="B784" s="185"/>
      <c r="C784" s="186"/>
      <c r="D784" s="187"/>
      <c r="E784" s="187"/>
      <c r="F784" s="187"/>
    </row>
    <row r="785" spans="2:6">
      <c r="B785" s="185"/>
      <c r="C785" s="186"/>
      <c r="D785" s="187"/>
      <c r="E785" s="187"/>
      <c r="F785" s="187"/>
    </row>
    <row r="786" spans="2:6">
      <c r="B786" s="185"/>
      <c r="C786" s="186"/>
      <c r="D786" s="187"/>
      <c r="E786" s="187"/>
      <c r="F786" s="187"/>
    </row>
    <row r="787" spans="2:6">
      <c r="B787" s="185"/>
      <c r="C787" s="186"/>
      <c r="D787" s="187"/>
      <c r="E787" s="187"/>
      <c r="F787" s="187"/>
    </row>
    <row r="788" spans="2:6">
      <c r="B788" s="185"/>
      <c r="C788" s="186"/>
      <c r="D788" s="187"/>
      <c r="E788" s="187"/>
      <c r="F788" s="187"/>
    </row>
    <row r="789" spans="2:6">
      <c r="B789" s="185"/>
      <c r="C789" s="186"/>
      <c r="D789" s="187"/>
      <c r="E789" s="187"/>
      <c r="F789" s="187"/>
    </row>
    <row r="790" spans="2:6">
      <c r="B790" s="185"/>
      <c r="C790" s="186"/>
      <c r="D790" s="187"/>
      <c r="E790" s="187"/>
      <c r="F790" s="187"/>
    </row>
    <row r="791" spans="2:6">
      <c r="B791" s="185"/>
      <c r="C791" s="186"/>
      <c r="D791" s="187"/>
      <c r="E791" s="187"/>
      <c r="F791" s="187"/>
    </row>
    <row r="792" spans="2:6">
      <c r="B792" s="185"/>
      <c r="C792" s="186"/>
      <c r="D792" s="187"/>
      <c r="E792" s="187"/>
      <c r="F792" s="187"/>
    </row>
    <row r="793" spans="2:6">
      <c r="B793" s="185"/>
      <c r="C793" s="186"/>
      <c r="D793" s="187"/>
      <c r="E793" s="187"/>
      <c r="F793" s="187"/>
    </row>
    <row r="794" spans="2:6">
      <c r="B794" s="185"/>
      <c r="C794" s="186"/>
      <c r="D794" s="187"/>
      <c r="E794" s="187"/>
      <c r="F794" s="187"/>
    </row>
    <row r="795" spans="2:6">
      <c r="B795" s="185"/>
      <c r="C795" s="186"/>
      <c r="D795" s="187"/>
      <c r="E795" s="187"/>
      <c r="F795" s="187"/>
    </row>
    <row r="796" spans="2:6">
      <c r="B796" s="185"/>
      <c r="C796" s="186"/>
      <c r="D796" s="187"/>
      <c r="E796" s="187"/>
      <c r="F796" s="187"/>
    </row>
    <row r="797" spans="2:6">
      <c r="B797" s="185"/>
      <c r="C797" s="186"/>
      <c r="D797" s="187"/>
      <c r="E797" s="187"/>
      <c r="F797" s="187"/>
    </row>
    <row r="798" spans="2:6">
      <c r="B798" s="185"/>
      <c r="C798" s="186"/>
      <c r="D798" s="187"/>
      <c r="E798" s="187"/>
      <c r="F798" s="187"/>
    </row>
    <row r="799" spans="2:6">
      <c r="B799" s="185"/>
      <c r="C799" s="186"/>
      <c r="D799" s="187"/>
      <c r="E799" s="187"/>
      <c r="F799" s="187"/>
    </row>
    <row r="800" spans="2:6">
      <c r="B800" s="185"/>
      <c r="C800" s="186"/>
      <c r="D800" s="187"/>
      <c r="E800" s="187"/>
      <c r="F800" s="187"/>
    </row>
    <row r="801" spans="2:6">
      <c r="B801" s="185"/>
      <c r="C801" s="186"/>
      <c r="D801" s="187"/>
      <c r="E801" s="187"/>
      <c r="F801" s="187"/>
    </row>
    <row r="802" spans="2:6">
      <c r="B802" s="185"/>
      <c r="C802" s="186"/>
      <c r="D802" s="187"/>
      <c r="E802" s="187"/>
      <c r="F802" s="187"/>
    </row>
    <row r="803" spans="2:6">
      <c r="B803" s="185"/>
      <c r="C803" s="186"/>
      <c r="D803" s="187"/>
      <c r="E803" s="187"/>
      <c r="F803" s="187"/>
    </row>
    <row r="804" spans="2:6">
      <c r="B804" s="185"/>
      <c r="C804" s="186"/>
      <c r="D804" s="187"/>
      <c r="E804" s="187"/>
      <c r="F804" s="187"/>
    </row>
    <row r="805" spans="2:6">
      <c r="B805" s="185"/>
      <c r="C805" s="186"/>
      <c r="D805" s="187"/>
      <c r="E805" s="187"/>
      <c r="F805" s="187"/>
    </row>
    <row r="806" spans="2:6">
      <c r="B806" s="185"/>
      <c r="C806" s="186"/>
      <c r="D806" s="187"/>
      <c r="E806" s="187"/>
      <c r="F806" s="187"/>
    </row>
    <row r="807" spans="2:6">
      <c r="B807" s="185"/>
      <c r="C807" s="186"/>
      <c r="D807" s="187"/>
      <c r="E807" s="187"/>
      <c r="F807" s="187"/>
    </row>
    <row r="808" spans="2:6">
      <c r="B808" s="185"/>
      <c r="C808" s="186"/>
      <c r="D808" s="187"/>
      <c r="E808" s="187"/>
      <c r="F808" s="187"/>
    </row>
    <row r="809" spans="2:6">
      <c r="B809" s="185"/>
      <c r="C809" s="186"/>
      <c r="D809" s="187"/>
      <c r="E809" s="187"/>
      <c r="F809" s="187"/>
    </row>
    <row r="810" spans="2:6">
      <c r="B810" s="185"/>
      <c r="C810" s="186"/>
      <c r="D810" s="187"/>
      <c r="E810" s="187"/>
      <c r="F810" s="187"/>
    </row>
    <row r="811" spans="2:6">
      <c r="B811" s="185"/>
      <c r="C811" s="186"/>
      <c r="D811" s="187"/>
      <c r="E811" s="187"/>
      <c r="F811" s="187"/>
    </row>
    <row r="812" spans="2:6">
      <c r="B812" s="185"/>
      <c r="C812" s="186"/>
      <c r="D812" s="187"/>
      <c r="E812" s="187"/>
      <c r="F812" s="187"/>
    </row>
    <row r="813" spans="2:6">
      <c r="B813" s="185"/>
      <c r="C813" s="186"/>
      <c r="D813" s="187"/>
      <c r="E813" s="187"/>
      <c r="F813" s="187"/>
    </row>
    <row r="814" spans="2:6">
      <c r="B814" s="185"/>
      <c r="C814" s="186"/>
      <c r="D814" s="187"/>
      <c r="E814" s="187"/>
      <c r="F814" s="187"/>
    </row>
    <row r="815" spans="2:6">
      <c r="B815" s="185"/>
      <c r="C815" s="186"/>
      <c r="D815" s="187"/>
      <c r="E815" s="187"/>
      <c r="F815" s="187"/>
    </row>
    <row r="816" spans="2:6">
      <c r="B816" s="185"/>
      <c r="C816" s="186"/>
      <c r="D816" s="187"/>
      <c r="E816" s="187"/>
      <c r="F816" s="187"/>
    </row>
    <row r="817" spans="2:6">
      <c r="B817" s="185"/>
      <c r="C817" s="186"/>
      <c r="D817" s="187"/>
      <c r="E817" s="187"/>
      <c r="F817" s="187"/>
    </row>
    <row r="818" spans="2:6">
      <c r="B818" s="185"/>
      <c r="C818" s="186"/>
      <c r="D818" s="187"/>
      <c r="E818" s="187"/>
      <c r="F818" s="187"/>
    </row>
    <row r="819" spans="2:6">
      <c r="B819" s="185"/>
      <c r="C819" s="186"/>
      <c r="D819" s="187"/>
      <c r="E819" s="187"/>
      <c r="F819" s="187"/>
    </row>
    <row r="820" spans="2:6">
      <c r="B820" s="185"/>
      <c r="C820" s="186"/>
      <c r="D820" s="187"/>
      <c r="E820" s="187"/>
      <c r="F820" s="187"/>
    </row>
    <row r="821" spans="2:6">
      <c r="B821" s="185"/>
      <c r="C821" s="186"/>
      <c r="D821" s="187"/>
      <c r="E821" s="187"/>
      <c r="F821" s="187"/>
    </row>
    <row r="822" spans="2:6">
      <c r="B822" s="185"/>
      <c r="C822" s="186"/>
      <c r="D822" s="187"/>
      <c r="E822" s="187"/>
      <c r="F822" s="187"/>
    </row>
    <row r="823" spans="2:6">
      <c r="B823" s="185"/>
      <c r="C823" s="186"/>
      <c r="D823" s="187"/>
      <c r="E823" s="187"/>
      <c r="F823" s="187"/>
    </row>
    <row r="824" spans="2:6">
      <c r="B824" s="185"/>
      <c r="C824" s="186"/>
      <c r="D824" s="187"/>
      <c r="E824" s="187"/>
      <c r="F824" s="187"/>
    </row>
    <row r="825" spans="2:6">
      <c r="B825" s="185"/>
      <c r="C825" s="186"/>
      <c r="D825" s="187"/>
      <c r="E825" s="187"/>
      <c r="F825" s="187"/>
    </row>
    <row r="826" spans="2:6">
      <c r="B826" s="185"/>
      <c r="C826" s="186"/>
      <c r="D826" s="187"/>
      <c r="E826" s="187"/>
      <c r="F826" s="187"/>
    </row>
    <row r="827" spans="2:6">
      <c r="B827" s="185"/>
      <c r="C827" s="186"/>
      <c r="D827" s="187"/>
      <c r="E827" s="187"/>
      <c r="F827" s="187"/>
    </row>
    <row r="828" spans="2:6">
      <c r="B828" s="185"/>
      <c r="C828" s="186"/>
      <c r="D828" s="187"/>
      <c r="E828" s="187"/>
      <c r="F828" s="187"/>
    </row>
    <row r="829" spans="2:6">
      <c r="B829" s="185"/>
      <c r="C829" s="186"/>
      <c r="D829" s="187"/>
      <c r="E829" s="187"/>
      <c r="F829" s="187"/>
    </row>
    <row r="830" spans="2:6">
      <c r="B830" s="185"/>
      <c r="C830" s="186"/>
      <c r="D830" s="187"/>
      <c r="E830" s="187"/>
      <c r="F830" s="187"/>
    </row>
    <row r="831" spans="2:6">
      <c r="B831" s="185"/>
      <c r="C831" s="186"/>
      <c r="D831" s="187"/>
      <c r="E831" s="187"/>
      <c r="F831" s="187"/>
    </row>
    <row r="832" spans="2:6">
      <c r="B832" s="185"/>
      <c r="C832" s="186"/>
      <c r="D832" s="187"/>
      <c r="E832" s="187"/>
      <c r="F832" s="187"/>
    </row>
    <row r="833" spans="2:6">
      <c r="B833" s="185"/>
      <c r="C833" s="186"/>
      <c r="D833" s="187"/>
      <c r="E833" s="187"/>
      <c r="F833" s="187"/>
    </row>
    <row r="834" spans="2:6">
      <c r="B834" s="185"/>
      <c r="C834" s="186"/>
      <c r="D834" s="187"/>
      <c r="E834" s="187"/>
      <c r="F834" s="187"/>
    </row>
    <row r="835" spans="2:6">
      <c r="B835" s="185"/>
      <c r="C835" s="186"/>
      <c r="D835" s="187"/>
      <c r="E835" s="187"/>
      <c r="F835" s="187"/>
    </row>
    <row r="836" spans="2:6">
      <c r="B836" s="185"/>
      <c r="C836" s="186"/>
      <c r="D836" s="187"/>
      <c r="E836" s="187"/>
      <c r="F836" s="187"/>
    </row>
    <row r="837" spans="2:6">
      <c r="B837" s="185"/>
      <c r="C837" s="186"/>
      <c r="D837" s="187"/>
      <c r="E837" s="187"/>
      <c r="F837" s="187"/>
    </row>
    <row r="838" spans="2:6">
      <c r="B838" s="185"/>
      <c r="C838" s="186"/>
      <c r="D838" s="187"/>
      <c r="E838" s="187"/>
      <c r="F838" s="187"/>
    </row>
    <row r="839" spans="2:6">
      <c r="B839" s="185"/>
      <c r="C839" s="186"/>
      <c r="D839" s="187"/>
      <c r="E839" s="187"/>
      <c r="F839" s="187"/>
    </row>
    <row r="840" spans="2:6">
      <c r="B840" s="185"/>
      <c r="C840" s="186"/>
      <c r="D840" s="187"/>
      <c r="E840" s="187"/>
      <c r="F840" s="187"/>
    </row>
    <row r="841" spans="2:6">
      <c r="B841" s="185"/>
      <c r="C841" s="186"/>
      <c r="D841" s="187"/>
      <c r="E841" s="187"/>
      <c r="F841" s="187"/>
    </row>
    <row r="842" spans="2:6">
      <c r="B842" s="185"/>
      <c r="C842" s="186"/>
      <c r="D842" s="187"/>
      <c r="E842" s="187"/>
      <c r="F842" s="187"/>
    </row>
    <row r="843" spans="2:6">
      <c r="B843" s="185"/>
      <c r="C843" s="186"/>
      <c r="D843" s="187"/>
      <c r="E843" s="187"/>
      <c r="F843" s="187"/>
    </row>
    <row r="844" spans="2:6">
      <c r="B844" s="185"/>
      <c r="C844" s="186"/>
      <c r="D844" s="187"/>
      <c r="E844" s="187"/>
      <c r="F844" s="187"/>
    </row>
    <row r="845" spans="2:6">
      <c r="B845" s="185"/>
      <c r="C845" s="186"/>
      <c r="D845" s="187"/>
      <c r="E845" s="187"/>
      <c r="F845" s="187"/>
    </row>
    <row r="846" spans="2:6">
      <c r="B846" s="185"/>
      <c r="C846" s="186"/>
      <c r="D846" s="187"/>
      <c r="E846" s="187"/>
      <c r="F846" s="187"/>
    </row>
    <row r="847" spans="2:6">
      <c r="B847" s="185"/>
      <c r="C847" s="186"/>
      <c r="D847" s="187"/>
      <c r="E847" s="187"/>
      <c r="F847" s="187"/>
    </row>
    <row r="848" spans="2:6">
      <c r="B848" s="185"/>
      <c r="C848" s="186"/>
      <c r="D848" s="187"/>
      <c r="E848" s="187"/>
      <c r="F848" s="187"/>
    </row>
    <row r="849" spans="2:6">
      <c r="B849" s="185"/>
      <c r="C849" s="186"/>
      <c r="D849" s="187"/>
      <c r="E849" s="187"/>
      <c r="F849" s="187"/>
    </row>
    <row r="850" spans="2:6">
      <c r="B850" s="185"/>
      <c r="C850" s="186"/>
      <c r="D850" s="187"/>
      <c r="E850" s="187"/>
      <c r="F850" s="187"/>
    </row>
    <row r="851" spans="2:6">
      <c r="B851" s="185"/>
      <c r="C851" s="186"/>
      <c r="D851" s="187"/>
      <c r="E851" s="187"/>
      <c r="F851" s="187"/>
    </row>
    <row r="852" spans="2:6">
      <c r="B852" s="185"/>
      <c r="C852" s="186"/>
      <c r="D852" s="187"/>
      <c r="E852" s="187"/>
      <c r="F852" s="187"/>
    </row>
    <row r="853" spans="2:6">
      <c r="B853" s="185"/>
      <c r="C853" s="186"/>
      <c r="D853" s="187"/>
      <c r="E853" s="187"/>
      <c r="F853" s="187"/>
    </row>
    <row r="854" spans="2:6">
      <c r="B854" s="185"/>
      <c r="C854" s="186"/>
      <c r="D854" s="187"/>
      <c r="E854" s="187"/>
      <c r="F854" s="187"/>
    </row>
    <row r="855" spans="2:6">
      <c r="B855" s="185"/>
      <c r="C855" s="186"/>
      <c r="D855" s="187"/>
      <c r="E855" s="187"/>
      <c r="F855" s="187"/>
    </row>
    <row r="856" spans="2:6">
      <c r="B856" s="185"/>
      <c r="C856" s="186"/>
      <c r="D856" s="187"/>
      <c r="E856" s="187"/>
      <c r="F856" s="187"/>
    </row>
    <row r="857" spans="2:6">
      <c r="B857" s="185"/>
      <c r="C857" s="186"/>
      <c r="D857" s="187"/>
      <c r="E857" s="187"/>
      <c r="F857" s="187"/>
    </row>
    <row r="858" spans="2:6">
      <c r="B858" s="185"/>
      <c r="C858" s="186"/>
      <c r="D858" s="187"/>
      <c r="E858" s="187"/>
      <c r="F858" s="187"/>
    </row>
    <row r="859" spans="2:6">
      <c r="B859" s="185"/>
      <c r="C859" s="186"/>
      <c r="D859" s="187"/>
      <c r="E859" s="187"/>
      <c r="F859" s="187"/>
    </row>
    <row r="860" spans="2:6">
      <c r="B860" s="185"/>
      <c r="C860" s="186"/>
      <c r="D860" s="187"/>
      <c r="E860" s="187"/>
      <c r="F860" s="187"/>
    </row>
    <row r="861" spans="2:6">
      <c r="B861" s="185"/>
      <c r="C861" s="186"/>
      <c r="D861" s="187"/>
      <c r="E861" s="187"/>
      <c r="F861" s="187"/>
    </row>
    <row r="862" spans="2:6">
      <c r="B862" s="185"/>
      <c r="C862" s="186"/>
      <c r="D862" s="187"/>
      <c r="E862" s="187"/>
      <c r="F862" s="187"/>
    </row>
    <row r="863" spans="2:6">
      <c r="B863" s="185"/>
      <c r="C863" s="186"/>
      <c r="D863" s="187"/>
      <c r="E863" s="187"/>
      <c r="F863" s="187"/>
    </row>
    <row r="864" spans="2:6">
      <c r="B864" s="185"/>
      <c r="C864" s="186"/>
      <c r="D864" s="187"/>
      <c r="E864" s="187"/>
      <c r="F864" s="187"/>
    </row>
    <row r="865" spans="2:6">
      <c r="B865" s="185"/>
      <c r="C865" s="186"/>
      <c r="D865" s="187"/>
      <c r="E865" s="187"/>
      <c r="F865" s="187"/>
    </row>
    <row r="866" spans="2:6">
      <c r="B866" s="185"/>
      <c r="C866" s="186"/>
      <c r="D866" s="187"/>
      <c r="E866" s="187"/>
      <c r="F866" s="187"/>
    </row>
    <row r="867" spans="2:6">
      <c r="B867" s="185"/>
      <c r="C867" s="186"/>
      <c r="D867" s="187"/>
      <c r="E867" s="187"/>
      <c r="F867" s="187"/>
    </row>
    <row r="868" spans="2:6">
      <c r="B868" s="185"/>
      <c r="C868" s="186"/>
      <c r="D868" s="187"/>
      <c r="E868" s="187"/>
      <c r="F868" s="187"/>
    </row>
    <row r="869" spans="2:6">
      <c r="B869" s="185"/>
      <c r="C869" s="186"/>
      <c r="D869" s="187"/>
      <c r="E869" s="187"/>
      <c r="F869" s="187"/>
    </row>
    <row r="870" spans="2:6">
      <c r="B870" s="185"/>
      <c r="C870" s="186"/>
      <c r="D870" s="187"/>
      <c r="E870" s="187"/>
      <c r="F870" s="187"/>
    </row>
    <row r="871" spans="2:6">
      <c r="B871" s="185"/>
      <c r="C871" s="186"/>
      <c r="D871" s="187"/>
      <c r="E871" s="187"/>
      <c r="F871" s="187"/>
    </row>
    <row r="872" spans="2:6">
      <c r="B872" s="185"/>
      <c r="C872" s="186"/>
      <c r="D872" s="187"/>
      <c r="E872" s="187"/>
      <c r="F872" s="187"/>
    </row>
    <row r="873" spans="2:6">
      <c r="B873" s="185"/>
      <c r="C873" s="186"/>
      <c r="D873" s="187"/>
      <c r="E873" s="187"/>
      <c r="F873" s="187"/>
    </row>
    <row r="874" spans="2:6">
      <c r="B874" s="185"/>
      <c r="C874" s="186"/>
      <c r="D874" s="187"/>
      <c r="E874" s="187"/>
      <c r="F874" s="187"/>
    </row>
    <row r="875" spans="2:6">
      <c r="B875" s="185"/>
      <c r="C875" s="186"/>
      <c r="D875" s="187"/>
      <c r="E875" s="187"/>
      <c r="F875" s="187"/>
    </row>
    <row r="876" spans="2:6">
      <c r="B876" s="185"/>
      <c r="C876" s="186"/>
      <c r="D876" s="187"/>
      <c r="E876" s="187"/>
      <c r="F876" s="187"/>
    </row>
    <row r="877" spans="2:6">
      <c r="B877" s="185"/>
      <c r="C877" s="186"/>
      <c r="D877" s="187"/>
      <c r="E877" s="187"/>
      <c r="F877" s="187"/>
    </row>
    <row r="878" spans="2:6">
      <c r="B878" s="185"/>
      <c r="C878" s="186"/>
      <c r="D878" s="187"/>
      <c r="E878" s="187"/>
      <c r="F878" s="187"/>
    </row>
    <row r="879" spans="2:6">
      <c r="B879" s="185"/>
      <c r="C879" s="186"/>
      <c r="D879" s="187"/>
      <c r="E879" s="187"/>
      <c r="F879" s="187"/>
    </row>
    <row r="880" spans="2:6">
      <c r="B880" s="185"/>
      <c r="C880" s="186"/>
      <c r="D880" s="187"/>
      <c r="E880" s="187"/>
      <c r="F880" s="187"/>
    </row>
    <row r="881" spans="2:6">
      <c r="B881" s="185"/>
      <c r="C881" s="186"/>
      <c r="D881" s="187"/>
      <c r="E881" s="187"/>
      <c r="F881" s="187"/>
    </row>
    <row r="882" spans="2:6">
      <c r="B882" s="185"/>
      <c r="C882" s="186"/>
      <c r="D882" s="187"/>
      <c r="E882" s="187"/>
      <c r="F882" s="187"/>
    </row>
    <row r="883" spans="2:6">
      <c r="B883" s="185"/>
      <c r="C883" s="186"/>
      <c r="D883" s="187"/>
      <c r="E883" s="187"/>
      <c r="F883" s="187"/>
    </row>
    <row r="884" spans="2:6">
      <c r="B884" s="185"/>
      <c r="C884" s="186"/>
      <c r="D884" s="187"/>
      <c r="E884" s="187"/>
      <c r="F884" s="187"/>
    </row>
    <row r="885" spans="2:6">
      <c r="B885" s="185"/>
      <c r="C885" s="186"/>
      <c r="D885" s="187"/>
      <c r="E885" s="187"/>
      <c r="F885" s="187"/>
    </row>
    <row r="886" spans="2:6">
      <c r="B886" s="185"/>
      <c r="C886" s="186"/>
      <c r="D886" s="187"/>
      <c r="E886" s="187"/>
      <c r="F886" s="187"/>
    </row>
    <row r="887" spans="2:6">
      <c r="B887" s="185"/>
      <c r="C887" s="186"/>
      <c r="D887" s="187"/>
      <c r="E887" s="187"/>
      <c r="F887" s="187"/>
    </row>
    <row r="888" spans="2:6">
      <c r="B888" s="185"/>
      <c r="C888" s="186"/>
      <c r="D888" s="187"/>
      <c r="E888" s="187"/>
      <c r="F888" s="187"/>
    </row>
    <row r="889" spans="2:6">
      <c r="B889" s="185"/>
      <c r="C889" s="186"/>
      <c r="D889" s="187"/>
      <c r="E889" s="187"/>
      <c r="F889" s="187"/>
    </row>
    <row r="890" spans="2:6">
      <c r="B890" s="185"/>
      <c r="C890" s="186"/>
      <c r="D890" s="187"/>
      <c r="E890" s="187"/>
      <c r="F890" s="187"/>
    </row>
    <row r="891" spans="2:6">
      <c r="B891" s="185"/>
      <c r="C891" s="186"/>
      <c r="D891" s="187"/>
      <c r="E891" s="187"/>
      <c r="F891" s="187"/>
    </row>
    <row r="892" spans="2:6">
      <c r="B892" s="185"/>
      <c r="C892" s="186"/>
      <c r="D892" s="187"/>
      <c r="E892" s="187"/>
      <c r="F892" s="187"/>
    </row>
    <row r="893" spans="2:6">
      <c r="B893" s="185"/>
      <c r="C893" s="186"/>
      <c r="D893" s="187"/>
      <c r="E893" s="187"/>
      <c r="F893" s="187"/>
    </row>
    <row r="894" spans="2:6">
      <c r="B894" s="185"/>
      <c r="C894" s="186"/>
      <c r="D894" s="187"/>
      <c r="E894" s="187"/>
      <c r="F894" s="187"/>
    </row>
    <row r="895" spans="2:6">
      <c r="B895" s="185"/>
      <c r="C895" s="186"/>
      <c r="D895" s="187"/>
      <c r="E895" s="187"/>
      <c r="F895" s="187"/>
    </row>
    <row r="896" spans="2:6">
      <c r="B896" s="185"/>
      <c r="C896" s="186"/>
      <c r="D896" s="187"/>
      <c r="E896" s="187"/>
      <c r="F896" s="187"/>
    </row>
    <row r="897" spans="2:6">
      <c r="B897" s="185"/>
      <c r="C897" s="186"/>
      <c r="D897" s="187"/>
      <c r="E897" s="187"/>
      <c r="F897" s="187"/>
    </row>
    <row r="898" spans="2:6">
      <c r="B898" s="185"/>
      <c r="C898" s="186"/>
      <c r="D898" s="187"/>
      <c r="E898" s="187"/>
      <c r="F898" s="187"/>
    </row>
    <row r="899" spans="2:6">
      <c r="B899" s="185"/>
      <c r="C899" s="186"/>
      <c r="D899" s="187"/>
      <c r="E899" s="187"/>
      <c r="F899" s="187"/>
    </row>
    <row r="900" spans="2:6">
      <c r="B900" s="185"/>
      <c r="C900" s="186"/>
      <c r="D900" s="187"/>
      <c r="E900" s="187"/>
      <c r="F900" s="187"/>
    </row>
    <row r="901" spans="2:6">
      <c r="B901" s="185"/>
      <c r="C901" s="186"/>
      <c r="D901" s="187"/>
      <c r="E901" s="187"/>
      <c r="F901" s="187"/>
    </row>
    <row r="902" spans="2:6">
      <c r="B902" s="185"/>
      <c r="C902" s="186"/>
      <c r="D902" s="187"/>
      <c r="E902" s="187"/>
      <c r="F902" s="187"/>
    </row>
    <row r="903" spans="2:6">
      <c r="B903" s="185"/>
      <c r="C903" s="186"/>
      <c r="D903" s="187"/>
      <c r="E903" s="187"/>
      <c r="F903" s="187"/>
    </row>
    <row r="904" spans="2:6">
      <c r="B904" s="185"/>
      <c r="C904" s="186"/>
      <c r="D904" s="187"/>
      <c r="E904" s="187"/>
      <c r="F904" s="187"/>
    </row>
    <row r="905" spans="2:6">
      <c r="B905" s="185"/>
      <c r="C905" s="186"/>
      <c r="D905" s="187"/>
      <c r="E905" s="187"/>
      <c r="F905" s="187"/>
    </row>
    <row r="906" spans="2:6">
      <c r="B906" s="185"/>
      <c r="C906" s="186"/>
      <c r="D906" s="187"/>
      <c r="E906" s="187"/>
      <c r="F906" s="187"/>
    </row>
    <row r="907" spans="2:6">
      <c r="B907" s="185"/>
      <c r="C907" s="186"/>
      <c r="D907" s="187"/>
      <c r="E907" s="187"/>
      <c r="F907" s="187"/>
    </row>
    <row r="908" spans="2:6">
      <c r="B908" s="185"/>
      <c r="C908" s="186"/>
      <c r="D908" s="187"/>
      <c r="E908" s="187"/>
      <c r="F908" s="187"/>
    </row>
    <row r="909" spans="2:6">
      <c r="B909" s="185"/>
      <c r="C909" s="186"/>
      <c r="D909" s="187"/>
      <c r="E909" s="187"/>
      <c r="F909" s="187"/>
    </row>
    <row r="910" spans="2:6">
      <c r="B910" s="185"/>
      <c r="C910" s="186"/>
      <c r="D910" s="187"/>
      <c r="E910" s="187"/>
      <c r="F910" s="187"/>
    </row>
    <row r="911" spans="2:6">
      <c r="B911" s="185"/>
      <c r="C911" s="186"/>
      <c r="D911" s="187"/>
      <c r="E911" s="187"/>
      <c r="F911" s="187"/>
    </row>
    <row r="912" spans="2:6">
      <c r="B912" s="185"/>
      <c r="C912" s="186"/>
      <c r="D912" s="187"/>
      <c r="E912" s="187"/>
      <c r="F912" s="187"/>
    </row>
    <row r="913" spans="2:6">
      <c r="B913" s="185"/>
      <c r="C913" s="186"/>
      <c r="D913" s="187"/>
      <c r="E913" s="187"/>
      <c r="F913" s="187"/>
    </row>
    <row r="914" spans="2:6">
      <c r="B914" s="185"/>
      <c r="C914" s="186"/>
      <c r="D914" s="187"/>
      <c r="E914" s="187"/>
      <c r="F914" s="187"/>
    </row>
    <row r="915" spans="2:6">
      <c r="B915" s="185"/>
      <c r="C915" s="186"/>
      <c r="D915" s="187"/>
      <c r="E915" s="187"/>
      <c r="F915" s="187"/>
    </row>
    <row r="916" spans="2:6">
      <c r="B916" s="185"/>
      <c r="C916" s="186"/>
      <c r="D916" s="187"/>
      <c r="E916" s="187"/>
      <c r="F916" s="187"/>
    </row>
    <row r="917" spans="2:6">
      <c r="B917" s="185"/>
      <c r="C917" s="186"/>
      <c r="D917" s="187"/>
      <c r="E917" s="187"/>
      <c r="F917" s="187"/>
    </row>
    <row r="918" spans="2:6">
      <c r="B918" s="185"/>
      <c r="C918" s="186"/>
      <c r="D918" s="187"/>
      <c r="E918" s="187"/>
      <c r="F918" s="187"/>
    </row>
    <row r="919" spans="2:6">
      <c r="B919" s="185"/>
      <c r="C919" s="186"/>
      <c r="D919" s="187"/>
      <c r="E919" s="187"/>
      <c r="F919" s="187"/>
    </row>
    <row r="920" spans="2:6">
      <c r="B920" s="185"/>
      <c r="C920" s="186"/>
      <c r="D920" s="187"/>
      <c r="E920" s="187"/>
      <c r="F920" s="187"/>
    </row>
    <row r="921" spans="2:6">
      <c r="B921" s="185"/>
      <c r="C921" s="186"/>
      <c r="D921" s="187"/>
      <c r="E921" s="187"/>
      <c r="F921" s="187"/>
    </row>
    <row r="922" spans="2:6">
      <c r="B922" s="185"/>
      <c r="C922" s="186"/>
      <c r="D922" s="187"/>
      <c r="E922" s="187"/>
      <c r="F922" s="187"/>
    </row>
    <row r="923" spans="2:6">
      <c r="B923" s="185"/>
      <c r="C923" s="186"/>
      <c r="D923" s="187"/>
      <c r="E923" s="187"/>
      <c r="F923" s="187"/>
    </row>
    <row r="924" spans="2:6">
      <c r="B924" s="185"/>
      <c r="C924" s="186"/>
      <c r="D924" s="187"/>
      <c r="E924" s="187"/>
      <c r="F924" s="187"/>
    </row>
    <row r="925" spans="2:6">
      <c r="B925" s="185"/>
      <c r="C925" s="186"/>
      <c r="D925" s="187"/>
      <c r="E925" s="187"/>
      <c r="F925" s="187"/>
    </row>
    <row r="926" spans="2:6">
      <c r="B926" s="185"/>
      <c r="C926" s="186"/>
      <c r="D926" s="187"/>
      <c r="E926" s="187"/>
      <c r="F926" s="187"/>
    </row>
    <row r="927" spans="2:6">
      <c r="B927" s="185"/>
      <c r="C927" s="186"/>
      <c r="D927" s="187"/>
      <c r="E927" s="187"/>
      <c r="F927" s="187"/>
    </row>
    <row r="928" spans="2:6">
      <c r="B928" s="185"/>
      <c r="C928" s="186"/>
      <c r="D928" s="187"/>
      <c r="E928" s="187"/>
      <c r="F928" s="187"/>
    </row>
    <row r="929" spans="2:6">
      <c r="B929" s="185"/>
      <c r="C929" s="186"/>
      <c r="D929" s="187"/>
      <c r="E929" s="187"/>
      <c r="F929" s="187"/>
    </row>
    <row r="930" spans="2:6">
      <c r="B930" s="185"/>
      <c r="C930" s="186"/>
      <c r="D930" s="187"/>
      <c r="E930" s="187"/>
      <c r="F930" s="187"/>
    </row>
    <row r="931" spans="2:6">
      <c r="B931" s="185"/>
      <c r="C931" s="186"/>
      <c r="D931" s="187"/>
      <c r="E931" s="187"/>
      <c r="F931" s="187"/>
    </row>
    <row r="932" spans="2:6">
      <c r="B932" s="185"/>
      <c r="C932" s="186"/>
      <c r="D932" s="187"/>
      <c r="E932" s="187"/>
      <c r="F932" s="187"/>
    </row>
    <row r="933" spans="2:6">
      <c r="B933" s="185"/>
      <c r="C933" s="186"/>
      <c r="D933" s="187"/>
      <c r="E933" s="187"/>
      <c r="F933" s="187"/>
    </row>
    <row r="934" spans="2:6">
      <c r="B934" s="185"/>
      <c r="C934" s="186"/>
      <c r="D934" s="187"/>
      <c r="E934" s="187"/>
      <c r="F934" s="187"/>
    </row>
    <row r="935" spans="2:6">
      <c r="B935" s="185"/>
      <c r="C935" s="186"/>
      <c r="D935" s="187"/>
      <c r="E935" s="187"/>
      <c r="F935" s="187"/>
    </row>
    <row r="936" spans="2:6">
      <c r="B936" s="185"/>
      <c r="C936" s="186"/>
      <c r="D936" s="187"/>
      <c r="E936" s="187"/>
      <c r="F936" s="187"/>
    </row>
    <row r="937" spans="2:6">
      <c r="B937" s="185"/>
      <c r="C937" s="186"/>
      <c r="D937" s="187"/>
      <c r="E937" s="187"/>
      <c r="F937" s="187"/>
    </row>
    <row r="938" spans="2:6">
      <c r="B938" s="185"/>
      <c r="C938" s="186"/>
      <c r="D938" s="187"/>
      <c r="E938" s="187"/>
      <c r="F938" s="187"/>
    </row>
    <row r="939" spans="2:6">
      <c r="B939" s="185"/>
      <c r="C939" s="186"/>
      <c r="D939" s="187"/>
      <c r="E939" s="187"/>
      <c r="F939" s="187"/>
    </row>
    <row r="940" spans="2:6">
      <c r="B940" s="185"/>
      <c r="C940" s="186"/>
      <c r="D940" s="187"/>
      <c r="E940" s="187"/>
      <c r="F940" s="187"/>
    </row>
    <row r="941" spans="2:6">
      <c r="B941" s="185"/>
      <c r="C941" s="186"/>
      <c r="D941" s="187"/>
      <c r="E941" s="187"/>
      <c r="F941" s="187"/>
    </row>
    <row r="942" spans="2:6">
      <c r="B942" s="185"/>
      <c r="C942" s="186"/>
      <c r="D942" s="187"/>
      <c r="E942" s="187"/>
      <c r="F942" s="187"/>
    </row>
    <row r="943" spans="2:6">
      <c r="B943" s="185"/>
      <c r="C943" s="186"/>
      <c r="D943" s="187"/>
      <c r="E943" s="187"/>
      <c r="F943" s="187"/>
    </row>
    <row r="944" spans="2:6">
      <c r="B944" s="185"/>
      <c r="C944" s="186"/>
      <c r="D944" s="187"/>
      <c r="E944" s="187"/>
      <c r="F944" s="187"/>
    </row>
    <row r="945" spans="2:6">
      <c r="B945" s="185"/>
      <c r="C945" s="186"/>
      <c r="D945" s="187"/>
      <c r="E945" s="187"/>
      <c r="F945" s="187"/>
    </row>
    <row r="946" spans="2:6">
      <c r="B946" s="185"/>
      <c r="C946" s="186"/>
      <c r="D946" s="187"/>
      <c r="E946" s="187"/>
      <c r="F946" s="187"/>
    </row>
    <row r="947" spans="2:6">
      <c r="B947" s="185"/>
      <c r="C947" s="186"/>
      <c r="D947" s="187"/>
      <c r="E947" s="187"/>
      <c r="F947" s="187"/>
    </row>
    <row r="948" spans="2:6">
      <c r="B948" s="185"/>
      <c r="C948" s="186"/>
      <c r="D948" s="187"/>
      <c r="E948" s="187"/>
      <c r="F948" s="187"/>
    </row>
    <row r="949" spans="2:6">
      <c r="B949" s="185"/>
      <c r="C949" s="186"/>
      <c r="D949" s="187"/>
      <c r="E949" s="187"/>
      <c r="F949" s="187"/>
    </row>
    <row r="950" spans="2:6">
      <c r="B950" s="185"/>
      <c r="C950" s="186"/>
      <c r="D950" s="187"/>
      <c r="E950" s="187"/>
      <c r="F950" s="187"/>
    </row>
    <row r="951" spans="2:6">
      <c r="B951" s="185"/>
      <c r="C951" s="186"/>
      <c r="D951" s="187"/>
      <c r="E951" s="187"/>
      <c r="F951" s="187"/>
    </row>
    <row r="952" spans="2:6">
      <c r="B952" s="185"/>
      <c r="C952" s="186"/>
      <c r="D952" s="187"/>
      <c r="E952" s="187"/>
      <c r="F952" s="187"/>
    </row>
    <row r="953" spans="2:6">
      <c r="B953" s="185"/>
      <c r="C953" s="186"/>
      <c r="D953" s="187"/>
      <c r="E953" s="187"/>
      <c r="F953" s="187"/>
    </row>
    <row r="954" spans="2:6">
      <c r="B954" s="185"/>
      <c r="C954" s="186"/>
      <c r="D954" s="187"/>
      <c r="E954" s="187"/>
      <c r="F954" s="187"/>
    </row>
    <row r="955" spans="2:6">
      <c r="B955" s="185"/>
      <c r="C955" s="186"/>
      <c r="D955" s="187"/>
      <c r="E955" s="187"/>
      <c r="F955" s="187"/>
    </row>
    <row r="956" spans="2:6">
      <c r="B956" s="185"/>
      <c r="C956" s="186"/>
      <c r="D956" s="187"/>
      <c r="E956" s="187"/>
      <c r="F956" s="187"/>
    </row>
    <row r="957" spans="2:6">
      <c r="B957" s="185"/>
      <c r="C957" s="186"/>
      <c r="D957" s="187"/>
      <c r="E957" s="187"/>
      <c r="F957" s="187"/>
    </row>
    <row r="958" spans="2:6">
      <c r="B958" s="185"/>
      <c r="C958" s="186"/>
      <c r="D958" s="187"/>
      <c r="E958" s="187"/>
      <c r="F958" s="187"/>
    </row>
    <row r="959" spans="2:6">
      <c r="B959" s="185"/>
      <c r="C959" s="186"/>
      <c r="D959" s="187"/>
      <c r="E959" s="187"/>
      <c r="F959" s="187"/>
    </row>
    <row r="960" spans="2:6">
      <c r="B960" s="185"/>
      <c r="C960" s="186"/>
      <c r="D960" s="187"/>
      <c r="E960" s="187"/>
      <c r="F960" s="187"/>
    </row>
    <row r="961" spans="2:6">
      <c r="B961" s="185"/>
      <c r="C961" s="186"/>
      <c r="D961" s="187"/>
      <c r="E961" s="187"/>
      <c r="F961" s="187"/>
    </row>
    <row r="962" spans="2:6">
      <c r="B962" s="185"/>
      <c r="C962" s="186"/>
      <c r="D962" s="187"/>
      <c r="E962" s="187"/>
      <c r="F962" s="187"/>
    </row>
    <row r="963" spans="2:6">
      <c r="B963" s="185"/>
      <c r="C963" s="186"/>
      <c r="D963" s="187"/>
      <c r="E963" s="187"/>
      <c r="F963" s="187"/>
    </row>
    <row r="964" spans="2:6">
      <c r="B964" s="185"/>
      <c r="C964" s="186"/>
      <c r="D964" s="187"/>
      <c r="E964" s="187"/>
      <c r="F964" s="187"/>
    </row>
    <row r="965" spans="2:6">
      <c r="B965" s="185"/>
      <c r="C965" s="186"/>
      <c r="D965" s="187"/>
      <c r="E965" s="187"/>
      <c r="F965" s="187"/>
    </row>
    <row r="966" spans="2:6">
      <c r="B966" s="185"/>
      <c r="C966" s="186"/>
      <c r="D966" s="187"/>
      <c r="E966" s="187"/>
      <c r="F966" s="187"/>
    </row>
    <row r="967" spans="2:6">
      <c r="B967" s="185"/>
      <c r="C967" s="186"/>
      <c r="D967" s="187"/>
      <c r="E967" s="187"/>
      <c r="F967" s="187"/>
    </row>
    <row r="968" spans="2:6">
      <c r="B968" s="185"/>
      <c r="C968" s="186"/>
      <c r="D968" s="187"/>
      <c r="E968" s="187"/>
      <c r="F968" s="187"/>
    </row>
    <row r="969" spans="2:6">
      <c r="B969" s="185"/>
      <c r="C969" s="186"/>
      <c r="D969" s="187"/>
      <c r="E969" s="187"/>
      <c r="F969" s="187"/>
    </row>
    <row r="970" spans="2:6">
      <c r="B970" s="185"/>
      <c r="C970" s="186"/>
      <c r="D970" s="187"/>
      <c r="E970" s="187"/>
      <c r="F970" s="187"/>
    </row>
    <row r="971" spans="2:6">
      <c r="B971" s="185"/>
      <c r="C971" s="186"/>
      <c r="D971" s="187"/>
      <c r="E971" s="187"/>
      <c r="F971" s="187"/>
    </row>
    <row r="972" spans="2:6">
      <c r="B972" s="185"/>
      <c r="C972" s="186"/>
      <c r="D972" s="187"/>
      <c r="E972" s="187"/>
      <c r="F972" s="187"/>
    </row>
    <row r="973" spans="2:6">
      <c r="B973" s="185"/>
      <c r="C973" s="186"/>
      <c r="D973" s="187"/>
      <c r="E973" s="187"/>
      <c r="F973" s="187"/>
    </row>
    <row r="974" spans="2:6">
      <c r="B974" s="185"/>
      <c r="C974" s="186"/>
      <c r="D974" s="187"/>
      <c r="E974" s="187"/>
      <c r="F974" s="187"/>
    </row>
    <row r="975" spans="2:6">
      <c r="B975" s="185"/>
      <c r="C975" s="186"/>
      <c r="D975" s="187"/>
      <c r="E975" s="187"/>
      <c r="F975" s="187"/>
    </row>
    <row r="976" spans="2:6">
      <c r="B976" s="185"/>
      <c r="C976" s="186"/>
      <c r="D976" s="187"/>
      <c r="E976" s="187"/>
      <c r="F976" s="187"/>
    </row>
    <row r="977" spans="2:6">
      <c r="B977" s="185"/>
      <c r="C977" s="186"/>
      <c r="D977" s="187"/>
      <c r="E977" s="187"/>
      <c r="F977" s="187"/>
    </row>
    <row r="978" spans="2:6">
      <c r="B978" s="185"/>
      <c r="C978" s="186"/>
      <c r="D978" s="187"/>
      <c r="E978" s="187"/>
      <c r="F978" s="187"/>
    </row>
    <row r="979" spans="2:6">
      <c r="B979" s="185"/>
      <c r="C979" s="186"/>
      <c r="D979" s="187"/>
      <c r="E979" s="187"/>
      <c r="F979" s="187"/>
    </row>
    <row r="980" spans="2:6">
      <c r="B980" s="185"/>
      <c r="C980" s="186"/>
      <c r="D980" s="187"/>
      <c r="E980" s="187"/>
      <c r="F980" s="187"/>
    </row>
    <row r="981" spans="2:6">
      <c r="B981" s="185"/>
      <c r="C981" s="186"/>
      <c r="D981" s="187"/>
      <c r="E981" s="187"/>
      <c r="F981" s="187"/>
    </row>
    <row r="982" spans="2:6">
      <c r="B982" s="185"/>
      <c r="C982" s="186"/>
      <c r="D982" s="187"/>
      <c r="E982" s="187"/>
      <c r="F982" s="187"/>
    </row>
    <row r="983" spans="2:6">
      <c r="B983" s="185"/>
      <c r="C983" s="186"/>
      <c r="D983" s="187"/>
      <c r="E983" s="187"/>
      <c r="F983" s="187"/>
    </row>
    <row r="984" spans="2:6">
      <c r="B984" s="185"/>
      <c r="C984" s="186"/>
      <c r="D984" s="187"/>
      <c r="E984" s="187"/>
      <c r="F984" s="187"/>
    </row>
    <row r="985" spans="2:6">
      <c r="B985" s="185"/>
      <c r="C985" s="186"/>
      <c r="D985" s="187"/>
      <c r="E985" s="187"/>
      <c r="F985" s="187"/>
    </row>
    <row r="986" spans="2:6">
      <c r="B986" s="185"/>
      <c r="C986" s="186"/>
      <c r="D986" s="187"/>
      <c r="E986" s="187"/>
      <c r="F986" s="187"/>
    </row>
    <row r="987" spans="2:6">
      <c r="B987" s="185"/>
      <c r="C987" s="186"/>
      <c r="D987" s="187"/>
      <c r="E987" s="187"/>
      <c r="F987" s="187"/>
    </row>
    <row r="988" spans="2:6">
      <c r="B988" s="185"/>
      <c r="C988" s="186"/>
      <c r="D988" s="187"/>
      <c r="E988" s="187"/>
      <c r="F988" s="187"/>
    </row>
    <row r="989" spans="2:6">
      <c r="B989" s="185"/>
      <c r="C989" s="186"/>
      <c r="D989" s="187"/>
      <c r="E989" s="187"/>
      <c r="F989" s="187"/>
    </row>
    <row r="990" spans="2:6">
      <c r="B990" s="185"/>
      <c r="C990" s="186"/>
      <c r="D990" s="187"/>
      <c r="E990" s="187"/>
      <c r="F990" s="187"/>
    </row>
    <row r="991" spans="2:6">
      <c r="B991" s="185"/>
      <c r="C991" s="186"/>
      <c r="D991" s="187"/>
      <c r="E991" s="187"/>
      <c r="F991" s="187"/>
    </row>
    <row r="992" spans="2:6">
      <c r="B992" s="185"/>
      <c r="C992" s="186"/>
      <c r="D992" s="187"/>
      <c r="E992" s="187"/>
      <c r="F992" s="187"/>
    </row>
    <row r="993" spans="2:6">
      <c r="B993" s="185"/>
      <c r="C993" s="186"/>
      <c r="D993" s="187"/>
      <c r="E993" s="187"/>
      <c r="F993" s="187"/>
    </row>
    <row r="994" spans="2:6">
      <c r="B994" s="185"/>
      <c r="C994" s="186"/>
      <c r="D994" s="187"/>
      <c r="E994" s="187"/>
      <c r="F994" s="187"/>
    </row>
    <row r="995" spans="2:6">
      <c r="B995" s="185"/>
      <c r="C995" s="186"/>
      <c r="D995" s="187"/>
      <c r="E995" s="187"/>
      <c r="F995" s="187"/>
    </row>
    <row r="996" spans="2:6">
      <c r="B996" s="185"/>
      <c r="C996" s="186"/>
      <c r="D996" s="187"/>
      <c r="E996" s="187"/>
      <c r="F996" s="187"/>
    </row>
    <row r="997" spans="2:6">
      <c r="B997" s="185"/>
      <c r="C997" s="186"/>
      <c r="D997" s="187"/>
      <c r="E997" s="187"/>
      <c r="F997" s="187"/>
    </row>
    <row r="998" spans="2:6">
      <c r="B998" s="185"/>
      <c r="C998" s="186"/>
      <c r="D998" s="187"/>
      <c r="E998" s="187"/>
      <c r="F998" s="187"/>
    </row>
    <row r="999" spans="2:6">
      <c r="B999" s="185"/>
      <c r="C999" s="186"/>
      <c r="D999" s="187"/>
      <c r="E999" s="187"/>
      <c r="F999" s="187"/>
    </row>
    <row r="1000" spans="2:6">
      <c r="B1000" s="185"/>
      <c r="C1000" s="186"/>
      <c r="D1000" s="187"/>
      <c r="E1000" s="187"/>
      <c r="F1000" s="187"/>
    </row>
    <row r="1001" spans="2:6">
      <c r="B1001" s="185"/>
      <c r="C1001" s="186"/>
      <c r="D1001" s="187"/>
      <c r="E1001" s="187"/>
      <c r="F1001" s="187"/>
    </row>
    <row r="1002" spans="2:6">
      <c r="B1002" s="185"/>
      <c r="C1002" s="186"/>
      <c r="D1002" s="187"/>
      <c r="E1002" s="187"/>
      <c r="F1002" s="187"/>
    </row>
    <row r="1003" spans="2:6">
      <c r="B1003" s="185"/>
      <c r="C1003" s="186"/>
      <c r="D1003" s="187"/>
      <c r="E1003" s="187"/>
      <c r="F1003" s="187"/>
    </row>
    <row r="1004" spans="2:6">
      <c r="B1004" s="185"/>
      <c r="C1004" s="186"/>
      <c r="D1004" s="187"/>
      <c r="E1004" s="187"/>
      <c r="F1004" s="187"/>
    </row>
    <row r="1005" spans="2:6">
      <c r="B1005" s="185"/>
      <c r="C1005" s="186"/>
      <c r="D1005" s="187"/>
      <c r="E1005" s="187"/>
      <c r="F1005" s="187"/>
    </row>
    <row r="1006" spans="2:6">
      <c r="B1006" s="185"/>
      <c r="C1006" s="186"/>
      <c r="D1006" s="187"/>
      <c r="E1006" s="187"/>
      <c r="F1006" s="187"/>
    </row>
    <row r="1007" spans="2:6">
      <c r="B1007" s="185"/>
      <c r="C1007" s="186"/>
      <c r="D1007" s="187"/>
      <c r="E1007" s="187"/>
      <c r="F1007" s="187"/>
    </row>
    <row r="1008" spans="2:6">
      <c r="B1008" s="185"/>
      <c r="C1008" s="186"/>
      <c r="D1008" s="187"/>
      <c r="E1008" s="187"/>
      <c r="F1008" s="187"/>
    </row>
    <row r="1009" spans="2:6">
      <c r="B1009" s="185"/>
      <c r="C1009" s="186"/>
      <c r="D1009" s="187"/>
      <c r="E1009" s="187"/>
      <c r="F1009" s="187"/>
    </row>
    <row r="1010" spans="2:6">
      <c r="B1010" s="185"/>
      <c r="C1010" s="186"/>
      <c r="D1010" s="187"/>
      <c r="E1010" s="187"/>
      <c r="F1010" s="187"/>
    </row>
    <row r="1011" spans="2:6">
      <c r="B1011" s="185"/>
      <c r="C1011" s="186"/>
      <c r="D1011" s="187"/>
      <c r="E1011" s="187"/>
      <c r="F1011" s="187"/>
    </row>
    <row r="1012" spans="2:6">
      <c r="B1012" s="185"/>
      <c r="C1012" s="186"/>
      <c r="D1012" s="187"/>
      <c r="E1012" s="187"/>
      <c r="F1012" s="187"/>
    </row>
    <row r="1013" spans="2:6">
      <c r="B1013" s="185"/>
      <c r="C1013" s="186"/>
      <c r="D1013" s="187"/>
      <c r="E1013" s="187"/>
      <c r="F1013" s="187"/>
    </row>
    <row r="1014" spans="2:6">
      <c r="B1014" s="185"/>
      <c r="C1014" s="186"/>
      <c r="D1014" s="187"/>
      <c r="E1014" s="187"/>
      <c r="F1014" s="187"/>
    </row>
    <row r="1015" spans="2:6">
      <c r="B1015" s="185"/>
      <c r="C1015" s="186"/>
      <c r="D1015" s="187"/>
      <c r="E1015" s="187"/>
      <c r="F1015" s="187"/>
    </row>
    <row r="1016" spans="2:6">
      <c r="B1016" s="185"/>
      <c r="C1016" s="186"/>
      <c r="D1016" s="187"/>
      <c r="E1016" s="187"/>
      <c r="F1016" s="187"/>
    </row>
    <row r="1017" spans="2:6">
      <c r="B1017" s="185"/>
      <c r="C1017" s="186"/>
      <c r="D1017" s="187"/>
      <c r="E1017" s="187"/>
      <c r="F1017" s="187"/>
    </row>
    <row r="1018" spans="2:6">
      <c r="B1018" s="185"/>
      <c r="C1018" s="186"/>
      <c r="D1018" s="187"/>
      <c r="E1018" s="187"/>
      <c r="F1018" s="187"/>
    </row>
    <row r="1019" spans="2:6">
      <c r="B1019" s="185"/>
      <c r="C1019" s="186"/>
      <c r="D1019" s="187"/>
      <c r="E1019" s="187"/>
      <c r="F1019" s="187"/>
    </row>
    <row r="1020" spans="2:6">
      <c r="B1020" s="185"/>
      <c r="C1020" s="186"/>
      <c r="D1020" s="187"/>
      <c r="E1020" s="187"/>
      <c r="F1020" s="187"/>
    </row>
    <row r="1021" spans="2:6">
      <c r="B1021" s="185"/>
      <c r="C1021" s="186"/>
      <c r="D1021" s="187"/>
      <c r="E1021" s="187"/>
      <c r="F1021" s="187"/>
    </row>
    <row r="1022" spans="2:6">
      <c r="B1022" s="185"/>
      <c r="C1022" s="186"/>
      <c r="D1022" s="187"/>
      <c r="E1022" s="187"/>
      <c r="F1022" s="187"/>
    </row>
    <row r="1023" spans="2:6">
      <c r="B1023" s="185"/>
      <c r="C1023" s="186"/>
      <c r="D1023" s="187"/>
      <c r="E1023" s="187"/>
      <c r="F1023" s="187"/>
    </row>
    <row r="1024" spans="2:6">
      <c r="B1024" s="185"/>
      <c r="C1024" s="186"/>
      <c r="D1024" s="187"/>
      <c r="E1024" s="187"/>
      <c r="F1024" s="187"/>
    </row>
    <row r="1025" spans="2:6">
      <c r="B1025" s="185"/>
      <c r="C1025" s="186"/>
      <c r="D1025" s="187"/>
      <c r="E1025" s="187"/>
      <c r="F1025" s="187"/>
    </row>
    <row r="1026" spans="2:6">
      <c r="B1026" s="185"/>
      <c r="C1026" s="186"/>
      <c r="D1026" s="187"/>
      <c r="E1026" s="187"/>
      <c r="F1026" s="187"/>
    </row>
    <row r="1027" spans="2:6">
      <c r="B1027" s="185"/>
      <c r="C1027" s="186"/>
      <c r="D1027" s="187"/>
      <c r="E1027" s="187"/>
      <c r="F1027" s="187"/>
    </row>
    <row r="1028" spans="2:6">
      <c r="B1028" s="185"/>
      <c r="C1028" s="186"/>
      <c r="D1028" s="187"/>
      <c r="E1028" s="187"/>
      <c r="F1028" s="187"/>
    </row>
    <row r="1029" spans="2:6">
      <c r="B1029" s="185"/>
      <c r="C1029" s="186"/>
      <c r="D1029" s="187"/>
      <c r="E1029" s="187"/>
      <c r="F1029" s="187"/>
    </row>
    <row r="1030" spans="2:6">
      <c r="B1030" s="185"/>
      <c r="C1030" s="186"/>
      <c r="D1030" s="187"/>
      <c r="E1030" s="187"/>
      <c r="F1030" s="187"/>
    </row>
    <row r="1031" spans="2:6">
      <c r="B1031" s="185"/>
      <c r="C1031" s="186"/>
      <c r="D1031" s="187"/>
      <c r="E1031" s="187"/>
      <c r="F1031" s="187"/>
    </row>
    <row r="1032" spans="2:6">
      <c r="B1032" s="185"/>
      <c r="C1032" s="186"/>
      <c r="D1032" s="187"/>
      <c r="E1032" s="187"/>
      <c r="F1032" s="187"/>
    </row>
    <row r="1033" spans="2:6">
      <c r="B1033" s="185"/>
      <c r="C1033" s="186"/>
      <c r="D1033" s="187"/>
      <c r="E1033" s="187"/>
      <c r="F1033" s="187"/>
    </row>
    <row r="1034" spans="2:6">
      <c r="B1034" s="185"/>
      <c r="C1034" s="186"/>
      <c r="D1034" s="187"/>
      <c r="E1034" s="187"/>
      <c r="F1034" s="187"/>
    </row>
    <row r="1035" spans="2:6">
      <c r="B1035" s="185"/>
      <c r="C1035" s="186"/>
      <c r="D1035" s="187"/>
      <c r="E1035" s="187"/>
      <c r="F1035" s="187"/>
    </row>
    <row r="1036" spans="2:6">
      <c r="B1036" s="185"/>
      <c r="C1036" s="186"/>
      <c r="D1036" s="187"/>
      <c r="E1036" s="187"/>
      <c r="F1036" s="187"/>
    </row>
    <row r="1037" spans="2:6">
      <c r="B1037" s="185"/>
      <c r="C1037" s="186"/>
      <c r="D1037" s="187"/>
      <c r="E1037" s="187"/>
      <c r="F1037" s="187"/>
    </row>
    <row r="1038" spans="2:6">
      <c r="B1038" s="185"/>
      <c r="C1038" s="186"/>
      <c r="D1038" s="187"/>
      <c r="E1038" s="187"/>
      <c r="F1038" s="187"/>
    </row>
    <row r="1039" spans="2:6">
      <c r="B1039" s="185"/>
      <c r="C1039" s="186"/>
      <c r="D1039" s="187"/>
      <c r="E1039" s="187"/>
      <c r="F1039" s="187"/>
    </row>
    <row r="1040" spans="2:6">
      <c r="B1040" s="185"/>
      <c r="C1040" s="186"/>
      <c r="D1040" s="187"/>
      <c r="E1040" s="187"/>
      <c r="F1040" s="187"/>
    </row>
    <row r="1041" spans="2:6">
      <c r="B1041" s="185"/>
      <c r="C1041" s="186"/>
      <c r="D1041" s="187"/>
      <c r="E1041" s="187"/>
      <c r="F1041" s="187"/>
    </row>
    <row r="1042" spans="2:6">
      <c r="B1042" s="185"/>
      <c r="C1042" s="186"/>
      <c r="D1042" s="187"/>
      <c r="E1042" s="187"/>
      <c r="F1042" s="187"/>
    </row>
    <row r="1043" spans="2:6">
      <c r="B1043" s="185"/>
      <c r="C1043" s="186"/>
      <c r="D1043" s="187"/>
      <c r="E1043" s="187"/>
      <c r="F1043" s="187"/>
    </row>
    <row r="1044" spans="2:6">
      <c r="B1044" s="185"/>
      <c r="C1044" s="186"/>
      <c r="D1044" s="187"/>
      <c r="E1044" s="187"/>
      <c r="F1044" s="187"/>
    </row>
    <row r="1045" spans="2:6">
      <c r="B1045" s="185"/>
      <c r="C1045" s="186"/>
      <c r="D1045" s="187"/>
      <c r="E1045" s="187"/>
      <c r="F1045" s="187"/>
    </row>
    <row r="1046" spans="2:6">
      <c r="B1046" s="185"/>
      <c r="C1046" s="186"/>
      <c r="D1046" s="187"/>
      <c r="E1046" s="187"/>
      <c r="F1046" s="187"/>
    </row>
    <row r="1047" spans="2:6">
      <c r="B1047" s="185"/>
      <c r="C1047" s="186"/>
      <c r="D1047" s="187"/>
      <c r="E1047" s="187"/>
      <c r="F1047" s="187"/>
    </row>
    <row r="1048" spans="2:6">
      <c r="B1048" s="185"/>
      <c r="C1048" s="186"/>
      <c r="D1048" s="187"/>
      <c r="E1048" s="187"/>
      <c r="F1048" s="187"/>
    </row>
    <row r="1049" spans="2:6">
      <c r="B1049" s="185"/>
      <c r="C1049" s="186"/>
      <c r="D1049" s="187"/>
      <c r="E1049" s="187"/>
      <c r="F1049" s="187"/>
    </row>
    <row r="1050" spans="2:6">
      <c r="B1050" s="185"/>
      <c r="C1050" s="186"/>
      <c r="D1050" s="187"/>
      <c r="E1050" s="187"/>
      <c r="F1050" s="187"/>
    </row>
    <row r="1051" spans="2:6">
      <c r="B1051" s="185"/>
      <c r="C1051" s="186"/>
      <c r="D1051" s="187"/>
      <c r="E1051" s="187"/>
      <c r="F1051" s="187"/>
    </row>
    <row r="1052" spans="2:6">
      <c r="B1052" s="185"/>
      <c r="C1052" s="186"/>
      <c r="D1052" s="187"/>
      <c r="E1052" s="187"/>
      <c r="F1052" s="187"/>
    </row>
    <row r="1053" spans="2:6">
      <c r="B1053" s="185"/>
      <c r="C1053" s="186"/>
      <c r="D1053" s="187"/>
      <c r="E1053" s="187"/>
      <c r="F1053" s="187"/>
    </row>
    <row r="1054" spans="2:6">
      <c r="B1054" s="185"/>
      <c r="C1054" s="186"/>
      <c r="D1054" s="187"/>
      <c r="E1054" s="187"/>
      <c r="F1054" s="187"/>
    </row>
    <row r="1055" spans="2:6">
      <c r="B1055" s="185"/>
      <c r="C1055" s="186"/>
      <c r="D1055" s="187"/>
      <c r="E1055" s="187"/>
      <c r="F1055" s="187"/>
    </row>
    <row r="1056" spans="2:6">
      <c r="B1056" s="185"/>
      <c r="C1056" s="186"/>
      <c r="D1056" s="187"/>
      <c r="E1056" s="187"/>
      <c r="F1056" s="187"/>
    </row>
    <row r="1057" spans="2:6">
      <c r="B1057" s="185"/>
      <c r="C1057" s="186"/>
      <c r="D1057" s="187"/>
      <c r="E1057" s="187"/>
      <c r="F1057" s="187"/>
    </row>
    <row r="1058" spans="2:6">
      <c r="B1058" s="185"/>
      <c r="C1058" s="186"/>
      <c r="D1058" s="187"/>
      <c r="E1058" s="187"/>
      <c r="F1058" s="187"/>
    </row>
    <row r="1059" spans="2:6">
      <c r="B1059" s="185"/>
      <c r="C1059" s="186"/>
      <c r="D1059" s="187"/>
      <c r="E1059" s="187"/>
      <c r="F1059" s="187"/>
    </row>
    <row r="1060" spans="2:6">
      <c r="B1060" s="185"/>
      <c r="C1060" s="186"/>
      <c r="D1060" s="187"/>
      <c r="E1060" s="187"/>
      <c r="F1060" s="187"/>
    </row>
    <row r="1061" spans="2:6">
      <c r="B1061" s="185"/>
      <c r="C1061" s="186"/>
      <c r="D1061" s="187"/>
      <c r="E1061" s="187"/>
      <c r="F1061" s="187"/>
    </row>
    <row r="1062" spans="2:6">
      <c r="B1062" s="185"/>
      <c r="C1062" s="186"/>
      <c r="D1062" s="187"/>
      <c r="E1062" s="187"/>
      <c r="F1062" s="187"/>
    </row>
    <row r="1063" spans="2:6">
      <c r="B1063" s="185"/>
      <c r="C1063" s="186"/>
      <c r="D1063" s="187"/>
      <c r="E1063" s="187"/>
      <c r="F1063" s="187"/>
    </row>
    <row r="1064" spans="2:6">
      <c r="B1064" s="185"/>
      <c r="C1064" s="186"/>
      <c r="D1064" s="187"/>
      <c r="E1064" s="187"/>
      <c r="F1064" s="187"/>
    </row>
    <row r="1065" spans="2:6">
      <c r="B1065" s="185"/>
      <c r="C1065" s="186"/>
      <c r="D1065" s="187"/>
      <c r="E1065" s="187"/>
      <c r="F1065" s="187"/>
    </row>
    <row r="1066" spans="2:6">
      <c r="B1066" s="185"/>
      <c r="C1066" s="186"/>
      <c r="D1066" s="187"/>
      <c r="E1066" s="187"/>
      <c r="F1066" s="187"/>
    </row>
    <row r="1067" spans="2:6">
      <c r="B1067" s="185"/>
      <c r="C1067" s="186"/>
      <c r="D1067" s="187"/>
      <c r="E1067" s="187"/>
      <c r="F1067" s="187"/>
    </row>
    <row r="1068" spans="2:6">
      <c r="B1068" s="185"/>
      <c r="C1068" s="186"/>
      <c r="D1068" s="187"/>
      <c r="E1068" s="187"/>
      <c r="F1068" s="187"/>
    </row>
    <row r="1069" spans="2:6">
      <c r="B1069" s="185"/>
      <c r="C1069" s="186"/>
      <c r="D1069" s="187"/>
      <c r="E1069" s="187"/>
      <c r="F1069" s="187"/>
    </row>
    <row r="1070" spans="2:6">
      <c r="B1070" s="185"/>
      <c r="C1070" s="186"/>
      <c r="D1070" s="187"/>
      <c r="E1070" s="187"/>
      <c r="F1070" s="187"/>
    </row>
    <row r="1071" spans="2:6">
      <c r="B1071" s="185"/>
      <c r="C1071" s="186"/>
      <c r="D1071" s="187"/>
      <c r="E1071" s="187"/>
      <c r="F1071" s="187"/>
    </row>
    <row r="1072" spans="2:6">
      <c r="B1072" s="185"/>
      <c r="C1072" s="186"/>
      <c r="D1072" s="187"/>
      <c r="E1072" s="187"/>
      <c r="F1072" s="187"/>
    </row>
    <row r="1073" spans="2:6">
      <c r="B1073" s="185"/>
      <c r="C1073" s="186"/>
      <c r="D1073" s="187"/>
      <c r="E1073" s="187"/>
      <c r="F1073" s="187"/>
    </row>
    <row r="1074" spans="2:6">
      <c r="B1074" s="185"/>
      <c r="C1074" s="186"/>
      <c r="D1074" s="187"/>
      <c r="E1074" s="187"/>
      <c r="F1074" s="187"/>
    </row>
    <row r="1075" spans="2:6">
      <c r="B1075" s="185"/>
      <c r="C1075" s="186"/>
      <c r="D1075" s="187"/>
      <c r="E1075" s="187"/>
      <c r="F1075" s="187"/>
    </row>
    <row r="1076" spans="2:6">
      <c r="B1076" s="185"/>
      <c r="C1076" s="186"/>
      <c r="D1076" s="187"/>
      <c r="E1076" s="187"/>
      <c r="F1076" s="187"/>
    </row>
    <row r="1077" spans="2:6">
      <c r="B1077" s="185"/>
      <c r="C1077" s="186"/>
      <c r="D1077" s="187"/>
      <c r="E1077" s="187"/>
      <c r="F1077" s="187"/>
    </row>
    <row r="1078" spans="2:6">
      <c r="B1078" s="185"/>
      <c r="C1078" s="186"/>
      <c r="D1078" s="187"/>
      <c r="E1078" s="187"/>
      <c r="F1078" s="187"/>
    </row>
    <row r="1079" spans="2:6">
      <c r="B1079" s="185"/>
      <c r="C1079" s="186"/>
      <c r="D1079" s="187"/>
      <c r="E1079" s="187"/>
      <c r="F1079" s="187"/>
    </row>
    <row r="1080" spans="2:6">
      <c r="B1080" s="185"/>
      <c r="C1080" s="186"/>
      <c r="D1080" s="187"/>
      <c r="E1080" s="187"/>
      <c r="F1080" s="187"/>
    </row>
    <row r="1081" spans="2:6">
      <c r="B1081" s="185"/>
      <c r="C1081" s="186"/>
      <c r="D1081" s="187"/>
      <c r="E1081" s="187"/>
      <c r="F1081" s="187"/>
    </row>
    <row r="1082" spans="2:6">
      <c r="B1082" s="185"/>
      <c r="C1082" s="186"/>
      <c r="D1082" s="187"/>
      <c r="E1082" s="187"/>
      <c r="F1082" s="187"/>
    </row>
    <row r="1083" spans="2:6">
      <c r="B1083" s="185"/>
      <c r="C1083" s="186"/>
      <c r="D1083" s="187"/>
      <c r="E1083" s="187"/>
      <c r="F1083" s="187"/>
    </row>
    <row r="1084" spans="2:6">
      <c r="B1084" s="185"/>
      <c r="C1084" s="186"/>
      <c r="D1084" s="187"/>
      <c r="E1084" s="187"/>
      <c r="F1084" s="187"/>
    </row>
    <row r="1085" spans="2:6">
      <c r="B1085" s="185"/>
      <c r="C1085" s="186"/>
      <c r="D1085" s="187"/>
      <c r="E1085" s="187"/>
      <c r="F1085" s="187"/>
    </row>
    <row r="1086" spans="2:6">
      <c r="B1086" s="185"/>
      <c r="C1086" s="186"/>
      <c r="D1086" s="187"/>
      <c r="E1086" s="187"/>
      <c r="F1086" s="187"/>
    </row>
    <row r="1087" spans="2:6">
      <c r="B1087" s="185"/>
      <c r="C1087" s="186"/>
      <c r="D1087" s="187"/>
      <c r="E1087" s="187"/>
      <c r="F1087" s="187"/>
    </row>
    <row r="1088" spans="2:6">
      <c r="B1088" s="185"/>
      <c r="C1088" s="186"/>
      <c r="D1088" s="187"/>
      <c r="E1088" s="187"/>
      <c r="F1088" s="187"/>
    </row>
    <row r="1089" spans="2:6">
      <c r="B1089" s="185"/>
      <c r="C1089" s="186"/>
      <c r="D1089" s="187"/>
      <c r="E1089" s="187"/>
      <c r="F1089" s="187"/>
    </row>
    <row r="1090" spans="2:6">
      <c r="B1090" s="185"/>
      <c r="C1090" s="186"/>
      <c r="D1090" s="187"/>
      <c r="E1090" s="187"/>
      <c r="F1090" s="187"/>
    </row>
    <row r="1091" spans="2:6">
      <c r="B1091" s="185"/>
      <c r="C1091" s="186"/>
      <c r="D1091" s="187"/>
      <c r="E1091" s="187"/>
      <c r="F1091" s="187"/>
    </row>
    <row r="1092" spans="2:6">
      <c r="B1092" s="185"/>
      <c r="C1092" s="186"/>
      <c r="D1092" s="187"/>
      <c r="E1092" s="187"/>
      <c r="F1092" s="187"/>
    </row>
    <row r="1093" spans="2:6">
      <c r="B1093" s="185"/>
      <c r="C1093" s="186"/>
      <c r="D1093" s="187"/>
      <c r="E1093" s="187"/>
      <c r="F1093" s="187"/>
    </row>
    <row r="1094" spans="2:6">
      <c r="B1094" s="185"/>
      <c r="C1094" s="186"/>
      <c r="D1094" s="187"/>
      <c r="E1094" s="187"/>
      <c r="F1094" s="187"/>
    </row>
    <row r="1095" spans="2:6">
      <c r="B1095" s="185"/>
      <c r="C1095" s="186"/>
      <c r="D1095" s="187"/>
      <c r="E1095" s="187"/>
      <c r="F1095" s="187"/>
    </row>
    <row r="1096" spans="2:6">
      <c r="B1096" s="185"/>
      <c r="C1096" s="186"/>
      <c r="D1096" s="187"/>
      <c r="E1096" s="187"/>
      <c r="F1096" s="187"/>
    </row>
    <row r="1097" spans="2:6">
      <c r="B1097" s="185"/>
      <c r="C1097" s="186"/>
      <c r="D1097" s="187"/>
      <c r="E1097" s="187"/>
      <c r="F1097" s="187"/>
    </row>
    <row r="1098" spans="2:6">
      <c r="B1098" s="185"/>
      <c r="C1098" s="186"/>
      <c r="D1098" s="187"/>
      <c r="E1098" s="187"/>
      <c r="F1098" s="187"/>
    </row>
    <row r="1099" spans="2:6">
      <c r="B1099" s="185"/>
      <c r="C1099" s="186"/>
      <c r="D1099" s="187"/>
      <c r="E1099" s="187"/>
      <c r="F1099" s="187"/>
    </row>
    <row r="1100" spans="2:6">
      <c r="B1100" s="185"/>
      <c r="C1100" s="186"/>
      <c r="D1100" s="187"/>
      <c r="E1100" s="187"/>
      <c r="F1100" s="187"/>
    </row>
    <row r="1101" spans="2:6">
      <c r="B1101" s="185"/>
      <c r="C1101" s="186"/>
      <c r="D1101" s="187"/>
      <c r="E1101" s="187"/>
      <c r="F1101" s="187"/>
    </row>
    <row r="1102" spans="2:6">
      <c r="B1102" s="185"/>
      <c r="C1102" s="186"/>
      <c r="D1102" s="187"/>
      <c r="E1102" s="187"/>
      <c r="F1102" s="187"/>
    </row>
    <row r="1103" spans="2:6">
      <c r="B1103" s="185"/>
      <c r="C1103" s="186"/>
      <c r="D1103" s="187"/>
      <c r="E1103" s="187"/>
      <c r="F1103" s="187"/>
    </row>
    <row r="1104" spans="2:6">
      <c r="B1104" s="185"/>
      <c r="C1104" s="186"/>
      <c r="D1104" s="187"/>
      <c r="E1104" s="187"/>
      <c r="F1104" s="187"/>
    </row>
    <row r="1105" spans="2:6">
      <c r="B1105" s="185"/>
      <c r="C1105" s="186"/>
      <c r="D1105" s="187"/>
      <c r="E1105" s="187"/>
      <c r="F1105" s="187"/>
    </row>
    <row r="1106" spans="2:6">
      <c r="B1106" s="185"/>
      <c r="C1106" s="186"/>
      <c r="D1106" s="187"/>
      <c r="E1106" s="187"/>
      <c r="F1106" s="187"/>
    </row>
    <row r="1107" spans="2:6">
      <c r="B1107" s="185"/>
      <c r="C1107" s="186"/>
      <c r="D1107" s="187"/>
      <c r="E1107" s="187"/>
      <c r="F1107" s="187"/>
    </row>
    <row r="1108" spans="2:6">
      <c r="B1108" s="185"/>
      <c r="C1108" s="186"/>
      <c r="D1108" s="187"/>
      <c r="E1108" s="187"/>
      <c r="F1108" s="187"/>
    </row>
    <row r="1109" spans="2:6">
      <c r="B1109" s="185"/>
      <c r="C1109" s="186"/>
      <c r="D1109" s="187"/>
      <c r="E1109" s="187"/>
      <c r="F1109" s="187"/>
    </row>
    <row r="1110" spans="2:6">
      <c r="B1110" s="185"/>
      <c r="C1110" s="186"/>
      <c r="D1110" s="187"/>
      <c r="E1110" s="187"/>
      <c r="F1110" s="187"/>
    </row>
    <row r="1111" spans="2:6">
      <c r="B1111" s="185"/>
      <c r="C1111" s="186"/>
      <c r="D1111" s="187"/>
      <c r="E1111" s="187"/>
      <c r="F1111" s="187"/>
    </row>
    <row r="1112" spans="2:6">
      <c r="B1112" s="185"/>
      <c r="C1112" s="186"/>
      <c r="D1112" s="187"/>
      <c r="E1112" s="187"/>
      <c r="F1112" s="187"/>
    </row>
    <row r="1113" spans="2:6">
      <c r="B1113" s="185"/>
      <c r="C1113" s="186"/>
      <c r="D1113" s="187"/>
      <c r="E1113" s="187"/>
      <c r="F1113" s="187"/>
    </row>
    <row r="1114" spans="2:6">
      <c r="B1114" s="185"/>
      <c r="C1114" s="186"/>
      <c r="D1114" s="187"/>
      <c r="E1114" s="187"/>
      <c r="F1114" s="187"/>
    </row>
    <row r="1115" spans="2:6">
      <c r="B1115" s="185"/>
      <c r="C1115" s="186"/>
      <c r="D1115" s="187"/>
      <c r="E1115" s="187"/>
      <c r="F1115" s="187"/>
    </row>
    <row r="1116" spans="2:6">
      <c r="B1116" s="185"/>
      <c r="C1116" s="186"/>
      <c r="D1116" s="187"/>
      <c r="E1116" s="187"/>
      <c r="F1116" s="187"/>
    </row>
    <row r="1117" spans="2:6">
      <c r="B1117" s="185"/>
      <c r="C1117" s="186"/>
      <c r="D1117" s="187"/>
      <c r="E1117" s="187"/>
      <c r="F1117" s="187"/>
    </row>
    <row r="1118" spans="2:6">
      <c r="B1118" s="185"/>
      <c r="C1118" s="186"/>
      <c r="D1118" s="187"/>
      <c r="E1118" s="187"/>
      <c r="F1118" s="187"/>
    </row>
    <row r="1119" spans="2:6">
      <c r="B1119" s="185"/>
      <c r="C1119" s="186"/>
      <c r="D1119" s="187"/>
      <c r="E1119" s="187"/>
      <c r="F1119" s="187"/>
    </row>
    <row r="1120" spans="2:6">
      <c r="B1120" s="185"/>
      <c r="C1120" s="186"/>
      <c r="D1120" s="187"/>
      <c r="E1120" s="187"/>
      <c r="F1120" s="187"/>
    </row>
    <row r="1121" spans="2:6">
      <c r="B1121" s="185"/>
      <c r="C1121" s="186"/>
      <c r="D1121" s="187"/>
      <c r="E1121" s="187"/>
      <c r="F1121" s="187"/>
    </row>
    <row r="1122" spans="2:6">
      <c r="B1122" s="185"/>
      <c r="C1122" s="186"/>
      <c r="D1122" s="187"/>
      <c r="E1122" s="187"/>
      <c r="F1122" s="187"/>
    </row>
    <row r="1123" spans="2:6">
      <c r="B1123" s="185"/>
      <c r="C1123" s="186"/>
      <c r="D1123" s="187"/>
      <c r="E1123" s="187"/>
      <c r="F1123" s="187"/>
    </row>
    <row r="1124" spans="2:6">
      <c r="B1124" s="185"/>
      <c r="C1124" s="186"/>
      <c r="D1124" s="187"/>
      <c r="E1124" s="187"/>
      <c r="F1124" s="187"/>
    </row>
    <row r="1125" spans="2:6">
      <c r="B1125" s="185"/>
      <c r="C1125" s="186"/>
      <c r="D1125" s="187"/>
      <c r="E1125" s="187"/>
      <c r="F1125" s="187"/>
    </row>
    <row r="1126" spans="2:6">
      <c r="B1126" s="185"/>
      <c r="C1126" s="186"/>
      <c r="D1126" s="187"/>
      <c r="E1126" s="187"/>
      <c r="F1126" s="187"/>
    </row>
    <row r="1127" spans="2:6">
      <c r="B1127" s="185"/>
      <c r="C1127" s="186"/>
      <c r="D1127" s="187"/>
      <c r="E1127" s="187"/>
      <c r="F1127" s="187"/>
    </row>
    <row r="1128" spans="2:6">
      <c r="B1128" s="185"/>
      <c r="C1128" s="186"/>
      <c r="D1128" s="187"/>
      <c r="E1128" s="187"/>
      <c r="F1128" s="187"/>
    </row>
    <row r="1129" spans="2:6">
      <c r="B1129" s="185"/>
      <c r="C1129" s="186"/>
      <c r="D1129" s="187"/>
      <c r="E1129" s="187"/>
      <c r="F1129" s="187"/>
    </row>
    <row r="1130" spans="2:6">
      <c r="B1130" s="185"/>
      <c r="C1130" s="186"/>
      <c r="D1130" s="187"/>
      <c r="E1130" s="187"/>
      <c r="F1130" s="187"/>
    </row>
    <row r="1131" spans="2:6">
      <c r="B1131" s="185"/>
      <c r="C1131" s="186"/>
      <c r="D1131" s="187"/>
      <c r="E1131" s="187"/>
      <c r="F1131" s="187"/>
    </row>
    <row r="1132" spans="2:6">
      <c r="B1132" s="185"/>
      <c r="C1132" s="186"/>
      <c r="D1132" s="187"/>
      <c r="E1132" s="187"/>
      <c r="F1132" s="187"/>
    </row>
    <row r="1133" spans="2:6">
      <c r="B1133" s="185"/>
      <c r="C1133" s="186"/>
      <c r="D1133" s="187"/>
      <c r="E1133" s="187"/>
      <c r="F1133" s="187"/>
    </row>
    <row r="1134" spans="2:6">
      <c r="B1134" s="185"/>
      <c r="C1134" s="186"/>
      <c r="D1134" s="187"/>
      <c r="E1134" s="187"/>
      <c r="F1134" s="187"/>
    </row>
    <row r="1135" spans="2:6">
      <c r="B1135" s="185"/>
      <c r="C1135" s="186"/>
      <c r="D1135" s="187"/>
      <c r="E1135" s="187"/>
      <c r="F1135" s="187"/>
    </row>
    <row r="1136" spans="2:6">
      <c r="B1136" s="185"/>
      <c r="C1136" s="186"/>
      <c r="D1136" s="187"/>
      <c r="E1136" s="187"/>
      <c r="F1136" s="187"/>
    </row>
    <row r="1137" spans="2:6">
      <c r="B1137" s="185"/>
      <c r="C1137" s="186"/>
      <c r="D1137" s="187"/>
      <c r="E1137" s="187"/>
      <c r="F1137" s="187"/>
    </row>
    <row r="1138" spans="2:6">
      <c r="B1138" s="185"/>
      <c r="C1138" s="186"/>
      <c r="D1138" s="187"/>
      <c r="E1138" s="187"/>
      <c r="F1138" s="187"/>
    </row>
    <row r="1139" spans="2:6">
      <c r="B1139" s="185"/>
      <c r="C1139" s="186"/>
      <c r="D1139" s="187"/>
      <c r="E1139" s="187"/>
      <c r="F1139" s="187"/>
    </row>
    <row r="1140" spans="2:6">
      <c r="B1140" s="185"/>
      <c r="C1140" s="186"/>
      <c r="D1140" s="187"/>
      <c r="E1140" s="187"/>
      <c r="F1140" s="187"/>
    </row>
    <row r="1141" spans="2:6">
      <c r="B1141" s="185"/>
      <c r="C1141" s="186"/>
      <c r="D1141" s="187"/>
      <c r="E1141" s="187"/>
      <c r="F1141" s="187"/>
    </row>
    <row r="1142" spans="2:6">
      <c r="B1142" s="185"/>
      <c r="C1142" s="186"/>
      <c r="D1142" s="187"/>
      <c r="E1142" s="187"/>
      <c r="F1142" s="187"/>
    </row>
    <row r="1143" spans="2:6">
      <c r="B1143" s="185"/>
      <c r="C1143" s="186"/>
      <c r="D1143" s="187"/>
      <c r="E1143" s="187"/>
      <c r="F1143" s="187"/>
    </row>
    <row r="1144" spans="2:6">
      <c r="B1144" s="185"/>
      <c r="C1144" s="186"/>
      <c r="D1144" s="187"/>
      <c r="E1144" s="187"/>
      <c r="F1144" s="187"/>
    </row>
    <row r="1145" spans="2:6">
      <c r="B1145" s="185"/>
      <c r="C1145" s="186"/>
      <c r="D1145" s="187"/>
      <c r="E1145" s="187"/>
      <c r="F1145" s="187"/>
    </row>
    <row r="1146" spans="2:6">
      <c r="B1146" s="185"/>
      <c r="C1146" s="186"/>
      <c r="D1146" s="187"/>
      <c r="E1146" s="187"/>
      <c r="F1146" s="187"/>
    </row>
    <row r="1147" spans="2:6">
      <c r="B1147" s="185"/>
      <c r="C1147" s="186"/>
      <c r="D1147" s="187"/>
      <c r="E1147" s="187"/>
      <c r="F1147" s="187"/>
    </row>
    <row r="1148" spans="2:6">
      <c r="B1148" s="185"/>
      <c r="C1148" s="186"/>
      <c r="D1148" s="187"/>
      <c r="E1148" s="187"/>
      <c r="F1148" s="187"/>
    </row>
    <row r="1149" spans="2:6">
      <c r="B1149" s="185"/>
      <c r="C1149" s="186"/>
      <c r="D1149" s="187"/>
      <c r="E1149" s="187"/>
      <c r="F1149" s="187"/>
    </row>
    <row r="1150" spans="2:6">
      <c r="B1150" s="185"/>
      <c r="C1150" s="186"/>
      <c r="D1150" s="187"/>
      <c r="E1150" s="187"/>
      <c r="F1150" s="187"/>
    </row>
    <row r="1151" spans="2:6">
      <c r="B1151" s="185"/>
      <c r="C1151" s="186"/>
      <c r="D1151" s="187"/>
      <c r="E1151" s="187"/>
      <c r="F1151" s="187"/>
    </row>
    <row r="1152" spans="2:6">
      <c r="B1152" s="185"/>
      <c r="C1152" s="186"/>
      <c r="D1152" s="187"/>
      <c r="E1152" s="187"/>
      <c r="F1152" s="187"/>
    </row>
    <row r="1153" spans="2:6">
      <c r="B1153" s="185"/>
      <c r="C1153" s="186"/>
      <c r="D1153" s="187"/>
      <c r="E1153" s="187"/>
      <c r="F1153" s="187"/>
    </row>
    <row r="1154" spans="2:6">
      <c r="B1154" s="185"/>
      <c r="C1154" s="186"/>
      <c r="D1154" s="187"/>
      <c r="E1154" s="187"/>
      <c r="F1154" s="187"/>
    </row>
    <row r="1155" spans="2:6">
      <c r="B1155" s="185"/>
      <c r="C1155" s="186"/>
      <c r="D1155" s="187"/>
      <c r="E1155" s="187"/>
      <c r="F1155" s="187"/>
    </row>
    <row r="1156" spans="2:6">
      <c r="B1156" s="185"/>
      <c r="C1156" s="186"/>
      <c r="D1156" s="187"/>
      <c r="E1156" s="187"/>
      <c r="F1156" s="187"/>
    </row>
    <row r="1157" spans="2:6">
      <c r="B1157" s="185"/>
      <c r="C1157" s="186"/>
      <c r="D1157" s="187"/>
      <c r="E1157" s="187"/>
      <c r="F1157" s="187"/>
    </row>
    <row r="1158" spans="2:6">
      <c r="B1158" s="185"/>
      <c r="C1158" s="186"/>
      <c r="D1158" s="187"/>
      <c r="E1158" s="187"/>
      <c r="F1158" s="187"/>
    </row>
    <row r="1159" spans="2:6">
      <c r="B1159" s="185"/>
      <c r="C1159" s="186"/>
      <c r="D1159" s="187"/>
      <c r="E1159" s="187"/>
      <c r="F1159" s="187"/>
    </row>
    <row r="1160" spans="2:6">
      <c r="B1160" s="185"/>
      <c r="C1160" s="186"/>
      <c r="D1160" s="187"/>
      <c r="E1160" s="187"/>
      <c r="F1160" s="187"/>
    </row>
    <row r="1161" spans="2:6">
      <c r="B1161" s="185"/>
      <c r="C1161" s="186"/>
      <c r="D1161" s="187"/>
      <c r="E1161" s="187"/>
      <c r="F1161" s="187"/>
    </row>
    <row r="1162" spans="2:6">
      <c r="B1162" s="185"/>
      <c r="C1162" s="186"/>
      <c r="D1162" s="187"/>
      <c r="E1162" s="187"/>
      <c r="F1162" s="187"/>
    </row>
    <row r="1163" spans="2:6">
      <c r="B1163" s="185"/>
      <c r="C1163" s="186"/>
      <c r="D1163" s="187"/>
      <c r="E1163" s="187"/>
      <c r="F1163" s="187"/>
    </row>
    <row r="1164" spans="2:6">
      <c r="B1164" s="185"/>
      <c r="C1164" s="186"/>
      <c r="D1164" s="187"/>
      <c r="E1164" s="187"/>
      <c r="F1164" s="187"/>
    </row>
    <row r="1165" spans="2:6">
      <c r="B1165" s="185"/>
      <c r="C1165" s="186"/>
      <c r="D1165" s="187"/>
      <c r="E1165" s="187"/>
      <c r="F1165" s="187"/>
    </row>
    <row r="1166" spans="2:6">
      <c r="B1166" s="185"/>
      <c r="C1166" s="186"/>
      <c r="D1166" s="187"/>
      <c r="E1166" s="187"/>
      <c r="F1166" s="187"/>
    </row>
    <row r="1167" spans="2:6">
      <c r="B1167" s="185"/>
      <c r="C1167" s="186"/>
      <c r="D1167" s="187"/>
      <c r="E1167" s="187"/>
      <c r="F1167" s="187"/>
    </row>
    <row r="1168" spans="2:6">
      <c r="B1168" s="185"/>
      <c r="C1168" s="186"/>
      <c r="D1168" s="187"/>
      <c r="E1168" s="187"/>
      <c r="F1168" s="187"/>
    </row>
    <row r="1169" spans="2:6">
      <c r="B1169" s="185"/>
      <c r="C1169" s="186"/>
      <c r="D1169" s="187"/>
      <c r="E1169" s="187"/>
      <c r="F1169" s="187"/>
    </row>
    <row r="1170" spans="2:6">
      <c r="B1170" s="185"/>
      <c r="C1170" s="186"/>
      <c r="D1170" s="187"/>
      <c r="E1170" s="187"/>
      <c r="F1170" s="187"/>
    </row>
    <row r="1171" spans="2:6">
      <c r="B1171" s="185"/>
      <c r="C1171" s="186"/>
      <c r="D1171" s="187"/>
      <c r="E1171" s="187"/>
      <c r="F1171" s="187"/>
    </row>
    <row r="1172" spans="2:6">
      <c r="B1172" s="185"/>
      <c r="C1172" s="186"/>
      <c r="D1172" s="187"/>
      <c r="E1172" s="187"/>
      <c r="F1172" s="187"/>
    </row>
    <row r="1173" spans="2:6">
      <c r="B1173" s="185"/>
      <c r="C1173" s="186"/>
      <c r="D1173" s="187"/>
      <c r="E1173" s="187"/>
      <c r="F1173" s="187"/>
    </row>
    <row r="1174" spans="2:6">
      <c r="B1174" s="185"/>
      <c r="C1174" s="186"/>
      <c r="D1174" s="187"/>
      <c r="E1174" s="187"/>
      <c r="F1174" s="187"/>
    </row>
    <row r="1175" spans="2:6">
      <c r="B1175" s="185"/>
      <c r="C1175" s="186"/>
      <c r="D1175" s="187"/>
      <c r="E1175" s="187"/>
      <c r="F1175" s="187"/>
    </row>
    <row r="1176" spans="2:6">
      <c r="B1176" s="185"/>
      <c r="C1176" s="186"/>
      <c r="D1176" s="187"/>
      <c r="E1176" s="187"/>
      <c r="F1176" s="187"/>
    </row>
    <row r="1177" spans="2:6">
      <c r="B1177" s="185"/>
      <c r="C1177" s="186"/>
      <c r="D1177" s="187"/>
      <c r="E1177" s="187"/>
      <c r="F1177" s="187"/>
    </row>
    <row r="1178" spans="2:6">
      <c r="B1178" s="185"/>
      <c r="C1178" s="186"/>
      <c r="D1178" s="187"/>
      <c r="E1178" s="187"/>
      <c r="F1178" s="187"/>
    </row>
    <row r="1179" spans="2:6">
      <c r="B1179" s="185"/>
      <c r="C1179" s="186"/>
      <c r="D1179" s="187"/>
      <c r="E1179" s="187"/>
      <c r="F1179" s="187"/>
    </row>
    <row r="1180" spans="2:6">
      <c r="B1180" s="185"/>
      <c r="C1180" s="186"/>
      <c r="D1180" s="187"/>
      <c r="E1180" s="187"/>
      <c r="F1180" s="187"/>
    </row>
    <row r="1181" spans="2:6">
      <c r="B1181" s="185"/>
      <c r="C1181" s="186"/>
      <c r="D1181" s="187"/>
      <c r="E1181" s="187"/>
      <c r="F1181" s="187"/>
    </row>
    <row r="1182" spans="2:6">
      <c r="B1182" s="185"/>
      <c r="C1182" s="186"/>
      <c r="D1182" s="187"/>
      <c r="E1182" s="187"/>
      <c r="F1182" s="187"/>
    </row>
    <row r="1183" spans="2:6">
      <c r="B1183" s="185"/>
      <c r="C1183" s="186"/>
      <c r="D1183" s="187"/>
      <c r="E1183" s="187"/>
      <c r="F1183" s="187"/>
    </row>
    <row r="1184" spans="2:6">
      <c r="B1184" s="185"/>
      <c r="C1184" s="186"/>
      <c r="D1184" s="187"/>
      <c r="E1184" s="187"/>
      <c r="F1184" s="187"/>
    </row>
    <row r="1185" spans="2:6">
      <c r="B1185" s="185"/>
      <c r="C1185" s="186"/>
      <c r="D1185" s="187"/>
      <c r="E1185" s="187"/>
      <c r="F1185" s="187"/>
    </row>
    <row r="1186" spans="2:6">
      <c r="B1186" s="185"/>
      <c r="C1186" s="186"/>
      <c r="D1186" s="187"/>
      <c r="E1186" s="187"/>
      <c r="F1186" s="187"/>
    </row>
    <row r="1187" spans="2:6">
      <c r="B1187" s="185"/>
      <c r="C1187" s="186"/>
      <c r="D1187" s="187"/>
      <c r="E1187" s="187"/>
      <c r="F1187" s="187"/>
    </row>
    <row r="1188" spans="2:6">
      <c r="B1188" s="185"/>
      <c r="C1188" s="186"/>
      <c r="D1188" s="187"/>
      <c r="E1188" s="187"/>
      <c r="F1188" s="187"/>
    </row>
    <row r="1189" spans="2:6">
      <c r="B1189" s="185"/>
      <c r="C1189" s="186"/>
      <c r="D1189" s="187"/>
      <c r="E1189" s="187"/>
      <c r="F1189" s="187"/>
    </row>
    <row r="1190" spans="2:6">
      <c r="B1190" s="185"/>
      <c r="C1190" s="186"/>
      <c r="D1190" s="187"/>
      <c r="E1190" s="187"/>
      <c r="F1190" s="187"/>
    </row>
    <row r="1191" spans="2:6">
      <c r="B1191" s="185"/>
      <c r="C1191" s="186"/>
      <c r="D1191" s="187"/>
      <c r="E1191" s="187"/>
      <c r="F1191" s="187"/>
    </row>
    <row r="1192" spans="2:6">
      <c r="B1192" s="185"/>
      <c r="C1192" s="186"/>
      <c r="D1192" s="187"/>
      <c r="E1192" s="187"/>
      <c r="F1192" s="187"/>
    </row>
    <row r="1193" spans="2:6">
      <c r="B1193" s="185"/>
      <c r="C1193" s="186"/>
      <c r="D1193" s="187"/>
      <c r="E1193" s="187"/>
      <c r="F1193" s="187"/>
    </row>
    <row r="1194" spans="2:6">
      <c r="B1194" s="185"/>
      <c r="C1194" s="186"/>
      <c r="D1194" s="187"/>
      <c r="E1194" s="187"/>
      <c r="F1194" s="187"/>
    </row>
    <row r="1195" spans="2:6">
      <c r="B1195" s="185"/>
      <c r="C1195" s="186"/>
      <c r="D1195" s="187"/>
      <c r="E1195" s="187"/>
      <c r="F1195" s="187"/>
    </row>
    <row r="1196" spans="2:6">
      <c r="B1196" s="185"/>
      <c r="C1196" s="186"/>
      <c r="D1196" s="187"/>
      <c r="E1196" s="187"/>
      <c r="F1196" s="187"/>
    </row>
    <row r="1197" spans="2:6">
      <c r="B1197" s="185"/>
      <c r="C1197" s="186"/>
      <c r="D1197" s="187"/>
      <c r="E1197" s="187"/>
      <c r="F1197" s="187"/>
    </row>
    <row r="1198" spans="2:6">
      <c r="B1198" s="185"/>
      <c r="C1198" s="186"/>
      <c r="D1198" s="187"/>
      <c r="E1198" s="187"/>
      <c r="F1198" s="187"/>
    </row>
    <row r="1199" spans="2:6">
      <c r="B1199" s="185"/>
      <c r="C1199" s="186"/>
      <c r="D1199" s="187"/>
      <c r="E1199" s="187"/>
      <c r="F1199" s="187"/>
    </row>
    <row r="1200" spans="2:6">
      <c r="B1200" s="185"/>
      <c r="C1200" s="186"/>
      <c r="D1200" s="187"/>
      <c r="E1200" s="187"/>
      <c r="F1200" s="187"/>
    </row>
    <row r="1201" spans="2:6">
      <c r="B1201" s="185"/>
      <c r="C1201" s="186"/>
      <c r="D1201" s="187"/>
      <c r="E1201" s="187"/>
      <c r="F1201" s="187"/>
    </row>
    <row r="1202" spans="2:6">
      <c r="B1202" s="185"/>
      <c r="C1202" s="186"/>
      <c r="D1202" s="187"/>
      <c r="E1202" s="187"/>
      <c r="F1202" s="187"/>
    </row>
    <row r="1203" spans="2:6">
      <c r="B1203" s="185"/>
      <c r="C1203" s="186"/>
      <c r="D1203" s="187"/>
      <c r="E1203" s="187"/>
      <c r="F1203" s="187"/>
    </row>
    <row r="1204" spans="2:6">
      <c r="B1204" s="185"/>
      <c r="C1204" s="186"/>
      <c r="D1204" s="187"/>
      <c r="E1204" s="187"/>
      <c r="F1204" s="187"/>
    </row>
    <row r="1205" spans="2:6">
      <c r="B1205" s="185"/>
      <c r="C1205" s="186"/>
      <c r="D1205" s="187"/>
      <c r="E1205" s="187"/>
      <c r="F1205" s="187"/>
    </row>
    <row r="1206" spans="2:6">
      <c r="B1206" s="185"/>
      <c r="C1206" s="186"/>
      <c r="D1206" s="187"/>
      <c r="E1206" s="187"/>
      <c r="F1206" s="187"/>
    </row>
    <row r="1207" spans="2:6">
      <c r="B1207" s="185"/>
      <c r="C1207" s="186"/>
      <c r="D1207" s="187"/>
      <c r="E1207" s="187"/>
      <c r="F1207" s="187"/>
    </row>
    <row r="1208" spans="2:6">
      <c r="B1208" s="185"/>
      <c r="C1208" s="186"/>
      <c r="D1208" s="187"/>
      <c r="E1208" s="187"/>
      <c r="F1208" s="187"/>
    </row>
    <row r="1209" spans="2:6">
      <c r="B1209" s="185"/>
      <c r="C1209" s="186"/>
      <c r="D1209" s="187"/>
      <c r="E1209" s="187"/>
      <c r="F1209" s="187"/>
    </row>
    <row r="1210" spans="2:6">
      <c r="B1210" s="185"/>
      <c r="C1210" s="186"/>
      <c r="D1210" s="187"/>
      <c r="E1210" s="187"/>
      <c r="F1210" s="187"/>
    </row>
    <row r="1211" spans="2:6">
      <c r="B1211" s="185"/>
      <c r="C1211" s="186"/>
      <c r="D1211" s="187"/>
      <c r="E1211" s="187"/>
      <c r="F1211" s="187"/>
    </row>
    <row r="1212" spans="2:6">
      <c r="B1212" s="185"/>
      <c r="C1212" s="186"/>
      <c r="D1212" s="187"/>
      <c r="E1212" s="187"/>
      <c r="F1212" s="187"/>
    </row>
    <row r="1213" spans="2:6">
      <c r="B1213" s="185"/>
      <c r="C1213" s="186"/>
      <c r="D1213" s="187"/>
      <c r="E1213" s="187"/>
      <c r="F1213" s="187"/>
    </row>
    <row r="1214" spans="2:6">
      <c r="B1214" s="185"/>
      <c r="C1214" s="186"/>
      <c r="D1214" s="187"/>
      <c r="E1214" s="187"/>
      <c r="F1214" s="187"/>
    </row>
    <row r="1215" spans="2:6">
      <c r="B1215" s="185"/>
      <c r="C1215" s="186"/>
      <c r="D1215" s="187"/>
      <c r="E1215" s="187"/>
      <c r="F1215" s="187"/>
    </row>
    <row r="1216" spans="2:6">
      <c r="B1216" s="185"/>
      <c r="C1216" s="186"/>
      <c r="D1216" s="187"/>
      <c r="E1216" s="187"/>
      <c r="F1216" s="187"/>
    </row>
    <row r="1217" spans="2:6">
      <c r="B1217" s="185"/>
      <c r="C1217" s="186"/>
      <c r="D1217" s="187"/>
      <c r="E1217" s="187"/>
      <c r="F1217" s="187"/>
    </row>
    <row r="1218" spans="2:6">
      <c r="B1218" s="185"/>
      <c r="C1218" s="186"/>
      <c r="D1218" s="187"/>
      <c r="E1218" s="187"/>
      <c r="F1218" s="187"/>
    </row>
    <row r="1219" spans="2:6">
      <c r="B1219" s="185"/>
      <c r="C1219" s="186"/>
      <c r="D1219" s="187"/>
      <c r="E1219" s="187"/>
      <c r="F1219" s="187"/>
    </row>
    <row r="1220" spans="2:6">
      <c r="B1220" s="185"/>
      <c r="C1220" s="186"/>
      <c r="D1220" s="187"/>
      <c r="E1220" s="187"/>
      <c r="F1220" s="187"/>
    </row>
    <row r="1221" spans="2:6">
      <c r="B1221" s="185"/>
      <c r="C1221" s="186"/>
      <c r="D1221" s="187"/>
      <c r="E1221" s="187"/>
      <c r="F1221" s="187"/>
    </row>
    <row r="1222" spans="2:6">
      <c r="B1222" s="185"/>
      <c r="C1222" s="186"/>
      <c r="D1222" s="187"/>
      <c r="E1222" s="187"/>
      <c r="F1222" s="187"/>
    </row>
    <row r="1223" spans="2:6">
      <c r="B1223" s="185"/>
      <c r="C1223" s="186"/>
      <c r="D1223" s="187"/>
      <c r="E1223" s="187"/>
      <c r="F1223" s="187"/>
    </row>
    <row r="1224" spans="2:6">
      <c r="B1224" s="185"/>
      <c r="C1224" s="186"/>
      <c r="D1224" s="187"/>
      <c r="E1224" s="187"/>
      <c r="F1224" s="187"/>
    </row>
    <row r="1225" spans="2:6">
      <c r="B1225" s="185"/>
      <c r="C1225" s="186"/>
      <c r="D1225" s="187"/>
      <c r="E1225" s="187"/>
      <c r="F1225" s="187"/>
    </row>
    <row r="1226" spans="2:6">
      <c r="B1226" s="185"/>
      <c r="C1226" s="186"/>
      <c r="D1226" s="187"/>
      <c r="E1226" s="187"/>
      <c r="F1226" s="187"/>
    </row>
    <row r="1227" spans="2:6">
      <c r="B1227" s="185"/>
      <c r="C1227" s="186"/>
      <c r="D1227" s="187"/>
      <c r="E1227" s="187"/>
      <c r="F1227" s="187"/>
    </row>
    <row r="1228" spans="2:6">
      <c r="B1228" s="185"/>
      <c r="C1228" s="186"/>
      <c r="D1228" s="187"/>
      <c r="E1228" s="187"/>
      <c r="F1228" s="187"/>
    </row>
    <row r="1229" spans="2:6">
      <c r="B1229" s="185"/>
      <c r="C1229" s="186"/>
      <c r="D1229" s="187"/>
      <c r="E1229" s="187"/>
      <c r="F1229" s="187"/>
    </row>
    <row r="1230" spans="2:6">
      <c r="B1230" s="185"/>
      <c r="C1230" s="186"/>
      <c r="D1230" s="187"/>
      <c r="E1230" s="187"/>
      <c r="F1230" s="187"/>
    </row>
    <row r="1231" spans="2:6">
      <c r="B1231" s="185"/>
      <c r="C1231" s="186"/>
      <c r="D1231" s="187"/>
      <c r="E1231" s="187"/>
      <c r="F1231" s="187"/>
    </row>
    <row r="1232" spans="2:6">
      <c r="B1232" s="185"/>
      <c r="C1232" s="186"/>
      <c r="D1232" s="187"/>
      <c r="E1232" s="187"/>
      <c r="F1232" s="187"/>
    </row>
    <row r="1233" spans="2:6">
      <c r="B1233" s="185"/>
      <c r="C1233" s="186"/>
      <c r="D1233" s="187"/>
      <c r="E1233" s="187"/>
      <c r="F1233" s="187"/>
    </row>
    <row r="1234" spans="2:6">
      <c r="B1234" s="185"/>
      <c r="C1234" s="186"/>
      <c r="D1234" s="187"/>
      <c r="E1234" s="187"/>
      <c r="F1234" s="187"/>
    </row>
    <row r="1235" spans="2:6">
      <c r="B1235" s="185"/>
      <c r="C1235" s="186"/>
      <c r="D1235" s="187"/>
      <c r="E1235" s="187"/>
      <c r="F1235" s="187"/>
    </row>
    <row r="1236" spans="2:6">
      <c r="B1236" s="185"/>
      <c r="C1236" s="186"/>
      <c r="D1236" s="187"/>
      <c r="E1236" s="187"/>
      <c r="F1236" s="187"/>
    </row>
    <row r="1237" spans="2:6">
      <c r="B1237" s="185"/>
      <c r="C1237" s="186"/>
      <c r="D1237" s="187"/>
      <c r="E1237" s="187"/>
      <c r="F1237" s="187"/>
    </row>
    <row r="1238" spans="2:6">
      <c r="B1238" s="185"/>
      <c r="C1238" s="186"/>
      <c r="D1238" s="187"/>
      <c r="E1238" s="187"/>
      <c r="F1238" s="187"/>
    </row>
    <row r="1239" spans="2:6">
      <c r="B1239" s="185"/>
      <c r="C1239" s="186"/>
      <c r="D1239" s="187"/>
      <c r="E1239" s="187"/>
      <c r="F1239" s="187"/>
    </row>
    <row r="1240" spans="2:6">
      <c r="B1240" s="185"/>
      <c r="C1240" s="186"/>
      <c r="D1240" s="187"/>
      <c r="E1240" s="187"/>
      <c r="F1240" s="187"/>
    </row>
    <row r="1241" spans="2:6">
      <c r="B1241" s="185"/>
      <c r="C1241" s="186"/>
      <c r="D1241" s="187"/>
      <c r="E1241" s="187"/>
      <c r="F1241" s="187"/>
    </row>
    <row r="1242" spans="2:6">
      <c r="B1242" s="185"/>
      <c r="C1242" s="186"/>
      <c r="D1242" s="187"/>
      <c r="E1242" s="187"/>
      <c r="F1242" s="187"/>
    </row>
    <row r="1243" spans="2:6">
      <c r="B1243" s="185"/>
      <c r="C1243" s="186"/>
      <c r="D1243" s="187"/>
      <c r="E1243" s="187"/>
      <c r="F1243" s="187"/>
    </row>
    <row r="1244" spans="2:6">
      <c r="B1244" s="185"/>
      <c r="C1244" s="186"/>
      <c r="D1244" s="187"/>
      <c r="E1244" s="187"/>
      <c r="F1244" s="187"/>
    </row>
    <row r="1245" spans="2:6">
      <c r="B1245" s="185"/>
      <c r="C1245" s="186"/>
      <c r="D1245" s="187"/>
      <c r="E1245" s="187"/>
      <c r="F1245" s="187"/>
    </row>
    <row r="1246" spans="2:6">
      <c r="B1246" s="185"/>
      <c r="C1246" s="186"/>
      <c r="D1246" s="187"/>
      <c r="E1246" s="187"/>
      <c r="F1246" s="187"/>
    </row>
    <row r="1247" spans="2:6">
      <c r="B1247" s="185"/>
      <c r="C1247" s="186"/>
      <c r="D1247" s="187"/>
      <c r="E1247" s="187"/>
      <c r="F1247" s="187"/>
    </row>
    <row r="1248" spans="2:6">
      <c r="B1248" s="185"/>
      <c r="C1248" s="186"/>
      <c r="D1248" s="187"/>
      <c r="E1248" s="187"/>
      <c r="F1248" s="187"/>
    </row>
    <row r="1249" spans="2:6">
      <c r="B1249" s="185"/>
      <c r="C1249" s="186"/>
      <c r="D1249" s="187"/>
      <c r="E1249" s="187"/>
      <c r="F1249" s="187"/>
    </row>
    <row r="1250" spans="2:6">
      <c r="B1250" s="185"/>
      <c r="C1250" s="186"/>
      <c r="D1250" s="187"/>
      <c r="E1250" s="187"/>
      <c r="F1250" s="187"/>
    </row>
    <row r="1251" spans="2:6">
      <c r="B1251" s="185"/>
      <c r="C1251" s="186"/>
      <c r="D1251" s="187"/>
      <c r="E1251" s="187"/>
      <c r="F1251" s="187"/>
    </row>
    <row r="1252" spans="2:6">
      <c r="B1252" s="185"/>
      <c r="C1252" s="186"/>
      <c r="D1252" s="187"/>
      <c r="E1252" s="187"/>
      <c r="F1252" s="187"/>
    </row>
    <row r="1253" spans="2:6">
      <c r="B1253" s="185"/>
      <c r="C1253" s="186"/>
      <c r="D1253" s="187"/>
      <c r="E1253" s="187"/>
      <c r="F1253" s="187"/>
    </row>
    <row r="1254" spans="2:6">
      <c r="B1254" s="185"/>
      <c r="C1254" s="186"/>
      <c r="D1254" s="187"/>
      <c r="E1254" s="187"/>
      <c r="F1254" s="187"/>
    </row>
    <row r="1255" spans="2:6">
      <c r="B1255" s="185"/>
      <c r="C1255" s="186"/>
      <c r="D1255" s="187"/>
      <c r="E1255" s="187"/>
      <c r="F1255" s="187"/>
    </row>
    <row r="1256" spans="2:6">
      <c r="B1256" s="185"/>
      <c r="C1256" s="186"/>
      <c r="D1256" s="187"/>
      <c r="E1256" s="187"/>
      <c r="F1256" s="187"/>
    </row>
    <row r="1257" spans="2:6">
      <c r="B1257" s="185"/>
      <c r="C1257" s="186"/>
      <c r="D1257" s="187"/>
      <c r="E1257" s="187"/>
      <c r="F1257" s="187"/>
    </row>
    <row r="1258" spans="2:6">
      <c r="B1258" s="185"/>
      <c r="C1258" s="186"/>
      <c r="D1258" s="187"/>
      <c r="E1258" s="187"/>
      <c r="F1258" s="187"/>
    </row>
    <row r="1259" spans="2:6">
      <c r="B1259" s="185"/>
      <c r="C1259" s="186"/>
      <c r="D1259" s="187"/>
      <c r="E1259" s="187"/>
      <c r="F1259" s="187"/>
    </row>
    <row r="1260" spans="2:6">
      <c r="B1260" s="185"/>
      <c r="C1260" s="186"/>
      <c r="D1260" s="187"/>
      <c r="E1260" s="187"/>
      <c r="F1260" s="187"/>
    </row>
    <row r="1261" spans="2:6">
      <c r="B1261" s="185"/>
      <c r="C1261" s="186"/>
      <c r="D1261" s="187"/>
      <c r="E1261" s="187"/>
      <c r="F1261" s="187"/>
    </row>
    <row r="1262" spans="2:6">
      <c r="B1262" s="185"/>
      <c r="C1262" s="186"/>
      <c r="D1262" s="187"/>
      <c r="E1262" s="187"/>
      <c r="F1262" s="187"/>
    </row>
    <row r="1263" spans="2:6">
      <c r="B1263" s="185"/>
      <c r="C1263" s="186"/>
      <c r="D1263" s="187"/>
      <c r="E1263" s="187"/>
      <c r="F1263" s="187"/>
    </row>
    <row r="1264" spans="2:6">
      <c r="B1264" s="185"/>
      <c r="C1264" s="186"/>
      <c r="D1264" s="187"/>
      <c r="E1264" s="187"/>
      <c r="F1264" s="187"/>
    </row>
    <row r="1265" spans="2:6">
      <c r="B1265" s="185"/>
      <c r="C1265" s="186"/>
      <c r="D1265" s="187"/>
      <c r="E1265" s="187"/>
      <c r="F1265" s="187"/>
    </row>
    <row r="1266" spans="2:6">
      <c r="B1266" s="185"/>
      <c r="C1266" s="186"/>
      <c r="D1266" s="187"/>
      <c r="E1266" s="187"/>
      <c r="F1266" s="187"/>
    </row>
    <row r="1267" spans="2:6">
      <c r="B1267" s="185"/>
      <c r="C1267" s="186"/>
      <c r="D1267" s="187"/>
      <c r="E1267" s="187"/>
      <c r="F1267" s="187"/>
    </row>
    <row r="1268" spans="2:6">
      <c r="B1268" s="185"/>
      <c r="C1268" s="186"/>
      <c r="D1268" s="187"/>
      <c r="E1268" s="187"/>
      <c r="F1268" s="187"/>
    </row>
    <row r="1269" spans="2:6">
      <c r="B1269" s="185"/>
      <c r="C1269" s="186"/>
      <c r="D1269" s="187"/>
      <c r="E1269" s="187"/>
      <c r="F1269" s="187"/>
    </row>
    <row r="1270" spans="2:6">
      <c r="B1270" s="185"/>
      <c r="C1270" s="186"/>
      <c r="D1270" s="187"/>
      <c r="E1270" s="187"/>
      <c r="F1270" s="187"/>
    </row>
    <row r="1271" spans="2:6">
      <c r="B1271" s="185"/>
      <c r="C1271" s="186"/>
      <c r="D1271" s="187"/>
      <c r="E1271" s="187"/>
      <c r="F1271" s="187"/>
    </row>
    <row r="1272" spans="2:6">
      <c r="B1272" s="185"/>
      <c r="C1272" s="186"/>
      <c r="D1272" s="187"/>
      <c r="E1272" s="187"/>
      <c r="F1272" s="187"/>
    </row>
    <row r="1273" spans="2:6">
      <c r="B1273" s="185"/>
      <c r="C1273" s="186"/>
      <c r="D1273" s="187"/>
      <c r="E1273" s="187"/>
      <c r="F1273" s="187"/>
    </row>
    <row r="1274" spans="2:6">
      <c r="B1274" s="185"/>
      <c r="C1274" s="186"/>
      <c r="D1274" s="187"/>
      <c r="E1274" s="187"/>
      <c r="F1274" s="187"/>
    </row>
    <row r="1275" spans="2:6">
      <c r="B1275" s="185"/>
      <c r="C1275" s="186"/>
      <c r="D1275" s="187"/>
      <c r="E1275" s="187"/>
      <c r="F1275" s="187"/>
    </row>
    <row r="1276" spans="2:6">
      <c r="B1276" s="185"/>
      <c r="C1276" s="186"/>
      <c r="D1276" s="187"/>
      <c r="E1276" s="187"/>
      <c r="F1276" s="187"/>
    </row>
    <row r="1277" spans="2:6">
      <c r="B1277" s="185"/>
      <c r="C1277" s="186"/>
      <c r="D1277" s="187"/>
      <c r="E1277" s="187"/>
      <c r="F1277" s="187"/>
    </row>
    <row r="1278" spans="2:6">
      <c r="B1278" s="185"/>
      <c r="C1278" s="186"/>
      <c r="D1278" s="187"/>
      <c r="E1278" s="187"/>
      <c r="F1278" s="187"/>
    </row>
    <row r="1279" spans="2:6">
      <c r="B1279" s="185"/>
      <c r="C1279" s="186"/>
      <c r="D1279" s="187"/>
      <c r="E1279" s="187"/>
      <c r="F1279" s="187"/>
    </row>
    <row r="1280" spans="2:6">
      <c r="B1280" s="185"/>
      <c r="C1280" s="186"/>
      <c r="D1280" s="187"/>
      <c r="E1280" s="187"/>
      <c r="F1280" s="187"/>
    </row>
    <row r="1281" spans="2:6">
      <c r="B1281" s="185"/>
      <c r="C1281" s="186"/>
      <c r="D1281" s="187"/>
      <c r="E1281" s="187"/>
      <c r="F1281" s="187"/>
    </row>
    <row r="1282" spans="2:6">
      <c r="B1282" s="185"/>
      <c r="C1282" s="186"/>
      <c r="D1282" s="187"/>
      <c r="E1282" s="187"/>
      <c r="F1282" s="187"/>
    </row>
    <row r="1283" spans="2:6">
      <c r="B1283" s="185"/>
      <c r="C1283" s="186"/>
      <c r="D1283" s="187"/>
      <c r="E1283" s="187"/>
      <c r="F1283" s="187"/>
    </row>
    <row r="1284" spans="2:6">
      <c r="B1284" s="185"/>
      <c r="C1284" s="186"/>
      <c r="D1284" s="187"/>
      <c r="E1284" s="187"/>
      <c r="F1284" s="187"/>
    </row>
    <row r="1285" spans="2:6">
      <c r="B1285" s="185"/>
      <c r="C1285" s="186"/>
      <c r="D1285" s="187"/>
      <c r="E1285" s="187"/>
      <c r="F1285" s="187"/>
    </row>
    <row r="1286" spans="2:6">
      <c r="B1286" s="185"/>
      <c r="C1286" s="186"/>
      <c r="D1286" s="187"/>
      <c r="E1286" s="187"/>
      <c r="F1286" s="187"/>
    </row>
    <row r="1287" spans="2:6">
      <c r="B1287" s="185"/>
      <c r="C1287" s="186"/>
      <c r="D1287" s="187"/>
      <c r="E1287" s="187"/>
      <c r="F1287" s="187"/>
    </row>
    <row r="1288" spans="2:6">
      <c r="B1288" s="185"/>
      <c r="C1288" s="186"/>
      <c r="D1288" s="187"/>
      <c r="E1288" s="187"/>
      <c r="F1288" s="187"/>
    </row>
    <row r="1289" spans="2:6">
      <c r="B1289" s="185"/>
      <c r="C1289" s="186"/>
      <c r="D1289" s="187"/>
      <c r="E1289" s="187"/>
      <c r="F1289" s="187"/>
    </row>
    <row r="1290" spans="2:6">
      <c r="B1290" s="185"/>
      <c r="C1290" s="186"/>
      <c r="D1290" s="187"/>
      <c r="E1290" s="187"/>
      <c r="F1290" s="187"/>
    </row>
    <row r="1291" spans="2:6">
      <c r="B1291" s="185"/>
      <c r="C1291" s="186"/>
      <c r="D1291" s="187"/>
      <c r="E1291" s="187"/>
      <c r="F1291" s="187"/>
    </row>
    <row r="1292" spans="2:6">
      <c r="B1292" s="185"/>
      <c r="C1292" s="186"/>
      <c r="D1292" s="187"/>
      <c r="E1292" s="187"/>
      <c r="F1292" s="187"/>
    </row>
    <row r="1293" spans="2:6">
      <c r="B1293" s="185"/>
      <c r="C1293" s="186"/>
      <c r="D1293" s="187"/>
      <c r="E1293" s="187"/>
      <c r="F1293" s="187"/>
    </row>
    <row r="1294" spans="2:6">
      <c r="B1294" s="185"/>
      <c r="C1294" s="186"/>
      <c r="D1294" s="187"/>
      <c r="E1294" s="187"/>
      <c r="F1294" s="187"/>
    </row>
    <row r="1295" spans="2:6">
      <c r="B1295" s="185"/>
      <c r="C1295" s="186"/>
      <c r="D1295" s="187"/>
      <c r="E1295" s="187"/>
      <c r="F1295" s="187"/>
    </row>
    <row r="1296" spans="2:6">
      <c r="B1296" s="185"/>
      <c r="C1296" s="186"/>
      <c r="D1296" s="187"/>
      <c r="E1296" s="187"/>
      <c r="F1296" s="187"/>
    </row>
    <row r="1297" spans="2:6">
      <c r="B1297" s="185"/>
      <c r="C1297" s="186"/>
      <c r="D1297" s="187"/>
      <c r="E1297" s="187"/>
      <c r="F1297" s="187"/>
    </row>
    <row r="1298" spans="2:6">
      <c r="B1298" s="185"/>
      <c r="C1298" s="186"/>
      <c r="D1298" s="187"/>
      <c r="E1298" s="187"/>
      <c r="F1298" s="187"/>
    </row>
    <row r="1299" spans="2:6">
      <c r="B1299" s="185"/>
      <c r="C1299" s="186"/>
      <c r="D1299" s="187"/>
      <c r="E1299" s="187"/>
      <c r="F1299" s="187"/>
    </row>
    <row r="1300" spans="2:6">
      <c r="B1300" s="185"/>
      <c r="C1300" s="186"/>
      <c r="D1300" s="187"/>
      <c r="E1300" s="187"/>
      <c r="F1300" s="187"/>
    </row>
    <row r="1301" spans="2:6">
      <c r="B1301" s="185"/>
      <c r="C1301" s="186"/>
      <c r="D1301" s="187"/>
      <c r="E1301" s="187"/>
      <c r="F1301" s="187"/>
    </row>
    <row r="1302" spans="2:6">
      <c r="B1302" s="185"/>
      <c r="C1302" s="186"/>
      <c r="D1302" s="187"/>
      <c r="E1302" s="187"/>
      <c r="F1302" s="187"/>
    </row>
    <row r="1303" spans="2:6">
      <c r="B1303" s="185"/>
      <c r="C1303" s="186"/>
      <c r="D1303" s="187"/>
      <c r="E1303" s="187"/>
      <c r="F1303" s="187"/>
    </row>
    <row r="1304" spans="2:6">
      <c r="B1304" s="185"/>
      <c r="C1304" s="186"/>
      <c r="D1304" s="187"/>
      <c r="E1304" s="187"/>
      <c r="F1304" s="187"/>
    </row>
    <row r="1305" spans="2:6">
      <c r="B1305" s="185"/>
      <c r="C1305" s="186"/>
      <c r="D1305" s="187"/>
      <c r="E1305" s="187"/>
      <c r="F1305" s="187"/>
    </row>
    <row r="1306" spans="2:6">
      <c r="B1306" s="185"/>
      <c r="C1306" s="186"/>
      <c r="D1306" s="187"/>
      <c r="E1306" s="187"/>
      <c r="F1306" s="187"/>
    </row>
    <row r="1307" spans="2:6">
      <c r="B1307" s="185"/>
      <c r="C1307" s="186"/>
      <c r="D1307" s="187"/>
      <c r="E1307" s="187"/>
      <c r="F1307" s="187"/>
    </row>
    <row r="1308" spans="2:6">
      <c r="B1308" s="185"/>
      <c r="C1308" s="186"/>
      <c r="D1308" s="187"/>
      <c r="E1308" s="187"/>
      <c r="F1308" s="187"/>
    </row>
    <row r="1309" spans="2:6">
      <c r="B1309" s="185"/>
      <c r="C1309" s="186"/>
      <c r="D1309" s="187"/>
      <c r="E1309" s="187"/>
      <c r="F1309" s="187"/>
    </row>
    <row r="1310" spans="2:6">
      <c r="B1310" s="185"/>
      <c r="C1310" s="186"/>
      <c r="D1310" s="187"/>
      <c r="E1310" s="187"/>
      <c r="F1310" s="187"/>
    </row>
    <row r="1311" spans="2:6">
      <c r="B1311" s="185"/>
      <c r="C1311" s="186"/>
      <c r="D1311" s="187"/>
      <c r="E1311" s="187"/>
      <c r="F1311" s="187"/>
    </row>
    <row r="1312" spans="2:6">
      <c r="B1312" s="185"/>
      <c r="C1312" s="186"/>
      <c r="D1312" s="187"/>
      <c r="E1312" s="187"/>
      <c r="F1312" s="187"/>
    </row>
    <row r="1313" spans="2:6">
      <c r="B1313" s="185"/>
      <c r="C1313" s="186"/>
      <c r="D1313" s="187"/>
      <c r="E1313" s="187"/>
      <c r="F1313" s="187"/>
    </row>
    <row r="1314" spans="2:6">
      <c r="B1314" s="185"/>
      <c r="C1314" s="186"/>
      <c r="D1314" s="187"/>
      <c r="E1314" s="187"/>
      <c r="F1314" s="187"/>
    </row>
    <row r="1315" spans="2:6">
      <c r="B1315" s="185"/>
      <c r="C1315" s="186"/>
      <c r="D1315" s="187"/>
      <c r="E1315" s="187"/>
      <c r="F1315" s="187"/>
    </row>
    <row r="1316" spans="2:6">
      <c r="B1316" s="185"/>
      <c r="C1316" s="186"/>
      <c r="D1316" s="187"/>
      <c r="E1316" s="187"/>
      <c r="F1316" s="187"/>
    </row>
    <row r="1317" spans="2:6">
      <c r="B1317" s="185"/>
      <c r="C1317" s="186"/>
      <c r="D1317" s="187"/>
      <c r="E1317" s="187"/>
      <c r="F1317" s="187"/>
    </row>
    <row r="1318" spans="2:6">
      <c r="B1318" s="185"/>
      <c r="C1318" s="186"/>
      <c r="D1318" s="187"/>
      <c r="E1318" s="187"/>
      <c r="F1318" s="187"/>
    </row>
    <row r="1319" spans="2:6">
      <c r="B1319" s="185"/>
      <c r="C1319" s="186"/>
      <c r="D1319" s="187"/>
      <c r="E1319" s="187"/>
      <c r="F1319" s="187"/>
    </row>
    <row r="1320" spans="2:6">
      <c r="B1320" s="185"/>
      <c r="C1320" s="186"/>
      <c r="D1320" s="187"/>
      <c r="E1320" s="187"/>
      <c r="F1320" s="187"/>
    </row>
    <row r="1321" spans="2:6">
      <c r="B1321" s="185"/>
      <c r="C1321" s="186"/>
      <c r="D1321" s="187"/>
      <c r="E1321" s="187"/>
      <c r="F1321" s="187"/>
    </row>
    <row r="1322" spans="2:6">
      <c r="B1322" s="185"/>
      <c r="C1322" s="186"/>
      <c r="D1322" s="187"/>
      <c r="E1322" s="187"/>
      <c r="F1322" s="187"/>
    </row>
    <row r="1323" spans="2:6">
      <c r="B1323" s="185"/>
      <c r="C1323" s="186"/>
      <c r="D1323" s="187"/>
      <c r="E1323" s="187"/>
      <c r="F1323" s="187"/>
    </row>
    <row r="1324" spans="2:6">
      <c r="B1324" s="185"/>
      <c r="C1324" s="186"/>
      <c r="D1324" s="187"/>
      <c r="E1324" s="187"/>
      <c r="F1324" s="187"/>
    </row>
    <row r="1325" spans="2:6">
      <c r="B1325" s="185"/>
      <c r="C1325" s="186"/>
      <c r="D1325" s="187"/>
      <c r="E1325" s="187"/>
      <c r="F1325" s="187"/>
    </row>
    <row r="1326" spans="2:6">
      <c r="B1326" s="185"/>
      <c r="C1326" s="186"/>
      <c r="D1326" s="187"/>
      <c r="E1326" s="187"/>
      <c r="F1326" s="187"/>
    </row>
    <row r="1327" spans="2:6">
      <c r="B1327" s="185"/>
      <c r="C1327" s="186"/>
      <c r="D1327" s="187"/>
      <c r="E1327" s="187"/>
      <c r="F1327" s="187"/>
    </row>
    <row r="1328" spans="2:6">
      <c r="B1328" s="185"/>
      <c r="C1328" s="186"/>
      <c r="D1328" s="187"/>
      <c r="E1328" s="187"/>
      <c r="F1328" s="187"/>
    </row>
    <row r="1329" spans="2:6">
      <c r="B1329" s="185"/>
      <c r="C1329" s="186"/>
      <c r="D1329" s="187"/>
      <c r="E1329" s="187"/>
      <c r="F1329" s="187"/>
    </row>
    <row r="1330" spans="2:6">
      <c r="B1330" s="185"/>
      <c r="C1330" s="186"/>
      <c r="D1330" s="187"/>
      <c r="E1330" s="187"/>
      <c r="F1330" s="187"/>
    </row>
    <row r="1331" spans="2:6">
      <c r="B1331" s="185"/>
      <c r="C1331" s="186"/>
      <c r="D1331" s="187"/>
      <c r="E1331" s="187"/>
      <c r="F1331" s="187"/>
    </row>
    <row r="1332" spans="2:6">
      <c r="B1332" s="185"/>
      <c r="C1332" s="186"/>
      <c r="D1332" s="187"/>
      <c r="E1332" s="187"/>
      <c r="F1332" s="187"/>
    </row>
    <row r="1333" spans="2:6">
      <c r="B1333" s="185"/>
      <c r="C1333" s="186"/>
      <c r="D1333" s="187"/>
      <c r="E1333" s="187"/>
      <c r="F1333" s="187"/>
    </row>
    <row r="1334" spans="2:6">
      <c r="B1334" s="185"/>
      <c r="C1334" s="186"/>
      <c r="D1334" s="187"/>
      <c r="E1334" s="187"/>
      <c r="F1334" s="187"/>
    </row>
    <row r="1335" spans="2:6">
      <c r="B1335" s="185"/>
      <c r="C1335" s="186"/>
      <c r="D1335" s="187"/>
      <c r="E1335" s="187"/>
      <c r="F1335" s="187"/>
    </row>
    <row r="1336" spans="2:6">
      <c r="B1336" s="185"/>
      <c r="C1336" s="186"/>
      <c r="D1336" s="187"/>
      <c r="E1336" s="187"/>
      <c r="F1336" s="187"/>
    </row>
    <row r="1337" spans="2:6">
      <c r="B1337" s="185"/>
      <c r="C1337" s="186"/>
      <c r="D1337" s="187"/>
      <c r="E1337" s="187"/>
      <c r="F1337" s="187"/>
    </row>
    <row r="1338" spans="2:6">
      <c r="B1338" s="185"/>
      <c r="C1338" s="186"/>
      <c r="D1338" s="187"/>
      <c r="E1338" s="187"/>
      <c r="F1338" s="187"/>
    </row>
    <row r="1339" spans="2:6">
      <c r="B1339" s="185"/>
      <c r="C1339" s="186"/>
      <c r="D1339" s="187"/>
      <c r="E1339" s="187"/>
      <c r="F1339" s="187"/>
    </row>
    <row r="1340" spans="2:6">
      <c r="B1340" s="185"/>
      <c r="C1340" s="186"/>
      <c r="D1340" s="187"/>
      <c r="E1340" s="187"/>
      <c r="F1340" s="187"/>
    </row>
    <row r="1341" spans="2:6">
      <c r="B1341" s="185"/>
      <c r="C1341" s="186"/>
      <c r="D1341" s="187"/>
      <c r="E1341" s="187"/>
      <c r="F1341" s="187"/>
    </row>
    <row r="1342" spans="2:6">
      <c r="B1342" s="185"/>
      <c r="C1342" s="186"/>
      <c r="D1342" s="187"/>
      <c r="E1342" s="187"/>
      <c r="F1342" s="187"/>
    </row>
    <row r="1343" spans="2:6">
      <c r="B1343" s="185"/>
      <c r="C1343" s="186"/>
      <c r="D1343" s="187"/>
      <c r="E1343" s="187"/>
      <c r="F1343" s="187"/>
    </row>
    <row r="1344" spans="2:6">
      <c r="B1344" s="185"/>
      <c r="C1344" s="186"/>
      <c r="D1344" s="187"/>
      <c r="E1344" s="187"/>
      <c r="F1344" s="187"/>
    </row>
    <row r="1345" spans="2:6">
      <c r="B1345" s="185"/>
      <c r="C1345" s="186"/>
      <c r="D1345" s="187"/>
      <c r="E1345" s="187"/>
      <c r="F1345" s="187"/>
    </row>
    <row r="1346" spans="2:6">
      <c r="B1346" s="185"/>
      <c r="C1346" s="186"/>
      <c r="D1346" s="187"/>
      <c r="E1346" s="187"/>
      <c r="F1346" s="187"/>
    </row>
    <row r="1347" spans="2:6">
      <c r="B1347" s="185"/>
      <c r="C1347" s="186"/>
      <c r="D1347" s="187"/>
      <c r="E1347" s="187"/>
      <c r="F1347" s="187"/>
    </row>
    <row r="1348" spans="2:6">
      <c r="B1348" s="185"/>
      <c r="C1348" s="186"/>
      <c r="D1348" s="187"/>
      <c r="E1348" s="187"/>
      <c r="F1348" s="187"/>
    </row>
    <row r="1349" spans="2:6">
      <c r="B1349" s="185"/>
      <c r="C1349" s="186"/>
      <c r="D1349" s="187"/>
      <c r="E1349" s="187"/>
      <c r="F1349" s="187"/>
    </row>
    <row r="1350" spans="2:6">
      <c r="B1350" s="185"/>
      <c r="C1350" s="186"/>
      <c r="D1350" s="187"/>
      <c r="E1350" s="187"/>
      <c r="F1350" s="187"/>
    </row>
    <row r="1351" spans="2:6">
      <c r="B1351" s="185"/>
      <c r="C1351" s="186"/>
      <c r="D1351" s="187"/>
      <c r="E1351" s="187"/>
      <c r="F1351" s="187"/>
    </row>
    <row r="1352" spans="2:6">
      <c r="B1352" s="185"/>
      <c r="C1352" s="186"/>
      <c r="D1352" s="187"/>
      <c r="E1352" s="187"/>
      <c r="F1352" s="187"/>
    </row>
    <row r="1353" spans="2:6">
      <c r="B1353" s="185"/>
      <c r="C1353" s="186"/>
      <c r="D1353" s="187"/>
      <c r="E1353" s="187"/>
      <c r="F1353" s="187"/>
    </row>
    <row r="1354" spans="2:6">
      <c r="B1354" s="185"/>
      <c r="C1354" s="186"/>
      <c r="D1354" s="187"/>
      <c r="E1354" s="187"/>
      <c r="F1354" s="187"/>
    </row>
    <row r="1355" spans="2:6">
      <c r="B1355" s="185"/>
      <c r="C1355" s="186"/>
      <c r="D1355" s="187"/>
      <c r="E1355" s="187"/>
      <c r="F1355" s="187"/>
    </row>
    <row r="1356" spans="2:6">
      <c r="B1356" s="185"/>
      <c r="C1356" s="186"/>
      <c r="D1356" s="187"/>
      <c r="E1356" s="187"/>
      <c r="F1356" s="187"/>
    </row>
    <row r="1357" spans="2:6">
      <c r="B1357" s="185"/>
      <c r="C1357" s="186"/>
      <c r="D1357" s="187"/>
      <c r="E1357" s="187"/>
      <c r="F1357" s="187"/>
    </row>
    <row r="1358" spans="2:6">
      <c r="B1358" s="185"/>
      <c r="C1358" s="186"/>
      <c r="D1358" s="187"/>
      <c r="E1358" s="187"/>
      <c r="F1358" s="187"/>
    </row>
    <row r="1359" spans="2:6">
      <c r="B1359" s="185"/>
      <c r="C1359" s="186"/>
      <c r="D1359" s="187"/>
      <c r="E1359" s="187"/>
      <c r="F1359" s="187"/>
    </row>
    <row r="1360" spans="2:6">
      <c r="B1360" s="185"/>
      <c r="C1360" s="186"/>
      <c r="D1360" s="187"/>
      <c r="E1360" s="187"/>
      <c r="F1360" s="187"/>
    </row>
    <row r="1361" spans="2:6">
      <c r="B1361" s="185"/>
      <c r="C1361" s="186"/>
      <c r="D1361" s="187"/>
      <c r="E1361" s="187"/>
      <c r="F1361" s="187"/>
    </row>
    <row r="1362" spans="2:6">
      <c r="B1362" s="185"/>
      <c r="C1362" s="186"/>
      <c r="D1362" s="187"/>
      <c r="E1362" s="187"/>
      <c r="F1362" s="187"/>
    </row>
    <row r="1363" spans="2:6">
      <c r="B1363" s="185"/>
      <c r="C1363" s="186"/>
      <c r="D1363" s="187"/>
      <c r="E1363" s="187"/>
      <c r="F1363" s="187"/>
    </row>
    <row r="1364" spans="2:6">
      <c r="B1364" s="185"/>
      <c r="C1364" s="186"/>
      <c r="D1364" s="187"/>
      <c r="E1364" s="187"/>
      <c r="F1364" s="187"/>
    </row>
    <row r="1365" spans="2:6">
      <c r="B1365" s="185"/>
      <c r="C1365" s="186"/>
      <c r="D1365" s="187"/>
      <c r="E1365" s="187"/>
      <c r="F1365" s="187"/>
    </row>
    <row r="1366" spans="2:6">
      <c r="B1366" s="185"/>
      <c r="C1366" s="186"/>
      <c r="D1366" s="187"/>
      <c r="E1366" s="187"/>
      <c r="F1366" s="187"/>
    </row>
    <row r="1367" spans="2:6">
      <c r="B1367" s="185"/>
      <c r="C1367" s="186"/>
      <c r="D1367" s="187"/>
      <c r="E1367" s="187"/>
      <c r="F1367" s="187"/>
    </row>
    <row r="1368" spans="2:6">
      <c r="B1368" s="185"/>
      <c r="C1368" s="186"/>
      <c r="D1368" s="187"/>
      <c r="E1368" s="187"/>
      <c r="F1368" s="187"/>
    </row>
    <row r="1369" spans="2:6">
      <c r="B1369" s="185"/>
      <c r="C1369" s="186"/>
      <c r="D1369" s="187"/>
      <c r="E1369" s="187"/>
      <c r="F1369" s="187"/>
    </row>
    <row r="1370" spans="2:6">
      <c r="B1370" s="185"/>
      <c r="C1370" s="186"/>
      <c r="D1370" s="187"/>
      <c r="E1370" s="187"/>
      <c r="F1370" s="187"/>
    </row>
    <row r="1371" spans="2:6">
      <c r="B1371" s="185"/>
      <c r="C1371" s="186"/>
      <c r="D1371" s="187"/>
      <c r="E1371" s="187"/>
      <c r="F1371" s="187"/>
    </row>
    <row r="1372" spans="2:6">
      <c r="B1372" s="185"/>
      <c r="C1372" s="186"/>
      <c r="D1372" s="187"/>
      <c r="E1372" s="187"/>
      <c r="F1372" s="187"/>
    </row>
    <row r="1373" spans="2:6">
      <c r="B1373" s="185"/>
      <c r="C1373" s="186"/>
      <c r="D1373" s="187"/>
      <c r="E1373" s="187"/>
      <c r="F1373" s="187"/>
    </row>
    <row r="1374" spans="2:6">
      <c r="B1374" s="185"/>
      <c r="C1374" s="186"/>
      <c r="D1374" s="187"/>
      <c r="E1374" s="187"/>
      <c r="F1374" s="187"/>
    </row>
    <row r="1375" spans="2:6">
      <c r="B1375" s="185"/>
      <c r="C1375" s="186"/>
      <c r="D1375" s="187"/>
      <c r="E1375" s="187"/>
      <c r="F1375" s="187"/>
    </row>
    <row r="1376" spans="2:6">
      <c r="B1376" s="185"/>
      <c r="C1376" s="186"/>
      <c r="D1376" s="187"/>
      <c r="E1376" s="187"/>
      <c r="F1376" s="187"/>
    </row>
    <row r="1377" spans="2:6">
      <c r="B1377" s="185"/>
      <c r="C1377" s="186"/>
      <c r="D1377" s="187"/>
      <c r="E1377" s="187"/>
      <c r="F1377" s="187"/>
    </row>
    <row r="1378" spans="2:6">
      <c r="B1378" s="185"/>
      <c r="C1378" s="186"/>
      <c r="D1378" s="187"/>
      <c r="E1378" s="187"/>
      <c r="F1378" s="187"/>
    </row>
    <row r="1379" spans="2:6">
      <c r="B1379" s="185"/>
      <c r="C1379" s="186"/>
      <c r="D1379" s="187"/>
      <c r="E1379" s="187"/>
      <c r="F1379" s="187"/>
    </row>
    <row r="1380" spans="2:6">
      <c r="B1380" s="185"/>
      <c r="C1380" s="186"/>
      <c r="D1380" s="187"/>
      <c r="E1380" s="187"/>
      <c r="F1380" s="187"/>
    </row>
    <row r="1381" spans="2:6">
      <c r="B1381" s="185"/>
      <c r="C1381" s="186"/>
      <c r="D1381" s="187"/>
      <c r="E1381" s="187"/>
      <c r="F1381" s="187"/>
    </row>
    <row r="1382" spans="2:6">
      <c r="B1382" s="185"/>
      <c r="C1382" s="186"/>
      <c r="D1382" s="187"/>
      <c r="E1382" s="187"/>
      <c r="F1382" s="187"/>
    </row>
    <row r="1383" spans="2:6">
      <c r="B1383" s="185"/>
      <c r="C1383" s="186"/>
      <c r="D1383" s="187"/>
      <c r="E1383" s="187"/>
      <c r="F1383" s="187"/>
    </row>
    <row r="1384" spans="2:6">
      <c r="B1384" s="185"/>
      <c r="C1384" s="186"/>
      <c r="D1384" s="187"/>
      <c r="E1384" s="187"/>
      <c r="F1384" s="187"/>
    </row>
    <row r="1385" spans="2:6">
      <c r="B1385" s="185"/>
      <c r="C1385" s="186"/>
      <c r="D1385" s="187"/>
      <c r="E1385" s="187"/>
      <c r="F1385" s="187"/>
    </row>
  </sheetData>
  <printOptions horizontalCentered="1"/>
  <pageMargins left="0.70866141732283472" right="0.19685039370078741" top="0.39370078740157483" bottom="0.39370078740157483" header="0.19685039370078741" footer="0.19685039370078741"/>
  <pageSetup paperSize="9" scale="71" fitToHeight="0" orientation="landscape" r:id="rId1"/>
  <headerFooter>
    <oddHeader>&amp;L&amp;"Arial,Normale"&amp;8Lario Reti Holding S.p.a. &amp;R&amp;"Arial,Corsivo"&amp;8Ver. 28-09-2017</oddHeader>
    <oddFooter>&amp;L&amp;"Arial,Normale"&amp;8&amp;A&amp;R&amp;"Arial,Normale"&amp;8&amp;P</oddFooter>
  </headerFooter>
  <rowBreaks count="6" manualBreakCount="6">
    <brk id="171" max="5" man="1"/>
    <brk id="186" max="5" man="1"/>
    <brk id="213" max="5" man="1"/>
    <brk id="278" max="5" man="1"/>
    <brk id="301" max="5" man="1"/>
    <brk id="33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17</vt:i4>
      </vt:variant>
      <vt:variant>
        <vt:lpstr>Intervalli denominati</vt:lpstr>
      </vt:variant>
      <vt:variant>
        <vt:i4>33</vt:i4>
      </vt:variant>
    </vt:vector>
  </HeadingPairs>
  <TitlesOfParts>
    <vt:vector size="50" baseType="lpstr">
      <vt:lpstr>AM-opere edili MATERIALI</vt:lpstr>
      <vt:lpstr>AO-opere edili COMPIUTE</vt:lpstr>
      <vt:lpstr>BO-opere di finitura</vt:lpstr>
      <vt:lpstr>CM-opere complementari MAT</vt:lpstr>
      <vt:lpstr>CO-opere complementari COMPIUTE</vt:lpstr>
      <vt:lpstr>DMA-opere acquedotto MATERIALI</vt:lpstr>
      <vt:lpstr>DMF-opere fognatura MATERIALI</vt:lpstr>
      <vt:lpstr>DMS-opere stradali MATERIALI</vt:lpstr>
      <vt:lpstr>DOA-opere acquedotto COMPIUTE</vt:lpstr>
      <vt:lpstr>DOF-opere fognatura COMPIUTE</vt:lpstr>
      <vt:lpstr>DOS-opere stradali COMPIUTE</vt:lpstr>
      <vt:lpstr>DOV-opere a verde</vt:lpstr>
      <vt:lpstr>E-impianti elettrici</vt:lpstr>
      <vt:lpstr>I-impianti speciali</vt:lpstr>
      <vt:lpstr>M-MANODOPERA</vt:lpstr>
      <vt:lpstr>N-NOLEGGI</vt:lpstr>
      <vt:lpstr>S-SICUREZZA</vt:lpstr>
      <vt:lpstr>'AM-opere edili MATERIALI'!Area_stampa</vt:lpstr>
      <vt:lpstr>'AO-opere edili COMPIUTE'!Area_stampa</vt:lpstr>
      <vt:lpstr>'BO-opere di finitura'!Area_stampa</vt:lpstr>
      <vt:lpstr>'CM-opere complementari MAT'!Area_stampa</vt:lpstr>
      <vt:lpstr>'CO-opere complementari COMPIUTE'!Area_stampa</vt:lpstr>
      <vt:lpstr>'DMA-opere acquedotto MATERIALI'!Area_stampa</vt:lpstr>
      <vt:lpstr>'DMF-opere fognatura MATERIALI'!Area_stampa</vt:lpstr>
      <vt:lpstr>'DMS-opere stradali MATERIALI'!Area_stampa</vt:lpstr>
      <vt:lpstr>'DOA-opere acquedotto COMPIUTE'!Area_stampa</vt:lpstr>
      <vt:lpstr>'DOF-opere fognatura COMPIUTE'!Area_stampa</vt:lpstr>
      <vt:lpstr>'DOS-opere stradali COMPIUTE'!Area_stampa</vt:lpstr>
      <vt:lpstr>'DOV-opere a verde'!Area_stampa</vt:lpstr>
      <vt:lpstr>'E-impianti elettrici'!Area_stampa</vt:lpstr>
      <vt:lpstr>'I-impianti speciali'!Area_stampa</vt:lpstr>
      <vt:lpstr>'M-MANODOPERA'!Area_stampa</vt:lpstr>
      <vt:lpstr>'N-NOLEGGI'!Area_stampa</vt:lpstr>
      <vt:lpstr>'S-SICUREZZA'!Area_stampa</vt:lpstr>
      <vt:lpstr>'AM-opere edili MATERIALI'!Titoli_stampa</vt:lpstr>
      <vt:lpstr>'AO-opere edili COMPIUTE'!Titoli_stampa</vt:lpstr>
      <vt:lpstr>'BO-opere di finitura'!Titoli_stampa</vt:lpstr>
      <vt:lpstr>'CM-opere complementari MAT'!Titoli_stampa</vt:lpstr>
      <vt:lpstr>'DMA-opere acquedotto MATERIALI'!Titoli_stampa</vt:lpstr>
      <vt:lpstr>'DMF-opere fognatura MATERIALI'!Titoli_stampa</vt:lpstr>
      <vt:lpstr>'DMS-opere stradali MATERIALI'!Titoli_stampa</vt:lpstr>
      <vt:lpstr>'DOA-opere acquedotto COMPIUTE'!Titoli_stampa</vt:lpstr>
      <vt:lpstr>'DOF-opere fognatura COMPIUTE'!Titoli_stampa</vt:lpstr>
      <vt:lpstr>'DOS-opere stradali COMPIUTE'!Titoli_stampa</vt:lpstr>
      <vt:lpstr>'DOV-opere a verde'!Titoli_stampa</vt:lpstr>
      <vt:lpstr>'E-impianti elettrici'!Titoli_stampa</vt:lpstr>
      <vt:lpstr>'I-impianti speciali'!Titoli_stampa</vt:lpstr>
      <vt:lpstr>'M-MANODOPERA'!Titoli_stampa</vt:lpstr>
      <vt:lpstr>'N-NOLEGGI'!Titoli_stampa</vt:lpstr>
      <vt:lpstr>'S-SICUREZZA'!Titoli_stampa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Testori Stefano</dc:creator>
  <cp:lastModifiedBy>Lombardo Fausto</cp:lastModifiedBy>
  <cp:lastPrinted>2018-09-04T11:49:15Z</cp:lastPrinted>
  <dcterms:created xsi:type="dcterms:W3CDTF">2011-12-07T16:42:14Z</dcterms:created>
  <dcterms:modified xsi:type="dcterms:W3CDTF">2025-11-21T13:04:29Z</dcterms:modified>
</cp:coreProperties>
</file>